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D:\工作\石景山区五一剧场路商业办公项目\"/>
    </mc:Choice>
  </mc:AlternateContent>
  <xr:revisionPtr revIDLastSave="0" documentId="13_ncr:1_{5AEBD2F9-3B3A-402E-8924-86CA11AA4C1D}" xr6:coauthVersionLast="47" xr6:coauthVersionMax="47" xr10:uidLastSave="{00000000-0000-0000-0000-000000000000}"/>
  <bookViews>
    <workbookView xWindow="-120" yWindow="-120" windowWidth="29040" windowHeight="15840" tabRatio="899" firstSheet="9"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土地信息" sheetId="80" r:id="rId14"/>
    <sheet name="总面积" sheetId="81" r:id="rId15"/>
    <sheet name="739地块" sheetId="85" r:id="rId16"/>
    <sheet name="738地块" sheetId="86" r:id="rId17"/>
    <sheet name="评估范围" sheetId="99" r:id="rId18"/>
    <sheet name="749地块" sheetId="87" state="hidden" r:id="rId19"/>
    <sheet name="758地块" sheetId="88" state="hidden" r:id="rId20"/>
    <sheet name="755地块" sheetId="89" state="hidden" r:id="rId21"/>
    <sheet name="754地块" sheetId="90" state="hidden" r:id="rId22"/>
    <sheet name="数据-汇总表" sheetId="6" r:id="rId23"/>
    <sheet name="数据-取费表" sheetId="1" r:id="rId24"/>
    <sheet name="估价对象房地状况" sheetId="20" state="hidden" r:id="rId25"/>
    <sheet name="系统读取表" sheetId="74" r:id="rId26"/>
    <sheet name="结果表" sheetId="9" r:id="rId27"/>
    <sheet name="成本法" sheetId="68" r:id="rId28"/>
    <sheet name="假设开发法" sheetId="12" state="hidden" r:id="rId29"/>
    <sheet name="基准地价修正-商业" sheetId="43" state="hidden" r:id="rId30"/>
    <sheet name="基准地价修正-办公" sheetId="93" state="hidden" r:id="rId31"/>
    <sheet name="基准地价修正-公服" sheetId="98" r:id="rId32"/>
    <sheet name="基准地价（汇总）" sheetId="76" state="hidden" r:id="rId33"/>
    <sheet name="收益法-商业" sheetId="15" state="hidden" r:id="rId34"/>
    <sheet name="收益法-办公" sheetId="94" state="hidden" r:id="rId35"/>
    <sheet name="收益法-公服" sheetId="97" r:id="rId36"/>
    <sheet name="收益法（汇总）" sheetId="70" state="hidden" r:id="rId37"/>
    <sheet name="739地块商业租金" sheetId="91" r:id="rId38"/>
    <sheet name="739地块办公租金" sheetId="92" r:id="rId39"/>
    <sheet name="商业" sheetId="83" r:id="rId40"/>
    <sheet name="738商业租金" sheetId="95" r:id="rId41"/>
    <sheet name="办公" sheetId="84" r:id="rId42"/>
    <sheet name="738办公租金" sheetId="96" r:id="rId43"/>
    <sheet name="收益法 (元)" sheetId="67" state="hidden" r:id="rId44"/>
    <sheet name="收益法-酒店模型" sheetId="77" state="hidden" r:id="rId45"/>
    <sheet name="比较法-住宅" sheetId="21" state="hidden" r:id="rId46"/>
    <sheet name="比较法-商业" sheetId="33" state="hidden" r:id="rId47"/>
    <sheet name="比较法-办公" sheetId="34" state="hidden" r:id="rId48"/>
    <sheet name="比较法-工业" sheetId="37" state="hidden" r:id="rId49"/>
    <sheet name="比较法-车位" sheetId="35" state="hidden" r:id="rId50"/>
    <sheet name="比较法-仓储" sheetId="36" state="hidden" r:id="rId51"/>
    <sheet name="土地比较法-住宅、综合" sheetId="39" state="hidden" r:id="rId52"/>
    <sheet name="土地比较法-工业" sheetId="40" state="hidden" r:id="rId53"/>
    <sheet name="典型户型修正" sheetId="31" state="hidden" r:id="rId54"/>
    <sheet name="修正" sheetId="45" state="hidden" r:id="rId55"/>
    <sheet name="容积率修正" sheetId="46" state="hidden" r:id="rId56"/>
    <sheet name="成本法（废）" sheetId="11" state="hidden" r:id="rId57"/>
    <sheet name="因素修正幅度" sheetId="65" state="hidden" r:id="rId58"/>
    <sheet name="区片价（范围）" sheetId="75" state="hidden" r:id="rId59"/>
    <sheet name="地价-分区" sheetId="79" state="hidden" r:id="rId60"/>
    <sheet name="地价" sheetId="71" state="hidden" r:id="rId61"/>
    <sheet name="区片价" sheetId="44" state="hidden" r:id="rId62"/>
    <sheet name="存贷款利率" sheetId="73" state="hidden" r:id="rId63"/>
  </sheets>
  <externalReferences>
    <externalReference r:id="rId64"/>
    <externalReference r:id="rId65"/>
    <externalReference r:id="rId66"/>
    <externalReference r:id="rId67"/>
    <externalReference r:id="rId68"/>
    <externalReference r:id="rId69"/>
    <externalReference r:id="rId70"/>
    <externalReference r:id="rId71"/>
  </externalReferences>
  <definedNames>
    <definedName name="_____sum2">'[1]（27）实收资本'!#REF!</definedName>
    <definedName name="____sum2">'[1]（27）实收资本'!#REF!</definedName>
    <definedName name="___sum1">'[1]（27）实收资本'!#REF!</definedName>
    <definedName name="___sum2">'[1]（27）实收资本'!#REF!</definedName>
    <definedName name="__IntlFixup" hidden="1">TRUE</definedName>
    <definedName name="__sum1">'[1]（27）实收资本'!#REF!</definedName>
    <definedName name="__sum2">'[1]（27）实收资本'!#REF!</definedName>
    <definedName name="_1__123Graph_ACHART_1" hidden="1">'[2]Consolidated 03'!#REF!</definedName>
    <definedName name="_2__123Graph_DCHART_1" hidden="1">'[2]Consolidated 03'!$AL$98:$AW$98</definedName>
    <definedName name="_3__123Graph_FCHART_1" hidden="1">'[2]Consolidated 03'!$AL$100:$AW$100</definedName>
    <definedName name="_4__123Graph_LBL_ACHART_1" hidden="1">'[2]Consolidated 03'!#REF!</definedName>
    <definedName name="_5__123Graph_LBL_DCHART_1" hidden="1">'[2]Consolidated 03'!$AI$98:$AI$98</definedName>
    <definedName name="_6__123Graph_LBL_FCHART_1" hidden="1">'[2]Consolidated 03'!$AI$100:$AI$100</definedName>
    <definedName name="_xlnm._FilterDatabase" localSheetId="41" hidden="1">办公!$A$1:$W$70</definedName>
    <definedName name="_xlnm._FilterDatabase" localSheetId="47" hidden="1">'比较法-办公'!$A$1:$L$50</definedName>
    <definedName name="_xlnm._FilterDatabase" localSheetId="50" hidden="1">'比较法-仓储'!$A$1:$L$37</definedName>
    <definedName name="_xlnm._FilterDatabase" localSheetId="49" hidden="1">'比较法-车位'!$A$1:$L$39</definedName>
    <definedName name="_xlnm._FilterDatabase" localSheetId="48" hidden="1">'比较法-工业'!$A$1:$L$43</definedName>
    <definedName name="_xlnm._FilterDatabase" localSheetId="46" hidden="1">'比较法-商业'!$A$1:$L$49</definedName>
    <definedName name="_xlnm._FilterDatabase" localSheetId="45" hidden="1">'比较法-住宅'!$A$1:$L$49</definedName>
    <definedName name="_xlnm._FilterDatabase" localSheetId="39" hidden="1">商业!$A$1:$W$79</definedName>
    <definedName name="_xlnm._FilterDatabase" localSheetId="12" hidden="1">'数据-基础表'!$A$12:$AT$587</definedName>
    <definedName name="_xlnm._FilterDatabase" localSheetId="52" hidden="1">'土地比较法-工业'!$A$1:$L$43</definedName>
    <definedName name="_xlnm._FilterDatabase" localSheetId="51" hidden="1">'土地比较法-住宅、综合'!$A$1:$L$48</definedName>
    <definedName name="_xlnm._FilterDatabase" localSheetId="11" hidden="1">项目基本情况!$A$42:$N$42</definedName>
    <definedName name="_Order1" hidden="1">0</definedName>
    <definedName name="_sum1">'[1]（27）实收资本'!#REF!</definedName>
    <definedName name="_sum2">'[1]（27）实收资本'!#REF!</definedName>
    <definedName name="A">#REF!</definedName>
    <definedName name="as">#REF!</definedName>
    <definedName name="bnit" hidden="1">'[2]Consolidated 03'!#REF!</definedName>
    <definedName name="Code" hidden="1">#REF!</definedName>
    <definedName name="Data.Dump" localSheetId="41" hidden="1">OFFSET(Data.Top.Left,1,0)</definedName>
    <definedName name="Data.Dump" localSheetId="30" hidden="1">OFFSET(Data.Top.Left,1,0)</definedName>
    <definedName name="Data.Dump" localSheetId="31" hidden="1">OFFSET(Data.Top.Left,1,0)</definedName>
    <definedName name="Data.Dump" localSheetId="34" hidden="1">OFFSET(Data.Top.Left,1,0)</definedName>
    <definedName name="Data.Dump" localSheetId="35" hidden="1">OFFSET(Data.Top.Left,1,0)</definedName>
    <definedName name="Data.Dump" hidden="1">OFFSET(Data.Top.Left,1,0)</definedName>
    <definedName name="data1" hidden="1">#REF!</definedName>
    <definedName name="data2" hidden="1">#REF!</definedName>
    <definedName name="data3" hidden="1">#REF!</definedName>
    <definedName name="_xlnm.Database">[3]工时统计!$A$1:$R$1134</definedName>
    <definedName name="Discount" hidden="1">#REF!</definedName>
    <definedName name="display_area_2" hidden="1">#REF!</definedName>
    <definedName name="EE">#REF!</definedName>
    <definedName name="FCode" hidden="1">#REF!</definedName>
    <definedName name="he">#REF!</definedName>
    <definedName name="her">#REF!</definedName>
    <definedName name="HiddenRows" hidden="1">#REF!</definedName>
    <definedName name="him">#REF!</definedName>
    <definedName name="HTML_CodePage" hidden="1">1252</definedName>
    <definedName name="HTML_Control" localSheetId="41" hidden="1">{"'Leverage'!$B$2:$M$418"}</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PathFile" hidden="1">"C:\my documents\lever.htm"</definedName>
    <definedName name="HTML_Title" hidden="1">"leverage"</definedName>
    <definedName name="kma">[4]科目代码!#REF!</definedName>
    <definedName name="kmb">[5]科目代码!#REF!</definedName>
    <definedName name="lily">[5]科目代码!$C$1:$C$65536</definedName>
    <definedName name="OrderTable" hidden="1">#REF!</definedName>
    <definedName name="Ownership" localSheetId="41" hidden="1">OFFSET(Data.Top.Left,1,0)</definedName>
    <definedName name="Ownership" localSheetId="30" hidden="1">OFFSET(Data.Top.Left,1,0)</definedName>
    <definedName name="Ownership" localSheetId="31" hidden="1">OFFSET(Data.Top.Left,1,0)</definedName>
    <definedName name="Ownership" localSheetId="34" hidden="1">OFFSET(Data.Top.Left,1,0)</definedName>
    <definedName name="Ownership" localSheetId="35" hidden="1">OFFSET(Data.Top.Left,1,0)</definedName>
    <definedName name="Ownership" hidden="1">OFFSET(Data.Top.Left,1,0)</definedName>
    <definedName name="_xlnm.Print_Area" localSheetId="47">'比较法-办公'!$A$1:$K$55,'比较法-办公'!$A$58:$M$132</definedName>
    <definedName name="_xlnm.Print_Area" localSheetId="50">'比较法-仓储'!$A$1:$K$42,'比较法-仓储'!$A$45:$M$96</definedName>
    <definedName name="_xlnm.Print_Area" localSheetId="49">'比较法-车位'!$A$1:$K$44,'比较法-车位'!$A$47:$M$102</definedName>
    <definedName name="_xlnm.Print_Area" localSheetId="48">'比较法-工业'!$A$1:$K$48,'比较法-工业'!$A$51:$M$113</definedName>
    <definedName name="_xlnm.Print_Area" localSheetId="46">'比较法-商业'!$A$1:$K$54,'比较法-商业'!$A$57:$M$131</definedName>
    <definedName name="_xlnm.Print_Area" localSheetId="45">'比较法-住宅'!$A$1:$K$54,'比较法-住宅'!$A$57:$M$131</definedName>
    <definedName name="_xlnm.Print_Area" localSheetId="27">成本法!$A$1:$G$57</definedName>
    <definedName name="_xlnm.Print_Area" localSheetId="24">估价对象房地状况!$A$1:$G$24</definedName>
    <definedName name="_xlnm.Print_Area" localSheetId="8">估价师及机构信息!$A$1:$G$22</definedName>
    <definedName name="_xlnm.Print_Area" localSheetId="32">'基准地价（汇总）'!$A$1:$E$13</definedName>
    <definedName name="_xlnm.Print_Area" localSheetId="30">'基准地价修正-办公'!$A$1:$J$44,'基准地价修正-办公'!$A$47:$H$101,'基准地价修正-办公'!$R$1:$V$16</definedName>
    <definedName name="_xlnm.Print_Area" localSheetId="31">'基准地价修正-公服'!$A$1:$J$44,'基准地价修正-公服'!$A$47:$H$101,'基准地价修正-公服'!$R$1:$V$16</definedName>
    <definedName name="_xlnm.Print_Area" localSheetId="29">'基准地价修正-商业'!$A$1:$J$44,'基准地价修正-商业'!$A$47:$H$101,'基准地价修正-商业'!$R$1:$V$16</definedName>
    <definedName name="_xlnm.Print_Area" localSheetId="28">假设开发法!$A$1:$K$32</definedName>
    <definedName name="_xlnm.Print_Area" localSheetId="26">结果表!$A$1:$I$127</definedName>
    <definedName name="_xlnm.Print_Area" localSheetId="43">'收益法 (元)'!$A$1:$F$43,'收益法 (元)'!$H$3:$M$29,'收益法 (元)'!$A$45:$F$71,'收益法 (元)'!$I$46:$N$65</definedName>
    <definedName name="_xlnm.Print_Area" localSheetId="36">'收益法（汇总）'!$A$1:$F$13</definedName>
    <definedName name="_xlnm.Print_Area" localSheetId="34">'收益法-办公'!$A$1:$F$43,'收益法-办公'!$H$3:$M$29,'收益法-办公'!$A$46:$F$71,'收益法-办公'!$I$46:$N$65</definedName>
    <definedName name="_xlnm.Print_Area" localSheetId="35">'收益法-公服'!$A$1:$F$43,'收益法-公服'!$H$3:$M$29,'收益法-公服'!$A$46:$F$71,'收益法-公服'!$I$46:$N$65</definedName>
    <definedName name="_xlnm.Print_Area" localSheetId="33">'收益法-商业'!$A$1:$F$43,'收益法-商业'!$H$3:$M$29,'收益法-商业'!$A$46:$F$71,'收益法-商业'!$I$46:$N$65</definedName>
    <definedName name="_xlnm.Print_Area" localSheetId="22">'数据-汇总表'!$A$1:$P$32</definedName>
    <definedName name="_xlnm.Print_Area" localSheetId="52">'土地比较法-工业'!$A$1:$K$61,'土地比较法-工业'!$A$64:$M$121</definedName>
    <definedName name="_xlnm.Print_Area" localSheetId="51">'土地比较法-住宅、综合'!$A$1:$K$65,'土地比较法-住宅、综合'!$A$68:$M$131</definedName>
    <definedName name="_xlnm.Print_Area" localSheetId="25">系统读取表!$A$1:$I$26</definedName>
    <definedName name="_xlnm.Print_Area" localSheetId="11">项目基本情况!$A$1:$I$38</definedName>
    <definedName name="Print_Area_MI">#REF!</definedName>
    <definedName name="ProdForm" hidden="1">#REF!</definedName>
    <definedName name="Product" hidden="1">#REF!</definedName>
    <definedName name="qwqw">#REF!</definedName>
    <definedName name="RCArea" hidden="1">#REF!</definedName>
    <definedName name="ROLLFWD" localSheetId="41" hidden="1">{"Mo Over Mo Rev Com",#N/A,FALSE,"Report"}</definedName>
    <definedName name="ROLLFWD" hidden="1">{"Mo Over Mo Rev Com",#N/A,FALSE,"Report"}</definedName>
    <definedName name="rydm">#REF!</definedName>
    <definedName name="she">#REF!</definedName>
    <definedName name="SpecialPrice" hidden="1">#REF!</definedName>
    <definedName name="tbl_ProdInfo" hidden="1">#REF!</definedName>
    <definedName name="UFPrn20030110094427">#REF!</definedName>
    <definedName name="wrn.Mo._.Over._.Mo._.Rev._.Com." localSheetId="41" hidden="1">{"Mo Over Mo Rev Com",#N/A,FALSE,"Report"}</definedName>
    <definedName name="wrn.Mo._.Over._.Mo._.Rev._.Com." hidden="1">{"Mo Over Mo Rev Com",#N/A,FALSE,"Report"}</definedName>
    <definedName name="wrn.Sch._.Sel._.Chg." localSheetId="41" hidden="1">{"Sch Sel Chg",#N/A,FALSE,"Report"}</definedName>
    <definedName name="wrn.Sch._.Sel._.Chg." hidden="1">{"Sch Sel Chg",#N/A,FALSE,"Report"}</definedName>
    <definedName name="wrn.Sch._.Sel._.Var." localSheetId="41" hidden="1">{"Sch Sel Var",#N/A,FALSE,"Report"}</definedName>
    <definedName name="wrn.Sch._.Sel._.Var." hidden="1">{"Sch Sel Var",#N/A,FALSE,"Report"}</definedName>
    <definedName name="yfm">#REF!</definedName>
    <definedName name="Z_0E1D33A0_9924_11D4_82A7_0050040E4062_.wvu.PrintArea" hidden="1">#REF!</definedName>
    <definedName name="Z_9381E880_9A07_11D4_8736_00E02986A5F5_.wvu.Cols" hidden="1">#REF!</definedName>
    <definedName name="Z_9381E880_9A07_11D4_8736_00E02986A5F5_.wvu.PrintArea" hidden="1">#REF!</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调整分录汇总表_1997_1999.9.30">#REF!</definedName>
    <definedName name="对我">#REF!</definedName>
    <definedName name="二级">区片价!$J$1:$J$21</definedName>
    <definedName name="二级分类">修正!$C$19:$C$53</definedName>
    <definedName name="法定最高年限">定义!$G$1:$G$6</definedName>
    <definedName name="负债">#REF!</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固定资产及累计折旧明细帐">[3]工时统计!$A$1:$O$40</definedName>
    <definedName name="固定资产清单">[3]工时统计!$A$1:$Q$170</definedName>
    <definedName name="环境">定义!$S$1:$S$6</definedName>
    <definedName name="基础设施水平">定义!$R$1:$R$6</definedName>
    <definedName name="季度" localSheetId="30">'基准地价修正-办公'!$Q$19:$AD$19</definedName>
    <definedName name="季度" localSheetId="31">'基准地价修正-公服'!$Q$19:$AD$19</definedName>
    <definedName name="季度">'基准地价修正-商业'!$Q$19:$AD$19</definedName>
    <definedName name="价值类型2">定义!$B$54:$B$56</definedName>
    <definedName name="交通便捷度">定义!$O$1:$O$6</definedName>
    <definedName name="九级">区片价!$Q$1:$Q$51</definedName>
    <definedName name="居住社区成熟度">定义!$K$1:$K$6</definedName>
    <definedName name="科目余额表">#REF!</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损益">#REF!</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44">'[6]数据-汇总表'!$C$17:$C$26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中关村">'[1]（27）实收资本'!#REF!</definedName>
    <definedName name="中关村１">'[1]（27）实收资本'!#REF!</definedName>
    <definedName name="中关村２">[4]科目代码!#REF!</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资产">#REF!</definedName>
    <definedName name="전">#REF!</definedName>
    <definedName name="주택사업본부">#REF!</definedName>
    <definedName name="철구사업본부">#REF!</definedName>
  </definedNames>
  <calcPr calcId="181029" iterate="1"/>
</workbook>
</file>

<file path=xl/calcChain.xml><?xml version="1.0" encoding="utf-8"?>
<calcChain xmlns="http://schemas.openxmlformats.org/spreadsheetml/2006/main">
  <c r="A3" i="3" l="1"/>
  <c r="D33" i="98" l="1"/>
  <c r="C19" i="6"/>
  <c r="I13" i="3"/>
  <c r="C31" i="99"/>
  <c r="J31" i="99"/>
  <c r="I31" i="99"/>
  <c r="N31" i="99"/>
  <c r="N41" i="99"/>
  <c r="N30" i="99"/>
  <c r="N29" i="99"/>
  <c r="N28" i="99"/>
  <c r="N27" i="99"/>
  <c r="N37" i="99"/>
  <c r="N26" i="99"/>
  <c r="N25" i="99"/>
  <c r="C9" i="99"/>
  <c r="O12" i="99"/>
  <c r="L37" i="99"/>
  <c r="M37" i="99" s="1"/>
  <c r="I37" i="99"/>
  <c r="J30" i="99"/>
  <c r="I30" i="99"/>
  <c r="L30" i="99" s="1"/>
  <c r="M30" i="99" s="1"/>
  <c r="J29" i="99"/>
  <c r="I29" i="99"/>
  <c r="L29" i="99" s="1"/>
  <c r="J28" i="99"/>
  <c r="I28" i="99"/>
  <c r="L28" i="99" s="1"/>
  <c r="L27" i="99"/>
  <c r="J27" i="99"/>
  <c r="I27" i="99"/>
  <c r="J26" i="99"/>
  <c r="I26" i="99"/>
  <c r="L26" i="99" s="1"/>
  <c r="J25" i="99"/>
  <c r="I25" i="99"/>
  <c r="L25" i="99" s="1"/>
  <c r="C17" i="99"/>
  <c r="U3" i="43"/>
  <c r="Q66" i="84"/>
  <c r="D1" i="98"/>
  <c r="G94" i="98"/>
  <c r="G95" i="98"/>
  <c r="K95" i="98" s="1"/>
  <c r="G96" i="98"/>
  <c r="K96" i="98" s="1"/>
  <c r="G97" i="98"/>
  <c r="K97" i="98" s="1"/>
  <c r="J97" i="98" s="1"/>
  <c r="G98" i="98"/>
  <c r="G99" i="98"/>
  <c r="G100" i="98"/>
  <c r="M100" i="98" s="1"/>
  <c r="N100" i="98" s="1"/>
  <c r="G101" i="98"/>
  <c r="K101" i="98" s="1"/>
  <c r="G93" i="98"/>
  <c r="M93" i="98" s="1"/>
  <c r="N93" i="98" s="1"/>
  <c r="F116" i="98"/>
  <c r="N111" i="98"/>
  <c r="N112" i="98" s="1"/>
  <c r="M111" i="98"/>
  <c r="M112" i="98" s="1"/>
  <c r="L111" i="98"/>
  <c r="L112" i="98" s="1"/>
  <c r="K111" i="98"/>
  <c r="K112" i="98" s="1"/>
  <c r="J111" i="98"/>
  <c r="J112" i="98" s="1"/>
  <c r="I111" i="98"/>
  <c r="I112" i="98" s="1"/>
  <c r="H111" i="98"/>
  <c r="H112" i="98" s="1"/>
  <c r="G111" i="98"/>
  <c r="G112" i="98" s="1"/>
  <c r="F111" i="98"/>
  <c r="F112" i="98" s="1"/>
  <c r="E111" i="98"/>
  <c r="E112" i="98" s="1"/>
  <c r="D111" i="98"/>
  <c r="D112" i="98" s="1"/>
  <c r="C111" i="98"/>
  <c r="C112" i="98" s="1"/>
  <c r="M101" i="98"/>
  <c r="N101" i="98" s="1"/>
  <c r="B101" i="98"/>
  <c r="K100" i="98"/>
  <c r="J100" i="98" s="1"/>
  <c r="D100" i="98"/>
  <c r="B100" i="98"/>
  <c r="M99" i="98"/>
  <c r="N99" i="98" s="1"/>
  <c r="K99" i="98"/>
  <c r="D99" i="98" s="1"/>
  <c r="J99" i="98"/>
  <c r="B99" i="98"/>
  <c r="M98" i="98"/>
  <c r="N98" i="98" s="1"/>
  <c r="K98" i="98"/>
  <c r="J98" i="98" s="1"/>
  <c r="D98" i="98"/>
  <c r="M97" i="98"/>
  <c r="N97" i="98" s="1"/>
  <c r="D97" i="98"/>
  <c r="B97" i="98"/>
  <c r="M96" i="98"/>
  <c r="N96" i="98" s="1"/>
  <c r="M95" i="98"/>
  <c r="N95" i="98" s="1"/>
  <c r="B95" i="98"/>
  <c r="M94" i="98"/>
  <c r="N94" i="98" s="1"/>
  <c r="K94" i="98"/>
  <c r="J94" i="98" s="1"/>
  <c r="D94" i="98"/>
  <c r="B94" i="98"/>
  <c r="K93" i="98"/>
  <c r="J93" i="98" s="1"/>
  <c r="D93" i="98"/>
  <c r="N90" i="98"/>
  <c r="M90" i="98"/>
  <c r="K90" i="98"/>
  <c r="J90" i="98" s="1"/>
  <c r="H90" i="98"/>
  <c r="D90" i="98"/>
  <c r="B90" i="98"/>
  <c r="M89" i="98"/>
  <c r="N89" i="98" s="1"/>
  <c r="K89" i="98"/>
  <c r="J89" i="98" s="1"/>
  <c r="D89" i="98"/>
  <c r="N88" i="98"/>
  <c r="M88" i="98"/>
  <c r="K88" i="98"/>
  <c r="J88" i="98"/>
  <c r="D88" i="98"/>
  <c r="B88" i="98"/>
  <c r="N87" i="98"/>
  <c r="M87" i="98"/>
  <c r="K87" i="98"/>
  <c r="J87" i="98" s="1"/>
  <c r="H87" i="98"/>
  <c r="D87" i="98"/>
  <c r="B87" i="98"/>
  <c r="M86" i="98"/>
  <c r="N86" i="98" s="1"/>
  <c r="K86" i="98"/>
  <c r="J86" i="98" s="1"/>
  <c r="D86" i="98"/>
  <c r="E83" i="98" s="1"/>
  <c r="B81" i="98" s="1"/>
  <c r="B86" i="98"/>
  <c r="N85" i="98"/>
  <c r="M85" i="98"/>
  <c r="K85" i="98"/>
  <c r="J85" i="98" s="1"/>
  <c r="D85" i="98"/>
  <c r="B85" i="98"/>
  <c r="N84" i="98"/>
  <c r="M84" i="98"/>
  <c r="K84" i="98"/>
  <c r="J84" i="98"/>
  <c r="D84" i="98"/>
  <c r="B84" i="98"/>
  <c r="N83" i="98"/>
  <c r="M83" i="98"/>
  <c r="K83" i="98"/>
  <c r="J83" i="98" s="1"/>
  <c r="H83" i="98"/>
  <c r="F83" i="98"/>
  <c r="H88" i="98" s="1"/>
  <c r="D83" i="98"/>
  <c r="B83" i="98"/>
  <c r="N80" i="98"/>
  <c r="M80" i="98"/>
  <c r="K80" i="98"/>
  <c r="J80" i="98" s="1"/>
  <c r="H80" i="98"/>
  <c r="D80" i="98"/>
  <c r="N79" i="98"/>
  <c r="M79" i="98"/>
  <c r="K79" i="98"/>
  <c r="J79" i="98" s="1"/>
  <c r="H79" i="98"/>
  <c r="D79" i="98"/>
  <c r="B79" i="98"/>
  <c r="M78" i="98"/>
  <c r="N78" i="98" s="1"/>
  <c r="K78" i="98"/>
  <c r="J78" i="98"/>
  <c r="D78" i="98"/>
  <c r="M77" i="98"/>
  <c r="N77" i="98" s="1"/>
  <c r="K77" i="98"/>
  <c r="J77" i="98"/>
  <c r="D77" i="98"/>
  <c r="B77" i="98"/>
  <c r="N76" i="98"/>
  <c r="M76" i="98"/>
  <c r="K76" i="98"/>
  <c r="J76" i="98" s="1"/>
  <c r="H76" i="98"/>
  <c r="D76" i="98"/>
  <c r="B76" i="98"/>
  <c r="M75" i="98"/>
  <c r="N75" i="98" s="1"/>
  <c r="K75" i="98"/>
  <c r="J75" i="98"/>
  <c r="D75" i="98"/>
  <c r="B75" i="98"/>
  <c r="N74" i="98"/>
  <c r="M74" i="98"/>
  <c r="K74" i="98"/>
  <c r="J74" i="98" s="1"/>
  <c r="D74" i="98"/>
  <c r="B74" i="98"/>
  <c r="M73" i="98"/>
  <c r="N73" i="98" s="1"/>
  <c r="K73" i="98"/>
  <c r="J73" i="98"/>
  <c r="D73" i="98"/>
  <c r="E72" i="98" s="1"/>
  <c r="B70" i="98" s="1"/>
  <c r="B73" i="98"/>
  <c r="N72" i="98"/>
  <c r="M72" i="98"/>
  <c r="K72" i="98"/>
  <c r="J72" i="98" s="1"/>
  <c r="H72" i="98"/>
  <c r="F72" i="98"/>
  <c r="H77" i="98" s="1"/>
  <c r="D72" i="98"/>
  <c r="B72" i="98"/>
  <c r="B69" i="98"/>
  <c r="B68" i="98"/>
  <c r="B67" i="98"/>
  <c r="D65" i="98"/>
  <c r="B65" i="98"/>
  <c r="B63" i="98"/>
  <c r="D62" i="98"/>
  <c r="B62" i="98"/>
  <c r="D61" i="98"/>
  <c r="B61" i="98"/>
  <c r="B58" i="98"/>
  <c r="B57" i="98"/>
  <c r="B56" i="98"/>
  <c r="D54" i="98"/>
  <c r="B54" i="98"/>
  <c r="B52" i="98"/>
  <c r="D51" i="98"/>
  <c r="B51" i="98"/>
  <c r="F50" i="98"/>
  <c r="H58" i="98" s="1"/>
  <c r="G58" i="98" s="1"/>
  <c r="D50" i="98"/>
  <c r="B50" i="98"/>
  <c r="H42" i="98"/>
  <c r="H41" i="98"/>
  <c r="H40" i="98"/>
  <c r="H39" i="98"/>
  <c r="H38" i="98"/>
  <c r="H37" i="98"/>
  <c r="O32" i="98"/>
  <c r="J24" i="98"/>
  <c r="I18" i="98" s="1"/>
  <c r="G24" i="98"/>
  <c r="E44" i="98" s="1"/>
  <c r="C44" i="98" s="1"/>
  <c r="E24" i="98"/>
  <c r="Q32" i="98" s="1"/>
  <c r="M23" i="98"/>
  <c r="I23" i="98"/>
  <c r="C22" i="98"/>
  <c r="C20" i="98"/>
  <c r="G17" i="98"/>
  <c r="C17" i="98"/>
  <c r="C13" i="98"/>
  <c r="AJ10" i="98"/>
  <c r="AF10" i="98"/>
  <c r="AB10" i="98"/>
  <c r="Y10" i="98"/>
  <c r="C10" i="98"/>
  <c r="C11" i="98" s="1"/>
  <c r="AJ9" i="98"/>
  <c r="AI9" i="98"/>
  <c r="AI10" i="98" s="1"/>
  <c r="AH9" i="98"/>
  <c r="AH10" i="98" s="1"/>
  <c r="AG9" i="98"/>
  <c r="AG10" i="98" s="1"/>
  <c r="AF9" i="98"/>
  <c r="AE9" i="98"/>
  <c r="AE10" i="98" s="1"/>
  <c r="AD9" i="98"/>
  <c r="AD10" i="98" s="1"/>
  <c r="AC9" i="98"/>
  <c r="AC10" i="98" s="1"/>
  <c r="AB9" i="98"/>
  <c r="AA9" i="98"/>
  <c r="AA10" i="98" s="1"/>
  <c r="Z9" i="98"/>
  <c r="Z10" i="98" s="1"/>
  <c r="C9" i="98"/>
  <c r="C7" i="98"/>
  <c r="U3" i="98"/>
  <c r="U2" i="98"/>
  <c r="I2" i="98"/>
  <c r="M12" i="98" s="1"/>
  <c r="G2" i="98"/>
  <c r="Q72" i="97"/>
  <c r="Q59" i="97"/>
  <c r="K59" i="97"/>
  <c r="P74" i="97" s="1"/>
  <c r="F59" i="97"/>
  <c r="Q58" i="97"/>
  <c r="Q51" i="97"/>
  <c r="J50" i="97"/>
  <c r="M47" i="97"/>
  <c r="D46" i="97"/>
  <c r="F34" i="97"/>
  <c r="F62" i="97" s="1"/>
  <c r="F33" i="97"/>
  <c r="F61" i="97" s="1"/>
  <c r="F32" i="97"/>
  <c r="F60" i="97" s="1"/>
  <c r="F31" i="97"/>
  <c r="F28" i="97"/>
  <c r="F23" i="97"/>
  <c r="D24" i="97" s="1"/>
  <c r="F21" i="97"/>
  <c r="M20" i="97"/>
  <c r="F20" i="97"/>
  <c r="M19" i="97"/>
  <c r="M18" i="97"/>
  <c r="F18" i="97"/>
  <c r="M17" i="97"/>
  <c r="F17" i="97"/>
  <c r="F15" i="97"/>
  <c r="O18" i="96"/>
  <c r="H18" i="96"/>
  <c r="P18" i="96"/>
  <c r="I23" i="86"/>
  <c r="I22" i="86"/>
  <c r="H23" i="86"/>
  <c r="H22" i="86"/>
  <c r="G23" i="86"/>
  <c r="G22" i="86"/>
  <c r="G24" i="86"/>
  <c r="Q72" i="94"/>
  <c r="Q59" i="94"/>
  <c r="K59" i="94"/>
  <c r="P74" i="94" s="1"/>
  <c r="F59" i="94"/>
  <c r="Q58" i="94"/>
  <c r="Q51" i="94"/>
  <c r="J50" i="94"/>
  <c r="M47" i="94"/>
  <c r="D46" i="94"/>
  <c r="F34" i="94"/>
  <c r="F62" i="94" s="1"/>
  <c r="F33" i="94"/>
  <c r="F61" i="94" s="1"/>
  <c r="F32" i="94"/>
  <c r="F60" i="94" s="1"/>
  <c r="F31" i="94"/>
  <c r="F28" i="94"/>
  <c r="F23" i="94"/>
  <c r="D24" i="94" s="1"/>
  <c r="D23" i="94"/>
  <c r="D22" i="94"/>
  <c r="F21" i="94"/>
  <c r="M20" i="94"/>
  <c r="F20" i="94"/>
  <c r="M19" i="94"/>
  <c r="M18" i="94"/>
  <c r="F18" i="94"/>
  <c r="M17" i="94"/>
  <c r="F17" i="94"/>
  <c r="F15" i="94"/>
  <c r="Y6" i="1"/>
  <c r="G28" i="85"/>
  <c r="J26" i="85"/>
  <c r="I27" i="85"/>
  <c r="J27" i="85" s="1"/>
  <c r="G27" i="85"/>
  <c r="G26" i="85"/>
  <c r="G12" i="91"/>
  <c r="O12" i="91"/>
  <c r="F116" i="93"/>
  <c r="N111" i="93"/>
  <c r="N112" i="93" s="1"/>
  <c r="M111" i="93"/>
  <c r="M112" i="93" s="1"/>
  <c r="L111" i="93"/>
  <c r="L112" i="93" s="1"/>
  <c r="K111" i="93"/>
  <c r="K112" i="93" s="1"/>
  <c r="J111" i="93"/>
  <c r="J112" i="93" s="1"/>
  <c r="I111" i="93"/>
  <c r="I112" i="93" s="1"/>
  <c r="H111" i="93"/>
  <c r="H112" i="93" s="1"/>
  <c r="G111" i="93"/>
  <c r="G112" i="93" s="1"/>
  <c r="F111" i="93"/>
  <c r="F112" i="93" s="1"/>
  <c r="E111" i="93"/>
  <c r="E112" i="93" s="1"/>
  <c r="D111" i="93"/>
  <c r="D112" i="93" s="1"/>
  <c r="C111" i="93"/>
  <c r="C112" i="93" s="1"/>
  <c r="M101" i="93"/>
  <c r="N101" i="93" s="1"/>
  <c r="K101" i="93"/>
  <c r="J101" i="93"/>
  <c r="D101" i="93"/>
  <c r="B101" i="93"/>
  <c r="N100" i="93"/>
  <c r="M100" i="93"/>
  <c r="K100" i="93"/>
  <c r="J100" i="93" s="1"/>
  <c r="D100" i="93"/>
  <c r="B100" i="93"/>
  <c r="M99" i="93"/>
  <c r="N99" i="93" s="1"/>
  <c r="K99" i="93"/>
  <c r="J99" i="93"/>
  <c r="D99" i="93"/>
  <c r="B99" i="93"/>
  <c r="N98" i="93"/>
  <c r="M98" i="93"/>
  <c r="K98" i="93"/>
  <c r="J98" i="93" s="1"/>
  <c r="D98" i="93"/>
  <c r="N97" i="93"/>
  <c r="M97" i="93"/>
  <c r="K97" i="93"/>
  <c r="J97" i="93" s="1"/>
  <c r="D97" i="93"/>
  <c r="B97" i="93"/>
  <c r="M96" i="93"/>
  <c r="N96" i="93" s="1"/>
  <c r="K96" i="93"/>
  <c r="J96" i="93" s="1"/>
  <c r="D96" i="93"/>
  <c r="N95" i="93"/>
  <c r="M95" i="93"/>
  <c r="K95" i="93"/>
  <c r="J95" i="93"/>
  <c r="D95" i="93"/>
  <c r="B95" i="93"/>
  <c r="N94" i="93"/>
  <c r="M94" i="93"/>
  <c r="K94" i="93"/>
  <c r="J94" i="93" s="1"/>
  <c r="D94" i="93"/>
  <c r="B94" i="93"/>
  <c r="M93" i="93"/>
  <c r="N93" i="93" s="1"/>
  <c r="K93" i="93"/>
  <c r="J93" i="93" s="1"/>
  <c r="F93" i="93"/>
  <c r="H101" i="93" s="1"/>
  <c r="D93" i="93"/>
  <c r="E93" i="93" s="1"/>
  <c r="B91" i="93" s="1"/>
  <c r="N90" i="93"/>
  <c r="M90" i="93"/>
  <c r="K90" i="93"/>
  <c r="J90" i="93" s="1"/>
  <c r="D90" i="93"/>
  <c r="B90" i="93"/>
  <c r="M89" i="93"/>
  <c r="N89" i="93" s="1"/>
  <c r="K89" i="93"/>
  <c r="J89" i="93" s="1"/>
  <c r="D89" i="93"/>
  <c r="N88" i="93"/>
  <c r="M88" i="93"/>
  <c r="K88" i="93"/>
  <c r="J88" i="93"/>
  <c r="D88" i="93"/>
  <c r="B88" i="93"/>
  <c r="N87" i="93"/>
  <c r="M87" i="93"/>
  <c r="K87" i="93"/>
  <c r="J87" i="93" s="1"/>
  <c r="D87" i="93"/>
  <c r="B87" i="93"/>
  <c r="M86" i="93"/>
  <c r="N86" i="93" s="1"/>
  <c r="K86" i="93"/>
  <c r="J86" i="93" s="1"/>
  <c r="D86" i="93"/>
  <c r="E83" i="93" s="1"/>
  <c r="B81" i="93" s="1"/>
  <c r="B86" i="93"/>
  <c r="N85" i="93"/>
  <c r="M85" i="93"/>
  <c r="K85" i="93"/>
  <c r="J85" i="93" s="1"/>
  <c r="D85" i="93"/>
  <c r="B85" i="93"/>
  <c r="N84" i="93"/>
  <c r="M84" i="93"/>
  <c r="K84" i="93"/>
  <c r="J84" i="93"/>
  <c r="D84" i="93"/>
  <c r="B84" i="93"/>
  <c r="N83" i="93"/>
  <c r="M83" i="93"/>
  <c r="K83" i="93"/>
  <c r="J83" i="93" s="1"/>
  <c r="F83" i="93"/>
  <c r="H88" i="93" s="1"/>
  <c r="D83" i="93"/>
  <c r="B83" i="93"/>
  <c r="N80" i="93"/>
  <c r="M80" i="93"/>
  <c r="K80" i="93"/>
  <c r="J80" i="93" s="1"/>
  <c r="D80" i="93"/>
  <c r="N79" i="93"/>
  <c r="M79" i="93"/>
  <c r="K79" i="93"/>
  <c r="J79" i="93" s="1"/>
  <c r="D79" i="93"/>
  <c r="B79" i="93"/>
  <c r="M78" i="93"/>
  <c r="N78" i="93" s="1"/>
  <c r="K78" i="93"/>
  <c r="J78" i="93" s="1"/>
  <c r="D78" i="93"/>
  <c r="N77" i="93"/>
  <c r="M77" i="93"/>
  <c r="K77" i="93"/>
  <c r="J77" i="93"/>
  <c r="D77" i="93"/>
  <c r="B77" i="93"/>
  <c r="N76" i="93"/>
  <c r="M76" i="93"/>
  <c r="K76" i="93"/>
  <c r="J76" i="93" s="1"/>
  <c r="D76" i="93"/>
  <c r="B76" i="93"/>
  <c r="M75" i="93"/>
  <c r="N75" i="93" s="1"/>
  <c r="K75" i="93"/>
  <c r="J75" i="93" s="1"/>
  <c r="D75" i="93"/>
  <c r="E72" i="93" s="1"/>
  <c r="B70" i="93" s="1"/>
  <c r="B75" i="93"/>
  <c r="N74" i="93"/>
  <c r="M74" i="93"/>
  <c r="K74" i="93"/>
  <c r="J74" i="93" s="1"/>
  <c r="D74" i="93"/>
  <c r="B74" i="93"/>
  <c r="N73" i="93"/>
  <c r="M73" i="93"/>
  <c r="K73" i="93"/>
  <c r="J73" i="93"/>
  <c r="D73" i="93"/>
  <c r="B73" i="93"/>
  <c r="N72" i="93"/>
  <c r="M72" i="93"/>
  <c r="K72" i="93"/>
  <c r="J72" i="93" s="1"/>
  <c r="F72" i="93"/>
  <c r="H77" i="93" s="1"/>
  <c r="D72" i="93"/>
  <c r="B72" i="93"/>
  <c r="B69" i="93"/>
  <c r="B68" i="93"/>
  <c r="B67" i="93"/>
  <c r="D65" i="93"/>
  <c r="B65" i="93"/>
  <c r="B63" i="93"/>
  <c r="D62" i="93"/>
  <c r="B62" i="93"/>
  <c r="D61" i="93"/>
  <c r="B61" i="93"/>
  <c r="B58" i="93"/>
  <c r="B57" i="93"/>
  <c r="B56" i="93"/>
  <c r="D54" i="93"/>
  <c r="B54" i="93"/>
  <c r="B52" i="93"/>
  <c r="D51" i="93"/>
  <c r="B51" i="93"/>
  <c r="D50" i="93"/>
  <c r="B50" i="93"/>
  <c r="H42" i="93"/>
  <c r="H41" i="93"/>
  <c r="H40" i="93"/>
  <c r="H39" i="93"/>
  <c r="H38" i="93"/>
  <c r="H37" i="93"/>
  <c r="N32" i="93"/>
  <c r="C27" i="93"/>
  <c r="J24" i="93"/>
  <c r="G24" i="93"/>
  <c r="E44" i="93" s="1"/>
  <c r="C44" i="93" s="1"/>
  <c r="E24" i="93"/>
  <c r="Q32" i="93" s="1"/>
  <c r="M23" i="93"/>
  <c r="I23" i="93"/>
  <c r="C22" i="93"/>
  <c r="K21" i="93"/>
  <c r="C20" i="93"/>
  <c r="I18" i="93"/>
  <c r="G18" i="93"/>
  <c r="G17" i="93"/>
  <c r="C17" i="93"/>
  <c r="C13" i="93"/>
  <c r="AI10" i="93"/>
  <c r="AH10" i="93"/>
  <c r="AE10" i="93"/>
  <c r="AD10" i="93"/>
  <c r="AA10" i="93"/>
  <c r="Z10" i="93"/>
  <c r="Y10" i="93"/>
  <c r="C10" i="93"/>
  <c r="C11" i="93" s="1"/>
  <c r="AJ9" i="93"/>
  <c r="AJ10" i="93" s="1"/>
  <c r="AI9" i="93"/>
  <c r="AH9" i="93"/>
  <c r="AG9" i="93"/>
  <c r="AG10" i="93" s="1"/>
  <c r="AF9" i="93"/>
  <c r="AF10" i="93" s="1"/>
  <c r="AE9" i="93"/>
  <c r="AD9" i="93"/>
  <c r="AC9" i="93"/>
  <c r="AC10" i="93" s="1"/>
  <c r="AB9" i="93"/>
  <c r="AB10" i="93" s="1"/>
  <c r="AA9" i="93"/>
  <c r="Z9" i="93"/>
  <c r="C9" i="93"/>
  <c r="X7" i="93"/>
  <c r="C7" i="93"/>
  <c r="S6" i="93"/>
  <c r="S5" i="93"/>
  <c r="U3" i="93"/>
  <c r="U2" i="93"/>
  <c r="I2" i="93"/>
  <c r="N10" i="93" s="1"/>
  <c r="G2" i="93"/>
  <c r="I21" i="93" s="1"/>
  <c r="G51" i="43"/>
  <c r="G52" i="43"/>
  <c r="G53" i="43"/>
  <c r="G54" i="43"/>
  <c r="G55" i="43"/>
  <c r="G56" i="43"/>
  <c r="G57" i="43"/>
  <c r="G58" i="43"/>
  <c r="G50" i="43"/>
  <c r="N6" i="1"/>
  <c r="O74" i="83"/>
  <c r="O77" i="83" s="1"/>
  <c r="O70" i="83"/>
  <c r="O69" i="83"/>
  <c r="O68" i="83"/>
  <c r="O71" i="83"/>
  <c r="B20" i="85"/>
  <c r="B15" i="86"/>
  <c r="B5" i="87"/>
  <c r="H6" i="90"/>
  <c r="B6" i="90"/>
  <c r="B5" i="89"/>
  <c r="I5" i="89"/>
  <c r="H5" i="89"/>
  <c r="I5" i="87"/>
  <c r="H5" i="87"/>
  <c r="L16" i="85"/>
  <c r="K16" i="85"/>
  <c r="H19" i="85"/>
  <c r="H18" i="85"/>
  <c r="H16" i="85"/>
  <c r="H15" i="85"/>
  <c r="L20" i="85"/>
  <c r="K20" i="85"/>
  <c r="L15" i="86"/>
  <c r="K15" i="86"/>
  <c r="I15" i="86"/>
  <c r="H15" i="86"/>
  <c r="H20" i="85"/>
  <c r="M5" i="90"/>
  <c r="N5" i="90" s="1"/>
  <c r="K5" i="90"/>
  <c r="H5" i="90"/>
  <c r="M4" i="90"/>
  <c r="N4" i="90" s="1"/>
  <c r="K4" i="90"/>
  <c r="H4" i="90"/>
  <c r="M3" i="90"/>
  <c r="N3" i="90" s="1"/>
  <c r="K3" i="90"/>
  <c r="H3" i="90"/>
  <c r="M2" i="90"/>
  <c r="N2" i="90" s="1"/>
  <c r="K2" i="90"/>
  <c r="H2" i="90"/>
  <c r="M4" i="89"/>
  <c r="N4" i="89" s="1"/>
  <c r="K4" i="89"/>
  <c r="H4" i="89"/>
  <c r="M3" i="89"/>
  <c r="N3" i="89" s="1"/>
  <c r="K3" i="89"/>
  <c r="H3" i="89"/>
  <c r="M2" i="89"/>
  <c r="N2" i="89" s="1"/>
  <c r="K2" i="89"/>
  <c r="H2" i="89"/>
  <c r="M2" i="88"/>
  <c r="N2" i="88" s="1"/>
  <c r="K2" i="88"/>
  <c r="H2" i="88"/>
  <c r="M4" i="87"/>
  <c r="N4" i="87" s="1"/>
  <c r="K4" i="87"/>
  <c r="I4" i="87"/>
  <c r="H4" i="87"/>
  <c r="N3" i="87"/>
  <c r="M3" i="87"/>
  <c r="K3" i="87"/>
  <c r="H3" i="87"/>
  <c r="N2" i="87"/>
  <c r="M2" i="87"/>
  <c r="K2" i="87"/>
  <c r="H2" i="87"/>
  <c r="L13" i="86"/>
  <c r="K12" i="86"/>
  <c r="K13" i="86"/>
  <c r="I13" i="86"/>
  <c r="H13" i="86"/>
  <c r="I12" i="86"/>
  <c r="H12" i="86"/>
  <c r="I11" i="86"/>
  <c r="H11" i="86"/>
  <c r="K11" i="86" s="1"/>
  <c r="I10" i="86"/>
  <c r="H10" i="86"/>
  <c r="K10" i="86" s="1"/>
  <c r="M6" i="86"/>
  <c r="N6" i="86" s="1"/>
  <c r="K6" i="86"/>
  <c r="H6" i="86"/>
  <c r="M5" i="86"/>
  <c r="N5" i="86" s="1"/>
  <c r="K5" i="86"/>
  <c r="H5" i="86"/>
  <c r="M4" i="86"/>
  <c r="N4" i="86" s="1"/>
  <c r="K4" i="86"/>
  <c r="H4" i="86"/>
  <c r="M3" i="86"/>
  <c r="N3" i="86" s="1"/>
  <c r="K3" i="86"/>
  <c r="H3" i="86"/>
  <c r="M2" i="86"/>
  <c r="N2" i="86" s="1"/>
  <c r="K2" i="86"/>
  <c r="H2" i="86"/>
  <c r="L19" i="85"/>
  <c r="L18" i="85"/>
  <c r="L15" i="85"/>
  <c r="K19" i="85"/>
  <c r="K18" i="85"/>
  <c r="K15" i="85"/>
  <c r="K14" i="85"/>
  <c r="I17" i="85"/>
  <c r="H17" i="85"/>
  <c r="K17" i="85" s="1"/>
  <c r="I14" i="85"/>
  <c r="H14" i="85"/>
  <c r="I13" i="85"/>
  <c r="I20" i="85" s="1"/>
  <c r="H13" i="85"/>
  <c r="K13" i="85" s="1"/>
  <c r="M8" i="85"/>
  <c r="K8" i="85"/>
  <c r="H8" i="85"/>
  <c r="M7" i="85"/>
  <c r="K7" i="85"/>
  <c r="H7" i="85"/>
  <c r="M6" i="85"/>
  <c r="K6" i="85"/>
  <c r="H6" i="85"/>
  <c r="M5" i="85"/>
  <c r="K5" i="85"/>
  <c r="H5" i="85"/>
  <c r="M4" i="85"/>
  <c r="K4" i="85"/>
  <c r="H4" i="85"/>
  <c r="M3" i="85"/>
  <c r="K3" i="85"/>
  <c r="H3" i="85"/>
  <c r="M2" i="85"/>
  <c r="K2" i="85"/>
  <c r="H2" i="85"/>
  <c r="P69" i="84"/>
  <c r="P70" i="84" s="1"/>
  <c r="P67" i="84"/>
  <c r="H66" i="84"/>
  <c r="H68" i="84" s="1"/>
  <c r="O65" i="84"/>
  <c r="O64" i="84"/>
  <c r="O63" i="84"/>
  <c r="O62" i="84"/>
  <c r="O61" i="84"/>
  <c r="O60" i="84"/>
  <c r="O59" i="84"/>
  <c r="O58" i="84"/>
  <c r="O57" i="84"/>
  <c r="O56" i="84"/>
  <c r="O55" i="84"/>
  <c r="O54" i="84"/>
  <c r="I54" i="84"/>
  <c r="O53" i="84"/>
  <c r="O52" i="84"/>
  <c r="O51" i="84"/>
  <c r="O50" i="84"/>
  <c r="O49" i="84"/>
  <c r="O48" i="84"/>
  <c r="O47" i="84"/>
  <c r="O46" i="84"/>
  <c r="O44" i="84"/>
  <c r="U43" i="84"/>
  <c r="O42" i="84"/>
  <c r="O41" i="84"/>
  <c r="O40" i="84"/>
  <c r="O39" i="84"/>
  <c r="O38" i="84"/>
  <c r="O37" i="84"/>
  <c r="O36" i="84"/>
  <c r="O35" i="84"/>
  <c r="O34" i="84"/>
  <c r="O32" i="84"/>
  <c r="O31" i="84"/>
  <c r="O30" i="84"/>
  <c r="O29" i="84"/>
  <c r="O28" i="84"/>
  <c r="O27" i="84"/>
  <c r="O26" i="84"/>
  <c r="O25" i="84"/>
  <c r="O24" i="84"/>
  <c r="O23" i="84"/>
  <c r="O22" i="84"/>
  <c r="O21" i="84"/>
  <c r="O20" i="84"/>
  <c r="O19" i="84"/>
  <c r="O18" i="84"/>
  <c r="O17" i="84"/>
  <c r="O16" i="84"/>
  <c r="O15" i="84"/>
  <c r="O14" i="84"/>
  <c r="O12" i="84"/>
  <c r="H12" i="84"/>
  <c r="O11" i="84"/>
  <c r="N10" i="84"/>
  <c r="O9" i="84"/>
  <c r="O8" i="84"/>
  <c r="P7" i="84"/>
  <c r="P66" i="84" s="1"/>
  <c r="P68" i="84" s="1"/>
  <c r="O7" i="84"/>
  <c r="O6" i="84"/>
  <c r="P5" i="84"/>
  <c r="O5" i="84"/>
  <c r="O4" i="84"/>
  <c r="O3" i="84"/>
  <c r="O2" i="84"/>
  <c r="O76" i="83"/>
  <c r="N76" i="83"/>
  <c r="O75" i="83"/>
  <c r="N75" i="83"/>
  <c r="N74" i="83"/>
  <c r="G72" i="83"/>
  <c r="O78" i="83"/>
  <c r="G68" i="83"/>
  <c r="G73" i="83" s="1"/>
  <c r="G74" i="83" s="1"/>
  <c r="N67" i="83"/>
  <c r="N66" i="83"/>
  <c r="N65" i="83"/>
  <c r="N64" i="83"/>
  <c r="P63" i="83"/>
  <c r="N63" i="83"/>
  <c r="P62" i="83"/>
  <c r="M62" i="83"/>
  <c r="N62" i="83" s="1"/>
  <c r="P61" i="83"/>
  <c r="N61" i="83"/>
  <c r="P60" i="83"/>
  <c r="N60" i="83"/>
  <c r="P59" i="83"/>
  <c r="N59" i="83"/>
  <c r="P58" i="83"/>
  <c r="N58" i="83"/>
  <c r="P57" i="83"/>
  <c r="N57" i="83"/>
  <c r="P56" i="83"/>
  <c r="N56" i="83"/>
  <c r="P55" i="83"/>
  <c r="N55" i="83"/>
  <c r="P54" i="83"/>
  <c r="N54" i="83"/>
  <c r="P53" i="83"/>
  <c r="N53" i="83"/>
  <c r="P52" i="83"/>
  <c r="N52" i="83"/>
  <c r="P51" i="83"/>
  <c r="N51" i="83"/>
  <c r="P50" i="83"/>
  <c r="N50" i="83"/>
  <c r="P49" i="83"/>
  <c r="N49" i="83"/>
  <c r="P48" i="83"/>
  <c r="N48" i="83"/>
  <c r="P47" i="83"/>
  <c r="N47" i="83"/>
  <c r="P46" i="83"/>
  <c r="N46" i="83"/>
  <c r="P45" i="83"/>
  <c r="N45" i="83"/>
  <c r="P44" i="83"/>
  <c r="N44" i="83"/>
  <c r="P43" i="83"/>
  <c r="N43" i="83"/>
  <c r="P42" i="83"/>
  <c r="N42" i="83"/>
  <c r="P41" i="83"/>
  <c r="N41" i="83"/>
  <c r="P40" i="83"/>
  <c r="N40" i="83"/>
  <c r="P39" i="83"/>
  <c r="N39" i="83"/>
  <c r="P38" i="83"/>
  <c r="N38" i="83"/>
  <c r="P37" i="83"/>
  <c r="N37" i="83"/>
  <c r="P36" i="83"/>
  <c r="N36" i="83"/>
  <c r="P35" i="83"/>
  <c r="N35" i="83"/>
  <c r="P34" i="83"/>
  <c r="N34" i="83"/>
  <c r="P33" i="83"/>
  <c r="N33" i="83"/>
  <c r="P32" i="83"/>
  <c r="N32" i="83"/>
  <c r="P31" i="83"/>
  <c r="N31" i="83"/>
  <c r="P30" i="83"/>
  <c r="N30" i="83"/>
  <c r="P29" i="83"/>
  <c r="N29" i="83"/>
  <c r="P28" i="83"/>
  <c r="N28" i="83"/>
  <c r="P27" i="83"/>
  <c r="N27" i="83"/>
  <c r="P26" i="83"/>
  <c r="N26" i="83"/>
  <c r="P25" i="83"/>
  <c r="N25" i="83"/>
  <c r="P24" i="83"/>
  <c r="N24" i="83"/>
  <c r="P23" i="83"/>
  <c r="N23" i="83"/>
  <c r="P22" i="83"/>
  <c r="N22" i="83"/>
  <c r="P21" i="83"/>
  <c r="N21" i="83"/>
  <c r="P20" i="83"/>
  <c r="N20" i="83"/>
  <c r="P19" i="83"/>
  <c r="N19" i="83"/>
  <c r="P18" i="83"/>
  <c r="N18" i="83"/>
  <c r="P17" i="83"/>
  <c r="N17" i="83"/>
  <c r="P16" i="83"/>
  <c r="N16" i="83"/>
  <c r="P15" i="83"/>
  <c r="N15" i="83"/>
  <c r="P14" i="83"/>
  <c r="N14" i="83"/>
  <c r="P13" i="83"/>
  <c r="N13" i="83"/>
  <c r="P12" i="83"/>
  <c r="N12" i="83"/>
  <c r="P11" i="83"/>
  <c r="N11" i="83"/>
  <c r="P10" i="83"/>
  <c r="N10" i="83"/>
  <c r="P9" i="83"/>
  <c r="N9" i="83"/>
  <c r="P8" i="83"/>
  <c r="N8" i="83"/>
  <c r="P7" i="83"/>
  <c r="N7" i="83"/>
  <c r="P6" i="83"/>
  <c r="N6" i="83"/>
  <c r="P5" i="83"/>
  <c r="N5" i="83"/>
  <c r="P4" i="83"/>
  <c r="N4" i="83"/>
  <c r="P3" i="83"/>
  <c r="N3" i="83"/>
  <c r="P2" i="83"/>
  <c r="N2" i="83"/>
  <c r="N24" i="81"/>
  <c r="O24" i="81" s="1"/>
  <c r="N23" i="81"/>
  <c r="O23" i="81" s="1"/>
  <c r="N22" i="81"/>
  <c r="O22" i="81" s="1"/>
  <c r="N21" i="81"/>
  <c r="O21" i="81" s="1"/>
  <c r="N20" i="81"/>
  <c r="O20" i="81" s="1"/>
  <c r="N19" i="81"/>
  <c r="O19" i="81" s="1"/>
  <c r="N18" i="81"/>
  <c r="O18" i="81" s="1"/>
  <c r="N17" i="81"/>
  <c r="O17" i="81" s="1"/>
  <c r="N16" i="81"/>
  <c r="O16" i="81" s="1"/>
  <c r="N15" i="81"/>
  <c r="O15" i="81" s="1"/>
  <c r="N14" i="81"/>
  <c r="O14" i="81" s="1"/>
  <c r="N13" i="81"/>
  <c r="O13" i="81" s="1"/>
  <c r="N12" i="81"/>
  <c r="O12" i="81" s="1"/>
  <c r="N11" i="81"/>
  <c r="O11" i="81" s="1"/>
  <c r="N10" i="81"/>
  <c r="O10" i="81" s="1"/>
  <c r="N9" i="81"/>
  <c r="O9" i="81" s="1"/>
  <c r="N8" i="81"/>
  <c r="O8" i="81" s="1"/>
  <c r="N7" i="81"/>
  <c r="O7" i="81" s="1"/>
  <c r="N6" i="81"/>
  <c r="O6" i="81" s="1"/>
  <c r="N5" i="81"/>
  <c r="O5" i="81" s="1"/>
  <c r="N4" i="81"/>
  <c r="O4" i="81" s="1"/>
  <c r="N3" i="81"/>
  <c r="O3" i="81" s="1"/>
  <c r="N2" i="81"/>
  <c r="O2" i="81" s="1"/>
  <c r="L3" i="81"/>
  <c r="L4" i="81"/>
  <c r="L5" i="81"/>
  <c r="L6" i="81"/>
  <c r="L7" i="81"/>
  <c r="L8" i="81"/>
  <c r="L9" i="81"/>
  <c r="L10" i="81"/>
  <c r="L11" i="81"/>
  <c r="L12" i="81"/>
  <c r="L13" i="81"/>
  <c r="L14" i="81"/>
  <c r="L15" i="81"/>
  <c r="L16" i="81"/>
  <c r="L17" i="81"/>
  <c r="L18" i="81"/>
  <c r="L19" i="81"/>
  <c r="L20" i="81"/>
  <c r="L21" i="81"/>
  <c r="L22" i="81"/>
  <c r="L23" i="81"/>
  <c r="L24" i="81"/>
  <c r="L2" i="81"/>
  <c r="F19" i="6" l="1"/>
  <c r="D33" i="93"/>
  <c r="D1" i="93" s="1"/>
  <c r="O25" i="81"/>
  <c r="L25" i="81"/>
  <c r="J101" i="98"/>
  <c r="D101" i="98"/>
  <c r="J96" i="98"/>
  <c r="D96" i="98"/>
  <c r="J95" i="98"/>
  <c r="D95" i="98"/>
  <c r="E93" i="98" s="1"/>
  <c r="B91" i="98" s="1"/>
  <c r="N7" i="98"/>
  <c r="N11" i="98"/>
  <c r="H52" i="98"/>
  <c r="G52" i="98" s="1"/>
  <c r="K52" i="98" s="1"/>
  <c r="D52" i="98" s="1"/>
  <c r="E50" i="98" s="1"/>
  <c r="B48" i="98" s="1"/>
  <c r="N3" i="98"/>
  <c r="M9" i="98"/>
  <c r="N2" i="98"/>
  <c r="M1" i="98"/>
  <c r="M4" i="98"/>
  <c r="N12" i="98"/>
  <c r="G18" i="98"/>
  <c r="E17" i="98" s="1"/>
  <c r="H51" i="98"/>
  <c r="G51" i="98" s="1"/>
  <c r="H53" i="98"/>
  <c r="G53" i="98" s="1"/>
  <c r="H54" i="98"/>
  <c r="G54" i="98" s="1"/>
  <c r="M54" i="98" s="1"/>
  <c r="N54" i="98" s="1"/>
  <c r="H74" i="98"/>
  <c r="N5" i="98"/>
  <c r="H50" i="98"/>
  <c r="G50" i="98" s="1"/>
  <c r="K50" i="98" s="1"/>
  <c r="J50" i="98" s="1"/>
  <c r="E9" i="98"/>
  <c r="E11" i="98"/>
  <c r="E8" i="98"/>
  <c r="E10" i="98"/>
  <c r="K58" i="98"/>
  <c r="M58" i="98"/>
  <c r="N58" i="98" s="1"/>
  <c r="K51" i="98"/>
  <c r="J51" i="98" s="1"/>
  <c r="M51" i="98"/>
  <c r="N51" i="98" s="1"/>
  <c r="H116" i="98"/>
  <c r="F41" i="98"/>
  <c r="F39" i="98"/>
  <c r="J21" i="98"/>
  <c r="M52" i="98"/>
  <c r="N52" i="98" s="1"/>
  <c r="S2" i="98"/>
  <c r="S3" i="98"/>
  <c r="F37" i="98"/>
  <c r="F40" i="98"/>
  <c r="N4" i="98"/>
  <c r="S5" i="98"/>
  <c r="M6" i="98"/>
  <c r="C6" i="98" s="1"/>
  <c r="N9" i="98"/>
  <c r="M10" i="98"/>
  <c r="K21" i="98"/>
  <c r="O21" i="98"/>
  <c r="P32" i="98"/>
  <c r="E21" i="98"/>
  <c r="N21" i="98"/>
  <c r="N1" i="98"/>
  <c r="M2" i="98"/>
  <c r="M3" i="98"/>
  <c r="S4" i="98"/>
  <c r="N6" i="98"/>
  <c r="F61" i="98" s="1"/>
  <c r="M8" i="98"/>
  <c r="N10" i="98"/>
  <c r="C21" i="98"/>
  <c r="H21" i="98"/>
  <c r="L21" i="98"/>
  <c r="M32" i="98"/>
  <c r="F38" i="98"/>
  <c r="F42" i="98"/>
  <c r="M5" i="98"/>
  <c r="S6" i="98"/>
  <c r="M7" i="98"/>
  <c r="X7" i="98"/>
  <c r="N8" i="98"/>
  <c r="M11" i="98"/>
  <c r="D21" i="98"/>
  <c r="I21" i="98"/>
  <c r="M21" i="98"/>
  <c r="C27" i="98"/>
  <c r="N32" i="98"/>
  <c r="M50" i="98"/>
  <c r="N50" i="98" s="1"/>
  <c r="J52" i="98"/>
  <c r="H55" i="98"/>
  <c r="G55" i="98" s="1"/>
  <c r="H56" i="98"/>
  <c r="G56" i="98" s="1"/>
  <c r="H57" i="98"/>
  <c r="G57" i="98" s="1"/>
  <c r="H75" i="98"/>
  <c r="H78" i="98"/>
  <c r="H86" i="98"/>
  <c r="H89" i="98"/>
  <c r="H85" i="98"/>
  <c r="H73" i="98"/>
  <c r="H84" i="98"/>
  <c r="P61" i="97"/>
  <c r="D22" i="97"/>
  <c r="D23" i="97"/>
  <c r="J23" i="86"/>
  <c r="J22" i="86"/>
  <c r="J24" i="86" s="1"/>
  <c r="I24" i="86" s="1"/>
  <c r="P61" i="94"/>
  <c r="J28" i="85"/>
  <c r="I28" i="85" s="1"/>
  <c r="N12" i="91"/>
  <c r="N8" i="93"/>
  <c r="M21" i="93"/>
  <c r="H72" i="93"/>
  <c r="M1" i="93"/>
  <c r="S4" i="93"/>
  <c r="M11" i="93"/>
  <c r="D21" i="93"/>
  <c r="O21" i="93"/>
  <c r="H76" i="93"/>
  <c r="N3" i="93"/>
  <c r="N2" i="93"/>
  <c r="M5" i="93"/>
  <c r="M7" i="93"/>
  <c r="M12" i="93"/>
  <c r="E17" i="93"/>
  <c r="H83" i="93"/>
  <c r="E11" i="93"/>
  <c r="E8" i="93"/>
  <c r="E9" i="93"/>
  <c r="E10" i="93"/>
  <c r="H116" i="93"/>
  <c r="F50" i="93"/>
  <c r="F41" i="93"/>
  <c r="F39" i="93"/>
  <c r="S2" i="93"/>
  <c r="S3" i="93"/>
  <c r="M4" i="93"/>
  <c r="N5" i="93"/>
  <c r="N7" i="93"/>
  <c r="M9" i="93"/>
  <c r="N11" i="93"/>
  <c r="N12" i="93"/>
  <c r="E21" i="93"/>
  <c r="J21" i="93"/>
  <c r="N21" i="93"/>
  <c r="O32" i="93"/>
  <c r="F37" i="93"/>
  <c r="F40" i="93"/>
  <c r="N4" i="93"/>
  <c r="M6" i="93"/>
  <c r="C6" i="93" s="1"/>
  <c r="P32" i="93"/>
  <c r="N9" i="93"/>
  <c r="M10" i="93"/>
  <c r="N1" i="93"/>
  <c r="M2" i="93"/>
  <c r="M3" i="93"/>
  <c r="N6" i="93"/>
  <c r="F61" i="93" s="1"/>
  <c r="M8" i="93"/>
  <c r="C21" i="93"/>
  <c r="H21" i="93"/>
  <c r="L21" i="93"/>
  <c r="M32" i="93"/>
  <c r="F38" i="93"/>
  <c r="F42" i="93"/>
  <c r="H79" i="93"/>
  <c r="H87" i="93"/>
  <c r="H90" i="93"/>
  <c r="H94" i="93"/>
  <c r="H97" i="93"/>
  <c r="H100" i="93"/>
  <c r="H75" i="93"/>
  <c r="H78" i="93"/>
  <c r="H86" i="93"/>
  <c r="H89" i="93"/>
  <c r="H93" i="93"/>
  <c r="H96" i="93"/>
  <c r="H99" i="93"/>
  <c r="H74" i="93"/>
  <c r="H80" i="93"/>
  <c r="H85" i="93"/>
  <c r="H98" i="93"/>
  <c r="H73" i="93"/>
  <c r="H84" i="93"/>
  <c r="H95" i="93"/>
  <c r="O79" i="83"/>
  <c r="G70" i="83"/>
  <c r="O72" i="83"/>
  <c r="D33" i="43" l="1"/>
  <c r="U2" i="43"/>
  <c r="M53" i="98"/>
  <c r="N53" i="98" s="1"/>
  <c r="K53" i="98"/>
  <c r="F93" i="98"/>
  <c r="K54" i="98"/>
  <c r="J54" i="98" s="1"/>
  <c r="D5" i="98"/>
  <c r="C5" i="98"/>
  <c r="H65" i="98"/>
  <c r="G65" i="98" s="1"/>
  <c r="H64" i="98"/>
  <c r="G64" i="98" s="1"/>
  <c r="H69" i="98"/>
  <c r="G69" i="98" s="1"/>
  <c r="H62" i="98"/>
  <c r="G62" i="98" s="1"/>
  <c r="H68" i="98"/>
  <c r="G68" i="98" s="1"/>
  <c r="H61" i="98"/>
  <c r="G61" i="98" s="1"/>
  <c r="H67" i="98"/>
  <c r="G67" i="98" s="1"/>
  <c r="H66" i="98"/>
  <c r="G66" i="98" s="1"/>
  <c r="H63" i="98"/>
  <c r="G63" i="98" s="1"/>
  <c r="K57" i="98"/>
  <c r="J57" i="98" s="1"/>
  <c r="D57" i="98" s="1"/>
  <c r="M57" i="98"/>
  <c r="N57" i="98" s="1"/>
  <c r="K56" i="98"/>
  <c r="M56" i="98"/>
  <c r="N56" i="98" s="1"/>
  <c r="M55" i="98"/>
  <c r="N55" i="98" s="1"/>
  <c r="K55" i="98"/>
  <c r="G21" i="98"/>
  <c r="D58" i="98"/>
  <c r="J58" i="98"/>
  <c r="H65" i="93"/>
  <c r="G65" i="93" s="1"/>
  <c r="H61" i="93"/>
  <c r="G61" i="93" s="1"/>
  <c r="H62" i="93"/>
  <c r="G62" i="93" s="1"/>
  <c r="H63" i="93"/>
  <c r="G63" i="93" s="1"/>
  <c r="H66" i="93"/>
  <c r="G66" i="93" s="1"/>
  <c r="H64" i="93"/>
  <c r="G64" i="93" s="1"/>
  <c r="H68" i="93"/>
  <c r="G68" i="93" s="1"/>
  <c r="H69" i="93"/>
  <c r="G69" i="93" s="1"/>
  <c r="K69" i="93" s="1"/>
  <c r="H67" i="93"/>
  <c r="G67" i="93" s="1"/>
  <c r="G21" i="93"/>
  <c r="D5" i="93"/>
  <c r="C5" i="93"/>
  <c r="H58" i="93"/>
  <c r="G58" i="93" s="1"/>
  <c r="H57" i="93"/>
  <c r="G57" i="93" s="1"/>
  <c r="H56" i="93"/>
  <c r="G56" i="93" s="1"/>
  <c r="H55" i="93"/>
  <c r="G55" i="93" s="1"/>
  <c r="H53" i="93"/>
  <c r="G53" i="93" s="1"/>
  <c r="H52" i="93"/>
  <c r="G52" i="93" s="1"/>
  <c r="H54" i="93"/>
  <c r="G54" i="93" s="1"/>
  <c r="H50" i="93"/>
  <c r="G50" i="93" s="1"/>
  <c r="H51" i="93"/>
  <c r="G51" i="93" s="1"/>
  <c r="M67" i="93"/>
  <c r="N67" i="93" s="1"/>
  <c r="K67" i="93"/>
  <c r="M64" i="93"/>
  <c r="N64" i="93" s="1"/>
  <c r="K64" i="93"/>
  <c r="M66" i="93"/>
  <c r="N66" i="93" s="1"/>
  <c r="K66" i="93"/>
  <c r="M68" i="93"/>
  <c r="N68" i="93" s="1"/>
  <c r="K68" i="93"/>
  <c r="J68" i="93" s="1"/>
  <c r="D68" i="93" s="1"/>
  <c r="M69" i="93"/>
  <c r="N69" i="93" s="1"/>
  <c r="I24" i="81"/>
  <c r="I23" i="81"/>
  <c r="I22" i="81"/>
  <c r="I21" i="81"/>
  <c r="I20" i="81"/>
  <c r="I19" i="81"/>
  <c r="I18" i="81"/>
  <c r="I17" i="81"/>
  <c r="I3" i="81"/>
  <c r="I4" i="81"/>
  <c r="I5" i="81"/>
  <c r="I6" i="81"/>
  <c r="I7" i="81"/>
  <c r="I8" i="81"/>
  <c r="I9" i="81"/>
  <c r="I10" i="81"/>
  <c r="I11" i="81"/>
  <c r="I12" i="81"/>
  <c r="I13" i="81"/>
  <c r="I14" i="81"/>
  <c r="I15" i="81"/>
  <c r="I2" i="81"/>
  <c r="J16" i="81"/>
  <c r="J25" i="81" s="1"/>
  <c r="I16" i="81"/>
  <c r="C25" i="81"/>
  <c r="E27" i="45"/>
  <c r="I25" i="81" l="1"/>
  <c r="H94" i="98"/>
  <c r="H99" i="98"/>
  <c r="H98" i="98"/>
  <c r="H97" i="98"/>
  <c r="H101" i="98"/>
  <c r="H96" i="98"/>
  <c r="H100" i="98"/>
  <c r="H95" i="98"/>
  <c r="H93" i="98"/>
  <c r="D53" i="98"/>
  <c r="J53" i="98"/>
  <c r="M61" i="98"/>
  <c r="N61" i="98" s="1"/>
  <c r="K61" i="98"/>
  <c r="J61" i="98" s="1"/>
  <c r="K64" i="98"/>
  <c r="M64" i="98"/>
  <c r="N64" i="98" s="1"/>
  <c r="J55" i="98"/>
  <c r="D55" i="98"/>
  <c r="M63" i="98"/>
  <c r="N63" i="98" s="1"/>
  <c r="K63" i="98"/>
  <c r="M68" i="98"/>
  <c r="N68" i="98" s="1"/>
  <c r="K68" i="98"/>
  <c r="J68" i="98" s="1"/>
  <c r="D68" i="98" s="1"/>
  <c r="K65" i="98"/>
  <c r="J65" i="98" s="1"/>
  <c r="M65" i="98"/>
  <c r="N65" i="98" s="1"/>
  <c r="D56" i="98"/>
  <c r="J56" i="98"/>
  <c r="M66" i="98"/>
  <c r="N66" i="98" s="1"/>
  <c r="K66" i="98"/>
  <c r="M62" i="98"/>
  <c r="N62" i="98" s="1"/>
  <c r="K62" i="98"/>
  <c r="J62" i="98" s="1"/>
  <c r="M67" i="98"/>
  <c r="N67" i="98" s="1"/>
  <c r="K67" i="98"/>
  <c r="M69" i="98"/>
  <c r="N69" i="98" s="1"/>
  <c r="K69" i="98"/>
  <c r="M63" i="93"/>
  <c r="N63" i="93" s="1"/>
  <c r="K63" i="93"/>
  <c r="K62" i="93"/>
  <c r="J62" i="93" s="1"/>
  <c r="M62" i="93"/>
  <c r="N62" i="93" s="1"/>
  <c r="M61" i="93"/>
  <c r="N61" i="93" s="1"/>
  <c r="K61" i="93"/>
  <c r="J61" i="93" s="1"/>
  <c r="K65" i="93"/>
  <c r="J65" i="93" s="1"/>
  <c r="M65" i="93"/>
  <c r="N65" i="93" s="1"/>
  <c r="D64" i="93"/>
  <c r="J64" i="93"/>
  <c r="K51" i="93"/>
  <c r="J51" i="93" s="1"/>
  <c r="M51" i="93"/>
  <c r="N51" i="93" s="1"/>
  <c r="M53" i="93"/>
  <c r="N53" i="93" s="1"/>
  <c r="K53" i="93"/>
  <c r="K58" i="93"/>
  <c r="M58" i="93"/>
  <c r="N58" i="93" s="1"/>
  <c r="K50" i="93"/>
  <c r="J50" i="93" s="1"/>
  <c r="M50" i="93"/>
  <c r="N50" i="93" s="1"/>
  <c r="M55" i="93"/>
  <c r="N55" i="93" s="1"/>
  <c r="K55" i="93"/>
  <c r="K52" i="93"/>
  <c r="M52" i="93"/>
  <c r="N52" i="93" s="1"/>
  <c r="K57" i="93"/>
  <c r="J57" i="93" s="1"/>
  <c r="D57" i="93" s="1"/>
  <c r="M57" i="93"/>
  <c r="N57" i="93" s="1"/>
  <c r="J69" i="93"/>
  <c r="D69" i="93"/>
  <c r="J66" i="93"/>
  <c r="D66" i="93"/>
  <c r="J67" i="93"/>
  <c r="D67" i="93"/>
  <c r="M54" i="93"/>
  <c r="N54" i="93" s="1"/>
  <c r="K54" i="93"/>
  <c r="J54" i="93" s="1"/>
  <c r="K56" i="93"/>
  <c r="M56" i="93"/>
  <c r="N56" i="93" s="1"/>
  <c r="N25" i="81"/>
  <c r="K25" i="81"/>
  <c r="G14" i="73"/>
  <c r="F14" i="73"/>
  <c r="E14" i="73"/>
  <c r="J67" i="98" l="1"/>
  <c r="D67" i="98"/>
  <c r="J66" i="98"/>
  <c r="D66" i="98"/>
  <c r="J63" i="98"/>
  <c r="D63" i="98"/>
  <c r="D64" i="98"/>
  <c r="J64" i="98"/>
  <c r="J69" i="98"/>
  <c r="D69" i="98"/>
  <c r="D63" i="93"/>
  <c r="E61" i="93" s="1"/>
  <c r="B59" i="93" s="1"/>
  <c r="J63" i="93"/>
  <c r="J55" i="93"/>
  <c r="D55" i="93"/>
  <c r="D58" i="93"/>
  <c r="J58" i="93"/>
  <c r="D53" i="93"/>
  <c r="J53" i="93"/>
  <c r="J56" i="93"/>
  <c r="D56" i="93"/>
  <c r="D52" i="93"/>
  <c r="E50" i="93" s="1"/>
  <c r="B48" i="93" s="1"/>
  <c r="C28" i="93" s="1"/>
  <c r="J52" i="93"/>
  <c r="I12" i="79"/>
  <c r="E61" i="98" l="1"/>
  <c r="B59" i="98" s="1"/>
  <c r="C28" i="98" s="1"/>
  <c r="AP34" i="79"/>
  <c r="AO34" i="79"/>
  <c r="AO35" i="79" s="1"/>
  <c r="AO36" i="79" s="1"/>
  <c r="AO37" i="79" s="1"/>
  <c r="AO38" i="79" s="1"/>
  <c r="AO39" i="79" s="1"/>
  <c r="AO40" i="79" s="1"/>
  <c r="AO41" i="79" s="1"/>
  <c r="AO42" i="79" s="1"/>
  <c r="AO43" i="79" s="1"/>
  <c r="AO44" i="79" s="1"/>
  <c r="AO45" i="79" s="1"/>
  <c r="AO46" i="79" s="1"/>
  <c r="AO47" i="79" s="1"/>
  <c r="AO48" i="79" s="1"/>
  <c r="AO49" i="79" s="1"/>
  <c r="AO50" i="79" s="1"/>
  <c r="AO51" i="79" s="1"/>
  <c r="AO52" i="79" s="1"/>
  <c r="AP35" i="79"/>
  <c r="AP36" i="79" s="1"/>
  <c r="AP37" i="79" s="1"/>
  <c r="AP38" i="79" s="1"/>
  <c r="AP39" i="79" s="1"/>
  <c r="AP40" i="79" s="1"/>
  <c r="AP41" i="79" s="1"/>
  <c r="AP42" i="79" s="1"/>
  <c r="AP43" i="79" s="1"/>
  <c r="AP44" i="79" s="1"/>
  <c r="AP45" i="79" s="1"/>
  <c r="AP46" i="79" s="1"/>
  <c r="AP47" i="79" s="1"/>
  <c r="AP48" i="79" s="1"/>
  <c r="AP49" i="79" s="1"/>
  <c r="AP50" i="79" s="1"/>
  <c r="AP51" i="79" s="1"/>
  <c r="AP52" i="79" s="1"/>
  <c r="AN34" i="79"/>
  <c r="AN35" i="79" s="1"/>
  <c r="AN36" i="79" s="1"/>
  <c r="AN37" i="79" s="1"/>
  <c r="AN38" i="79" s="1"/>
  <c r="AN39" i="79" s="1"/>
  <c r="AN40" i="79" s="1"/>
  <c r="AN41" i="79" s="1"/>
  <c r="AN42" i="79" s="1"/>
  <c r="AN43" i="79" s="1"/>
  <c r="AN44" i="79" s="1"/>
  <c r="AN45" i="79" s="1"/>
  <c r="AN46" i="79" s="1"/>
  <c r="AN47" i="79" s="1"/>
  <c r="AN48" i="79" s="1"/>
  <c r="AN49" i="79" s="1"/>
  <c r="AN50" i="79" s="1"/>
  <c r="AN51" i="79" s="1"/>
  <c r="AN52" i="79" s="1"/>
  <c r="AQ6" i="79"/>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N7" i="79" s="1"/>
  <c r="AN8" i="79" s="1"/>
  <c r="AN9" i="79" s="1"/>
  <c r="AN10" i="79" s="1"/>
  <c r="AN11" i="79" s="1"/>
  <c r="AN12" i="79" s="1"/>
  <c r="AN13" i="79" s="1"/>
  <c r="AN14" i="79" s="1"/>
  <c r="AN15" i="79" s="1"/>
  <c r="AN16" i="79" s="1"/>
  <c r="AN17" i="79" s="1"/>
  <c r="AN18" i="79" s="1"/>
  <c r="AN19" i="79" s="1"/>
  <c r="AN20" i="79" s="1"/>
  <c r="AN21" i="79" s="1"/>
  <c r="AN22" i="79" s="1"/>
  <c r="AN23" i="79" s="1"/>
  <c r="AN24" i="79" s="1"/>
  <c r="AQ7" i="79"/>
  <c r="AQ8" i="79" s="1"/>
  <c r="AQ9" i="79" s="1"/>
  <c r="AQ10" i="79" s="1"/>
  <c r="AQ11" i="79" s="1"/>
  <c r="AQ12" i="79" s="1"/>
  <c r="AQ13" i="79" s="1"/>
  <c r="AQ14" i="79" s="1"/>
  <c r="AQ15" i="79" s="1"/>
  <c r="AQ16" i="79" s="1"/>
  <c r="AQ17" i="79" s="1"/>
  <c r="AQ18" i="79" s="1"/>
  <c r="AQ19" i="79" s="1"/>
  <c r="AQ20" i="79" s="1"/>
  <c r="AQ21" i="79" s="1"/>
  <c r="AQ22" i="79" s="1"/>
  <c r="AQ23" i="79" s="1"/>
  <c r="AQ24" i="79" s="1"/>
  <c r="AM6" i="79"/>
  <c r="AM7" i="79" s="1"/>
  <c r="AM8" i="79" s="1"/>
  <c r="AM9" i="79" s="1"/>
  <c r="AM10" i="79" s="1"/>
  <c r="AM11" i="79" s="1"/>
  <c r="AM12" i="79" s="1"/>
  <c r="AM13" i="79" s="1"/>
  <c r="AM14" i="79" s="1"/>
  <c r="AM15" i="79" s="1"/>
  <c r="AM16" i="79" s="1"/>
  <c r="AM17" i="79" s="1"/>
  <c r="AM18" i="79" s="1"/>
  <c r="AM19" i="79" s="1"/>
  <c r="AM20" i="79" s="1"/>
  <c r="AM21" i="79" s="1"/>
  <c r="AM22" i="79" s="1"/>
  <c r="AM23" i="79" s="1"/>
  <c r="AM24" i="79" s="1"/>
  <c r="AB33" i="79" l="1"/>
  <c r="AA33" i="79"/>
  <c r="Z33" i="79"/>
  <c r="N33" i="79"/>
  <c r="M33" i="79"/>
  <c r="P33" i="79" s="1"/>
  <c r="L33" i="79"/>
  <c r="I33" i="79"/>
  <c r="AB34" i="79"/>
  <c r="AA34" i="79"/>
  <c r="Z34" i="79"/>
  <c r="N34" i="79"/>
  <c r="M34" i="79"/>
  <c r="P34" i="79" s="1"/>
  <c r="L34" i="79"/>
  <c r="I34" i="79"/>
  <c r="AB35" i="79"/>
  <c r="AA35" i="79"/>
  <c r="Z35" i="79"/>
  <c r="N35" i="79"/>
  <c r="M35" i="79"/>
  <c r="P35" i="79" s="1"/>
  <c r="L35" i="79"/>
  <c r="I35" i="79"/>
  <c r="AC5" i="79"/>
  <c r="AB5" i="79"/>
  <c r="AA5" i="79"/>
  <c r="AD5" i="79" s="1"/>
  <c r="Z5" i="79"/>
  <c r="Y5" i="79"/>
  <c r="O5" i="79"/>
  <c r="N5" i="79"/>
  <c r="M5" i="79"/>
  <c r="P5" i="79" s="1"/>
  <c r="L5" i="79"/>
  <c r="K5" i="79"/>
  <c r="I5" i="79"/>
  <c r="AR6" i="79" s="1"/>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R7" i="79" l="1"/>
  <c r="AD33" i="79"/>
  <c r="AR34" i="79"/>
  <c r="AR35" i="79" s="1"/>
  <c r="AR36" i="79" s="1"/>
  <c r="AR8" i="79"/>
  <c r="D60" i="78"/>
  <c r="C60" i="78"/>
  <c r="B55" i="78"/>
  <c r="D55" i="78" s="1"/>
  <c r="D53" i="78"/>
  <c r="D52" i="78"/>
  <c r="D51" i="78" s="1"/>
  <c r="B51" i="78"/>
  <c r="B56" i="78" s="1"/>
  <c r="C51" i="78" l="1"/>
  <c r="C56" i="78" s="1"/>
  <c r="C58" i="78" s="1"/>
  <c r="B62" i="78"/>
  <c r="B54" i="78"/>
  <c r="D54" i="78" s="1"/>
  <c r="D56" i="78" s="1"/>
  <c r="D58" i="78" l="1"/>
  <c r="D62" i="78" s="1"/>
  <c r="C62" i="78" s="1"/>
  <c r="G15" i="73" l="1"/>
  <c r="F15" i="73"/>
  <c r="E15"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R37" i="79" l="1"/>
  <c r="AR38" i="79" s="1"/>
  <c r="P36" i="79"/>
  <c r="AR10" i="79"/>
  <c r="G16" i="73"/>
  <c r="F16" i="73"/>
  <c r="E16" i="73"/>
  <c r="G17" i="73"/>
  <c r="F17" i="73"/>
  <c r="E17" i="73"/>
  <c r="AB38" i="79" l="1"/>
  <c r="AA38" i="79"/>
  <c r="Z38" i="79"/>
  <c r="N38" i="79"/>
  <c r="M38" i="79"/>
  <c r="L38" i="79"/>
  <c r="I38" i="79"/>
  <c r="AC10" i="79"/>
  <c r="AB10" i="79"/>
  <c r="AA10" i="79"/>
  <c r="AD10" i="79" s="1"/>
  <c r="Z10" i="79"/>
  <c r="Y10" i="79"/>
  <c r="O10" i="79"/>
  <c r="N10" i="79"/>
  <c r="M10" i="79"/>
  <c r="P10" i="79" s="1"/>
  <c r="L10" i="79"/>
  <c r="K10" i="79"/>
  <c r="I10" i="79"/>
  <c r="AR11" i="79" s="1"/>
  <c r="P38" i="79" l="1"/>
  <c r="AR39" i="79"/>
  <c r="I13" i="79"/>
  <c r="I41" i="79" l="1"/>
  <c r="I40" i="79"/>
  <c r="N40" i="79"/>
  <c r="M40" i="79"/>
  <c r="P40" i="79" s="1"/>
  <c r="L40" i="79"/>
  <c r="N41" i="79"/>
  <c r="M41" i="79"/>
  <c r="L41" i="79"/>
  <c r="O12" i="79"/>
  <c r="N12" i="79"/>
  <c r="M12" i="79"/>
  <c r="P12" i="79" s="1"/>
  <c r="L12" i="79"/>
  <c r="K12" i="79"/>
  <c r="O13" i="79"/>
  <c r="N13" i="79"/>
  <c r="M13" i="79"/>
  <c r="P13" i="79" s="1"/>
  <c r="L13" i="79"/>
  <c r="K13" i="79"/>
  <c r="P41" i="79" l="1"/>
  <c r="G18" i="73" l="1"/>
  <c r="F18" i="73"/>
  <c r="E18"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B50" i="79"/>
  <c r="AA50" i="79"/>
  <c r="Z50" i="79"/>
  <c r="N50" i="79"/>
  <c r="M50" i="79"/>
  <c r="L50" i="79"/>
  <c r="I50" i="79"/>
  <c r="AB49" i="79"/>
  <c r="AA49" i="79"/>
  <c r="Z49" i="79"/>
  <c r="N49" i="79"/>
  <c r="M49" i="79"/>
  <c r="L49" i="79"/>
  <c r="I49" i="79"/>
  <c r="AB48" i="79"/>
  <c r="AA48" i="79"/>
  <c r="Z48" i="79"/>
  <c r="N48" i="79"/>
  <c r="M48" i="79"/>
  <c r="L48" i="79"/>
  <c r="I48" i="79"/>
  <c r="AB47" i="79"/>
  <c r="AA47" i="79"/>
  <c r="Z47" i="79"/>
  <c r="N47" i="79"/>
  <c r="N31" i="79" s="1"/>
  <c r="M47" i="79"/>
  <c r="L47" i="79"/>
  <c r="I47" i="79"/>
  <c r="AB46" i="79"/>
  <c r="AA46" i="79"/>
  <c r="Z46" i="79"/>
  <c r="N46" i="79"/>
  <c r="M46" i="79"/>
  <c r="L46" i="79"/>
  <c r="I46" i="79"/>
  <c r="AB45" i="79"/>
  <c r="AA45" i="79"/>
  <c r="Z45" i="79"/>
  <c r="N45" i="79"/>
  <c r="M45" i="79"/>
  <c r="L45" i="79"/>
  <c r="I45" i="79"/>
  <c r="AB39" i="79"/>
  <c r="AA39" i="79"/>
  <c r="Z39" i="79"/>
  <c r="N39" i="79"/>
  <c r="M39" i="79"/>
  <c r="L39" i="79"/>
  <c r="I39"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Y11" i="79"/>
  <c r="O11" i="79"/>
  <c r="N11" i="79"/>
  <c r="M11" i="79"/>
  <c r="L11" i="79"/>
  <c r="K11" i="79"/>
  <c r="I11" i="79"/>
  <c r="AR12" i="79" s="1"/>
  <c r="AR13" i="79" s="1"/>
  <c r="AR14" i="79" s="1"/>
  <c r="AR15" i="79" s="1"/>
  <c r="AR16" i="79" s="1"/>
  <c r="AR17"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20" i="79" l="1"/>
  <c r="AG20" i="79" s="1"/>
  <c r="AD38" i="79"/>
  <c r="AD34" i="79"/>
  <c r="AD37" i="79"/>
  <c r="AD36" i="79"/>
  <c r="AD35" i="79"/>
  <c r="AR40" i="79"/>
  <c r="AR41" i="79" s="1"/>
  <c r="AR42" i="79" s="1"/>
  <c r="AR43" i="79" s="1"/>
  <c r="AR44" i="79" s="1"/>
  <c r="AR45" i="79" s="1"/>
  <c r="AR46" i="79" s="1"/>
  <c r="AR47" i="79" s="1"/>
  <c r="AR48" i="79" s="1"/>
  <c r="AR49" i="79" s="1"/>
  <c r="AR50" i="79" s="1"/>
  <c r="AR51" i="79" s="1"/>
  <c r="AR52" i="79" s="1"/>
  <c r="Z3" i="79"/>
  <c r="S35" i="79"/>
  <c r="AG35" i="79" s="1"/>
  <c r="S34" i="79"/>
  <c r="AG34" i="79" s="1"/>
  <c r="S33" i="79"/>
  <c r="AG33" i="79" s="1"/>
  <c r="AA31" i="79"/>
  <c r="AD31" i="79" s="1"/>
  <c r="T40" i="79"/>
  <c r="U46" i="79"/>
  <c r="AI46" i="79" s="1"/>
  <c r="AD47" i="79"/>
  <c r="S48" i="79"/>
  <c r="AG48" i="79" s="1"/>
  <c r="U50" i="79"/>
  <c r="AI50" i="79" s="1"/>
  <c r="AD51" i="79"/>
  <c r="T22" i="79"/>
  <c r="AR18" i="79"/>
  <c r="AR19" i="79" s="1"/>
  <c r="AR20" i="79" s="1"/>
  <c r="AR21" i="79" s="1"/>
  <c r="AR22" i="79" s="1"/>
  <c r="AR23" i="79" s="1"/>
  <c r="AR24" i="79" s="1"/>
  <c r="T34" i="79"/>
  <c r="T35" i="79"/>
  <c r="T33" i="79"/>
  <c r="U33" i="79"/>
  <c r="AI33" i="79" s="1"/>
  <c r="U34" i="79"/>
  <c r="AI34" i="79" s="1"/>
  <c r="U35" i="79"/>
  <c r="AI35" i="79" s="1"/>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W42" i="79"/>
  <c r="AK42"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C18" i="78" s="1"/>
  <c r="D7" i="78"/>
  <c r="D6" i="78"/>
  <c r="D5" i="78"/>
  <c r="W12" i="79" l="1"/>
  <c r="AK12" i="79" s="1"/>
  <c r="AH12" i="79"/>
  <c r="W21" i="79"/>
  <c r="AK21" i="79" s="1"/>
  <c r="AH21" i="79"/>
  <c r="W47" i="79"/>
  <c r="AK47" i="79" s="1"/>
  <c r="AH47" i="79"/>
  <c r="W45" i="79"/>
  <c r="AK45" i="79" s="1"/>
  <c r="AH45" i="79"/>
  <c r="W11" i="79"/>
  <c r="AK11" i="79" s="1"/>
  <c r="AH11" i="79"/>
  <c r="W39" i="79"/>
  <c r="AK39" i="79" s="1"/>
  <c r="W17" i="79"/>
  <c r="AK17" i="79" s="1"/>
  <c r="AH17" i="79"/>
  <c r="W10" i="79"/>
  <c r="AK10" i="79" s="1"/>
  <c r="AH10" i="79"/>
  <c r="W18" i="79"/>
  <c r="AK18" i="79" s="1"/>
  <c r="AH18" i="79"/>
  <c r="W20" i="79"/>
  <c r="AK20" i="79" s="1"/>
  <c r="AH20" i="79"/>
  <c r="AH33" i="79"/>
  <c r="W33" i="79"/>
  <c r="AK33" i="79" s="1"/>
  <c r="W22" i="79"/>
  <c r="AK22" i="79" s="1"/>
  <c r="AH22" i="79"/>
  <c r="W23" i="79"/>
  <c r="AK23" i="79" s="1"/>
  <c r="AH23" i="79"/>
  <c r="W14" i="79"/>
  <c r="AK14" i="79" s="1"/>
  <c r="AH14" i="79"/>
  <c r="W19" i="79"/>
  <c r="AK19" i="79" s="1"/>
  <c r="AH19" i="79"/>
  <c r="W16" i="79"/>
  <c r="AK16" i="79" s="1"/>
  <c r="AH16" i="79"/>
  <c r="W50" i="79"/>
  <c r="AK50" i="79" s="1"/>
  <c r="AH50" i="79"/>
  <c r="W51" i="79"/>
  <c r="AK51" i="79" s="1"/>
  <c r="AH51" i="79"/>
  <c r="W41" i="79"/>
  <c r="AK41" i="79" s="1"/>
  <c r="AH41" i="79"/>
  <c r="W44" i="79"/>
  <c r="AK44" i="79" s="1"/>
  <c r="AH44" i="79"/>
  <c r="W46" i="79"/>
  <c r="AK46" i="79" s="1"/>
  <c r="AH46" i="79"/>
  <c r="W35" i="79"/>
  <c r="AK35" i="79" s="1"/>
  <c r="AH35" i="79"/>
  <c r="W15" i="79"/>
  <c r="AK15" i="79" s="1"/>
  <c r="AH15" i="79"/>
  <c r="W13" i="79"/>
  <c r="AK13" i="79" s="1"/>
  <c r="AH13" i="79"/>
  <c r="W48" i="79"/>
  <c r="AK48" i="79" s="1"/>
  <c r="AH48" i="79"/>
  <c r="W49" i="79"/>
  <c r="AK49" i="79" s="1"/>
  <c r="AH49" i="79"/>
  <c r="W43" i="79"/>
  <c r="AK43" i="79" s="1"/>
  <c r="AH43" i="79"/>
  <c r="W38" i="79"/>
  <c r="AK38" i="79" s="1"/>
  <c r="AH38" i="79"/>
  <c r="W34" i="79"/>
  <c r="AK34" i="79" s="1"/>
  <c r="AH34" i="79"/>
  <c r="W40" i="79"/>
  <c r="AK40" i="79" s="1"/>
  <c r="AH40"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s="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B66" i="72" s="1"/>
  <c r="A22" i="51"/>
  <c r="A21" i="51"/>
  <c r="B16" i="72" s="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B8" i="72"/>
  <c r="O27" i="71"/>
  <c r="P27" i="71"/>
  <c r="Q27" i="71"/>
  <c r="N27" i="71"/>
  <c r="X26" i="71" s="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0"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c r="B84" i="71"/>
  <c r="B83" i="71"/>
  <c r="B82" i="71" s="1"/>
  <c r="D81" i="71"/>
  <c r="Q80" i="71"/>
  <c r="P80" i="71"/>
  <c r="O80" i="71"/>
  <c r="N80" i="71"/>
  <c r="F80" i="71"/>
  <c r="F79" i="71" s="1"/>
  <c r="F78" i="71" s="1"/>
  <c r="E80" i="71"/>
  <c r="U80" i="71" s="1"/>
  <c r="C80" i="71"/>
  <c r="T80" i="71"/>
  <c r="B80" i="71"/>
  <c r="S80" i="71" s="1"/>
  <c r="Q79" i="71"/>
  <c r="P79" i="71"/>
  <c r="O79" i="71"/>
  <c r="N79" i="71"/>
  <c r="B79" i="71"/>
  <c r="B78" i="71" s="1"/>
  <c r="Q78" i="71"/>
  <c r="P78" i="71"/>
  <c r="O78" i="71"/>
  <c r="N78" i="71"/>
  <c r="Q77" i="71"/>
  <c r="P77" i="71"/>
  <c r="O77" i="71"/>
  <c r="N77" i="71"/>
  <c r="D77" i="71"/>
  <c r="Q76" i="71"/>
  <c r="P76" i="71"/>
  <c r="O76" i="71"/>
  <c r="N76" i="71"/>
  <c r="F76" i="71"/>
  <c r="V76" i="71" s="1"/>
  <c r="E76" i="71"/>
  <c r="E75" i="71" s="1"/>
  <c r="E74" i="71" s="1"/>
  <c r="U76" i="71"/>
  <c r="C76" i="71"/>
  <c r="T76" i="71" s="1"/>
  <c r="B76" i="71"/>
  <c r="S76" i="7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B71" i="71" s="1"/>
  <c r="B70" i="71" s="1"/>
  <c r="Q71" i="71"/>
  <c r="P71" i="71"/>
  <c r="O71" i="71"/>
  <c r="N71"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s="1"/>
  <c r="F64" i="71" s="1"/>
  <c r="V64" i="71" s="1"/>
  <c r="P61" i="71"/>
  <c r="E62" i="71"/>
  <c r="O61" i="71"/>
  <c r="C62" i="71" s="1"/>
  <c r="C63"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c r="E59" i="71" s="1"/>
  <c r="E60" i="71" s="1"/>
  <c r="U60" i="71" s="1"/>
  <c r="O57" i="71"/>
  <c r="C58" i="71" s="1"/>
  <c r="D58" i="71" s="1"/>
  <c r="N57" i="71"/>
  <c r="B58" i="71" s="1"/>
  <c r="B59" i="71" s="1"/>
  <c r="B60" i="71" s="1"/>
  <c r="S60" i="71" s="1"/>
  <c r="D57" i="71"/>
  <c r="Q56" i="71"/>
  <c r="P56" i="71"/>
  <c r="O56" i="71"/>
  <c r="N56" i="71"/>
  <c r="Q55" i="71"/>
  <c r="P55" i="71"/>
  <c r="O55" i="71"/>
  <c r="N55" i="71"/>
  <c r="Q54" i="71"/>
  <c r="P54" i="71"/>
  <c r="O54" i="71"/>
  <c r="N54" i="71"/>
  <c r="Q53" i="71"/>
  <c r="F54" i="71" s="1"/>
  <c r="P53" i="71"/>
  <c r="E54" i="7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E51" i="71" s="1"/>
  <c r="E52" i="71"/>
  <c r="U52" i="71" s="1"/>
  <c r="O49" i="71"/>
  <c r="C50" i="71" s="1"/>
  <c r="N49" i="71"/>
  <c r="B50" i="71" s="1"/>
  <c r="D49" i="71"/>
  <c r="T48" i="71"/>
  <c r="Q48" i="71"/>
  <c r="P48" i="71"/>
  <c r="O48" i="71"/>
  <c r="N48" i="71"/>
  <c r="D48" i="71"/>
  <c r="Q47" i="71"/>
  <c r="P47" i="71"/>
  <c r="O47" i="71"/>
  <c r="N47" i="71"/>
  <c r="Q46" i="71"/>
  <c r="P46" i="71"/>
  <c r="O46" i="71"/>
  <c r="N46" i="71"/>
  <c r="F46" i="71"/>
  <c r="F47" i="71" s="1"/>
  <c r="F48" i="71" s="1"/>
  <c r="V48" i="71" s="1"/>
  <c r="Q45" i="71"/>
  <c r="P45" i="71"/>
  <c r="E46"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8" i="71" s="1"/>
  <c r="AA39" i="71"/>
  <c r="O39" i="71"/>
  <c r="N39" i="71"/>
  <c r="X39" i="71"/>
  <c r="Q38" i="71"/>
  <c r="AB38" i="71" s="1"/>
  <c r="P38" i="71"/>
  <c r="O38" i="71"/>
  <c r="N38" i="71"/>
  <c r="X38" i="71" s="1"/>
  <c r="F38" i="71"/>
  <c r="F39" i="71" s="1"/>
  <c r="F40" i="71" s="1"/>
  <c r="V40" i="71" s="1"/>
  <c r="Q37" i="71"/>
  <c r="P37" i="71"/>
  <c r="O37" i="71"/>
  <c r="N37" i="71"/>
  <c r="B38" i="71" s="1"/>
  <c r="B39" i="71" s="1"/>
  <c r="B40" i="71" s="1"/>
  <c r="S40" i="71" s="1"/>
  <c r="D37" i="71"/>
  <c r="Q36" i="71"/>
  <c r="P36" i="71"/>
  <c r="O36" i="71"/>
  <c r="Y35" i="71" s="1"/>
  <c r="Z35" i="71" s="1"/>
  <c r="N36" i="71"/>
  <c r="Q35" i="71"/>
  <c r="P35" i="71"/>
  <c r="AA35" i="71" s="1"/>
  <c r="O35" i="71"/>
  <c r="N35" i="71"/>
  <c r="B36" i="71" s="1"/>
  <c r="S36" i="71" s="1"/>
  <c r="Q34" i="71"/>
  <c r="P34" i="71"/>
  <c r="O34" i="71"/>
  <c r="N34" i="71"/>
  <c r="Q33" i="71"/>
  <c r="F34" i="71" s="1"/>
  <c r="F35" i="71" s="1"/>
  <c r="F36" i="71" s="1"/>
  <c r="V36" i="71" s="1"/>
  <c r="P33" i="71"/>
  <c r="E34" i="71" s="1"/>
  <c r="E35" i="71" s="1"/>
  <c r="E36" i="71" s="1"/>
  <c r="U36" i="71" s="1"/>
  <c r="O33" i="71"/>
  <c r="N33" i="71"/>
  <c r="D33" i="71"/>
  <c r="Q32" i="71"/>
  <c r="AB28" i="71" s="1"/>
  <c r="P32" i="71"/>
  <c r="O32" i="71"/>
  <c r="N32" i="71"/>
  <c r="X32" i="71" s="1"/>
  <c r="Q31" i="71"/>
  <c r="P31" i="71"/>
  <c r="O31" i="71"/>
  <c r="N31" i="71"/>
  <c r="Q30" i="71"/>
  <c r="P30" i="71"/>
  <c r="O30" i="71"/>
  <c r="Y30" i="71"/>
  <c r="Z30" i="71" s="1"/>
  <c r="N30" i="71"/>
  <c r="Q29" i="71"/>
  <c r="F30" i="71" s="1"/>
  <c r="F31" i="71" s="1"/>
  <c r="F32" i="71" s="1"/>
  <c r="V32" i="71" s="1"/>
  <c r="P29" i="71"/>
  <c r="O29" i="71"/>
  <c r="Y27" i="71" s="1"/>
  <c r="Z27" i="71" s="1"/>
  <c r="N29" i="71"/>
  <c r="D29" i="71"/>
  <c r="O28" i="71"/>
  <c r="Y26" i="71" s="1"/>
  <c r="Z26" i="71" s="1"/>
  <c r="N28" i="71"/>
  <c r="B28" i="71" s="1"/>
  <c r="B30" i="71"/>
  <c r="B31" i="71"/>
  <c r="E30" i="71"/>
  <c r="E31" i="71"/>
  <c r="E32" i="71" s="1"/>
  <c r="U32" i="71" s="1"/>
  <c r="B34" i="71"/>
  <c r="B35" i="71" s="1"/>
  <c r="E38" i="71"/>
  <c r="E39" i="71"/>
  <c r="E40" i="71"/>
  <c r="U40" i="71" s="1"/>
  <c r="AA37" i="71"/>
  <c r="N68" i="71"/>
  <c r="C30" i="71"/>
  <c r="C31" i="71" s="1"/>
  <c r="C34" i="71"/>
  <c r="D34" i="71" s="1"/>
  <c r="X35" i="71"/>
  <c r="C38" i="71"/>
  <c r="D38" i="71" s="1"/>
  <c r="Y37" i="71"/>
  <c r="Z37" i="71" s="1"/>
  <c r="C28" i="71"/>
  <c r="T28" i="71" s="1"/>
  <c r="Y28" i="71"/>
  <c r="Z28" i="71" s="1"/>
  <c r="X25" i="71"/>
  <c r="C39" i="71"/>
  <c r="C40" i="71" s="1"/>
  <c r="P28" i="71"/>
  <c r="E28" i="71" s="1"/>
  <c r="E55" i="71"/>
  <c r="E56" i="71" s="1"/>
  <c r="U56" i="71" s="1"/>
  <c r="E63" i="71"/>
  <c r="E64" i="71" s="1"/>
  <c r="U64" i="71" s="1"/>
  <c r="E67" i="71"/>
  <c r="E66" i="71" s="1"/>
  <c r="Q28" i="71"/>
  <c r="C59" i="71"/>
  <c r="D59" i="71" s="1"/>
  <c r="N67" i="71"/>
  <c r="B66" i="71"/>
  <c r="T68" i="71"/>
  <c r="O68" i="71"/>
  <c r="D68" i="71"/>
  <c r="C67" i="71"/>
  <c r="D67" i="71" s="1"/>
  <c r="Q68" i="71"/>
  <c r="C71" i="71"/>
  <c r="C70" i="71" s="1"/>
  <c r="D70" i="71" s="1"/>
  <c r="E71" i="71"/>
  <c r="E70" i="71" s="1"/>
  <c r="D72" i="71"/>
  <c r="C75" i="71"/>
  <c r="D75" i="71" s="1"/>
  <c r="D76" i="71"/>
  <c r="C79" i="71"/>
  <c r="D79" i="71" s="1"/>
  <c r="E79" i="71"/>
  <c r="E78" i="71" s="1"/>
  <c r="D80" i="71"/>
  <c r="C83" i="71"/>
  <c r="D83" i="71" s="1"/>
  <c r="F28" i="71"/>
  <c r="F27" i="71" s="1"/>
  <c r="F26" i="71" s="1"/>
  <c r="AB26" i="71"/>
  <c r="AA27" i="71"/>
  <c r="C66" i="71"/>
  <c r="O65" i="71" s="1"/>
  <c r="O67" i="71"/>
  <c r="C82" i="71"/>
  <c r="D82" i="71" s="1"/>
  <c r="N65" i="71"/>
  <c r="N66" i="71"/>
  <c r="C78" i="71"/>
  <c r="D78" i="71" s="1"/>
  <c r="C60" i="71"/>
  <c r="D60" i="71" s="1"/>
  <c r="P67"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W18" i="35" s="1"/>
  <c r="H21" i="37"/>
  <c r="AB21" i="37" s="1"/>
  <c r="F21" i="37"/>
  <c r="AA21" i="37" s="1"/>
  <c r="H21" i="34"/>
  <c r="AB21" i="34" s="1"/>
  <c r="H21" i="33"/>
  <c r="U21" i="33" s="1"/>
  <c r="F21" i="33"/>
  <c r="AA21" i="33" s="1"/>
  <c r="E83" i="21"/>
  <c r="F83" i="21" s="1"/>
  <c r="AC25" i="40"/>
  <c r="W25" i="40"/>
  <c r="U29" i="39"/>
  <c r="W29" i="39"/>
  <c r="W18" i="36"/>
  <c r="U21" i="37"/>
  <c r="U21" i="34"/>
  <c r="AC18" i="35"/>
  <c r="J21" i="37"/>
  <c r="W21" i="37" s="1"/>
  <c r="J21" i="34"/>
  <c r="W21" i="34" s="1"/>
  <c r="J21" i="33"/>
  <c r="W21" i="33" s="1"/>
  <c r="H21" i="21"/>
  <c r="U21" i="21" s="1"/>
  <c r="AC21" i="33"/>
  <c r="G83" i="21"/>
  <c r="J21" i="21"/>
  <c r="F38" i="68"/>
  <c r="E37" i="68"/>
  <c r="F36" i="68"/>
  <c r="F35" i="68"/>
  <c r="F21" i="68"/>
  <c r="F40" i="68" s="1"/>
  <c r="C21" i="68"/>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M55" i="43"/>
  <c r="N55" i="43" s="1"/>
  <c r="K55" i="43"/>
  <c r="J55" i="43" s="1"/>
  <c r="D55" i="43"/>
  <c r="M54" i="43"/>
  <c r="N54" i="43" s="1"/>
  <c r="K54" i="43"/>
  <c r="J54" i="43" s="1"/>
  <c r="D54" i="43"/>
  <c r="M53" i="43"/>
  <c r="N53" i="43" s="1"/>
  <c r="K53" i="43"/>
  <c r="J53" i="43" s="1"/>
  <c r="M52" i="43"/>
  <c r="N52" i="43" s="1"/>
  <c r="K52" i="43"/>
  <c r="J52" i="43" s="1"/>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A7" i="1"/>
  <c r="A8" i="1"/>
  <c r="K1" i="12" s="1"/>
  <c r="A9" i="1"/>
  <c r="A10" i="1"/>
  <c r="A11" i="1"/>
  <c r="B11" i="1" s="1"/>
  <c r="E11" i="1" s="1"/>
  <c r="A12" i="1"/>
  <c r="A13" i="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A97" i="3" s="1"/>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A95" i="3" s="1"/>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G92" i="3" s="1"/>
  <c r="H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L82" i="3" s="1"/>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A78" i="3" s="1"/>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L76" i="3" s="1"/>
  <c r="BM76" i="3"/>
  <c r="BK76" i="3"/>
  <c r="BJ76" i="3"/>
  <c r="BI76" i="3"/>
  <c r="BH76" i="3"/>
  <c r="BG76" i="3"/>
  <c r="BF76" i="3"/>
  <c r="BE76" i="3"/>
  <c r="BD76" i="3"/>
  <c r="BC76" i="3"/>
  <c r="BB76" i="3"/>
  <c r="AX76" i="3"/>
  <c r="AW76" i="3"/>
  <c r="AV76" i="3"/>
  <c r="AC76" i="3"/>
  <c r="H76" i="3"/>
  <c r="BT75" i="3"/>
  <c r="BS75" i="3"/>
  <c r="BR75" i="3"/>
  <c r="BQ75" i="3"/>
  <c r="BP75" i="3"/>
  <c r="BO75" i="3"/>
  <c r="BN75" i="3"/>
  <c r="BL75" i="3" s="1"/>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L68" i="3" s="1"/>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A54" i="3" s="1"/>
  <c r="BB54" i="3"/>
  <c r="AX54" i="3"/>
  <c r="AW54" i="3"/>
  <c r="AV54" i="3"/>
  <c r="AC54" i="3"/>
  <c r="H54" i="3"/>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s="1"/>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A201" i="3" s="1"/>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L198" i="3" s="1"/>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L181" i="3" s="1"/>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A177" i="3" s="1"/>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A157" i="3" s="1"/>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A156" i="3" s="1"/>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L154" i="3" s="1"/>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A145" i="3" s="1"/>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A293" i="3" s="1"/>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L269" i="3" s="1"/>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G384" i="3" s="1"/>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L381" i="3" s="1"/>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L367" i="3" s="1"/>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L471" i="3" s="1"/>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A468" i="3" s="1"/>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L453" i="3" s="1"/>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K442" i="3"/>
  <c r="BJ442" i="3"/>
  <c r="BI442" i="3"/>
  <c r="BH442" i="3"/>
  <c r="BG442" i="3"/>
  <c r="BF442" i="3"/>
  <c r="BE442" i="3"/>
  <c r="BD442" i="3"/>
  <c r="BA442" i="3" s="1"/>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L435" i="3" s="1"/>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L432" i="3" s="1"/>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L417" i="3" s="1"/>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L411" i="3" s="1"/>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C15" i="4"/>
  <c r="F6" i="1" s="1"/>
  <c r="L21" i="4"/>
  <c r="F19" i="4"/>
  <c r="F2" i="52"/>
  <c r="B50" i="72" s="1"/>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AP6" i="1" s="1"/>
  <c r="E20" i="6"/>
  <c r="K7" i="1" s="1"/>
  <c r="E21" i="6"/>
  <c r="K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A498" i="3" s="1"/>
  <c r="BC498" i="3"/>
  <c r="BD498" i="3"/>
  <c r="BE498" i="3"/>
  <c r="BF498" i="3"/>
  <c r="BG498" i="3"/>
  <c r="BH498" i="3"/>
  <c r="BI498" i="3"/>
  <c r="BJ498" i="3"/>
  <c r="BK498" i="3"/>
  <c r="BM498" i="3"/>
  <c r="BN498" i="3"/>
  <c r="BO498" i="3"/>
  <c r="BP498" i="3"/>
  <c r="BQ498" i="3"/>
  <c r="BR498" i="3"/>
  <c r="BS498" i="3"/>
  <c r="BT498" i="3"/>
  <c r="H499" i="3"/>
  <c r="AC499" i="3"/>
  <c r="BB499" i="3"/>
  <c r="BA499" i="3" s="1"/>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G503" i="3" s="1"/>
  <c r="AC503" i="3"/>
  <c r="BB503" i="3"/>
  <c r="BC503" i="3"/>
  <c r="BD503" i="3"/>
  <c r="BE503" i="3"/>
  <c r="BF503" i="3"/>
  <c r="BG503" i="3"/>
  <c r="BH503" i="3"/>
  <c r="BI503" i="3"/>
  <c r="BJ503" i="3"/>
  <c r="BK503" i="3"/>
  <c r="BM503" i="3"/>
  <c r="BN503" i="3"/>
  <c r="BO503" i="3"/>
  <c r="BP503" i="3"/>
  <c r="BR503" i="3"/>
  <c r="BS503" i="3"/>
  <c r="BT503" i="3"/>
  <c r="H504" i="3"/>
  <c r="AC504" i="3"/>
  <c r="G504" i="3" s="1"/>
  <c r="BB504" i="3"/>
  <c r="BC504" i="3"/>
  <c r="BD504" i="3"/>
  <c r="BE504" i="3"/>
  <c r="BA504" i="3" s="1"/>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A507" i="3" s="1"/>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L508" i="3" s="1"/>
  <c r="BQ508" i="3"/>
  <c r="BR508" i="3"/>
  <c r="BS508" i="3"/>
  <c r="BT508" i="3"/>
  <c r="H509" i="3"/>
  <c r="BB509" i="3"/>
  <c r="BC509" i="3"/>
  <c r="BD509" i="3"/>
  <c r="BA509" i="3" s="1"/>
  <c r="BE509" i="3"/>
  <c r="BF509" i="3"/>
  <c r="BG509" i="3"/>
  <c r="BH509" i="3"/>
  <c r="BI509" i="3"/>
  <c r="BJ509" i="3"/>
  <c r="BK509" i="3"/>
  <c r="BM509" i="3"/>
  <c r="BN509" i="3"/>
  <c r="BO509" i="3"/>
  <c r="BP509" i="3"/>
  <c r="BR509" i="3"/>
  <c r="BS509" i="3"/>
  <c r="BT509" i="3"/>
  <c r="H510" i="3"/>
  <c r="AC510" i="3"/>
  <c r="BB510" i="3"/>
  <c r="BC510" i="3"/>
  <c r="BD510" i="3"/>
  <c r="BE510" i="3"/>
  <c r="BA510" i="3" s="1"/>
  <c r="BF510" i="3"/>
  <c r="BG510" i="3"/>
  <c r="BH510" i="3"/>
  <c r="BI510" i="3"/>
  <c r="BJ510" i="3"/>
  <c r="BK510" i="3"/>
  <c r="BM510" i="3"/>
  <c r="BN510" i="3"/>
  <c r="BL510" i="3" s="1"/>
  <c r="BO510" i="3"/>
  <c r="BP510" i="3"/>
  <c r="BQ510" i="3"/>
  <c r="BR510" i="3"/>
  <c r="BS510" i="3"/>
  <c r="BT510" i="3"/>
  <c r="H511" i="3"/>
  <c r="AC511" i="3"/>
  <c r="G511" i="3" s="1"/>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L512" i="3" s="1"/>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A516" i="3" s="1"/>
  <c r="AZ516" i="3" s="1"/>
  <c r="BE516" i="3"/>
  <c r="BF516" i="3"/>
  <c r="BG516" i="3"/>
  <c r="BH516" i="3"/>
  <c r="BI516" i="3"/>
  <c r="BJ516" i="3"/>
  <c r="BK516" i="3"/>
  <c r="BM516" i="3"/>
  <c r="BN516" i="3"/>
  <c r="BO516" i="3"/>
  <c r="BP516" i="3"/>
  <c r="BQ516" i="3"/>
  <c r="BR516" i="3"/>
  <c r="BS516" i="3"/>
  <c r="BT516" i="3"/>
  <c r="H517" i="3"/>
  <c r="AC517" i="3"/>
  <c r="BB517" i="3"/>
  <c r="BC517" i="3"/>
  <c r="BD517" i="3"/>
  <c r="BA517" i="3" s="1"/>
  <c r="BE517" i="3"/>
  <c r="BF517" i="3"/>
  <c r="BG517" i="3"/>
  <c r="BH517" i="3"/>
  <c r="BI517" i="3"/>
  <c r="BJ517" i="3"/>
  <c r="BK517" i="3"/>
  <c r="BM517" i="3"/>
  <c r="BN517" i="3"/>
  <c r="BO517" i="3"/>
  <c r="BP517" i="3"/>
  <c r="BR517" i="3"/>
  <c r="BS517" i="3"/>
  <c r="BT517" i="3"/>
  <c r="H518" i="3"/>
  <c r="AC518" i="3"/>
  <c r="G518" i="3" s="1"/>
  <c r="BB518" i="3"/>
  <c r="BC518" i="3"/>
  <c r="BD518" i="3"/>
  <c r="BE518" i="3"/>
  <c r="BF518" i="3"/>
  <c r="BG518" i="3"/>
  <c r="BH518" i="3"/>
  <c r="BI518" i="3"/>
  <c r="BJ518" i="3"/>
  <c r="BK518" i="3"/>
  <c r="BM518" i="3"/>
  <c r="BN518" i="3"/>
  <c r="BO518" i="3"/>
  <c r="BP518" i="3"/>
  <c r="BQ518" i="3"/>
  <c r="BR518" i="3"/>
  <c r="BS518" i="3"/>
  <c r="BT518" i="3"/>
  <c r="H519" i="3"/>
  <c r="AC519" i="3"/>
  <c r="G519" i="3" s="1"/>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A524" i="3" s="1"/>
  <c r="BF524" i="3"/>
  <c r="BG524" i="3"/>
  <c r="BH524" i="3"/>
  <c r="BI524" i="3"/>
  <c r="BJ524" i="3"/>
  <c r="BK524" i="3"/>
  <c r="BM524" i="3"/>
  <c r="BN524" i="3"/>
  <c r="BO524" i="3"/>
  <c r="BP524" i="3"/>
  <c r="BQ524" i="3"/>
  <c r="BR524" i="3"/>
  <c r="BS524" i="3"/>
  <c r="BT524" i="3"/>
  <c r="H525" i="3"/>
  <c r="AC525" i="3"/>
  <c r="G525" i="3" s="1"/>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A527" i="3" s="1"/>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L530" i="3" s="1"/>
  <c r="BN530" i="3"/>
  <c r="BO530" i="3"/>
  <c r="BP530" i="3"/>
  <c r="BQ530" i="3"/>
  <c r="BR530" i="3"/>
  <c r="BS530" i="3"/>
  <c r="BT530" i="3"/>
  <c r="H531" i="3"/>
  <c r="G531" i="3" s="1"/>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G533" i="3" s="1"/>
  <c r="BB533" i="3"/>
  <c r="BC533" i="3"/>
  <c r="BD533" i="3"/>
  <c r="BE533" i="3"/>
  <c r="BF533" i="3"/>
  <c r="BG533" i="3"/>
  <c r="BH533" i="3"/>
  <c r="BI533" i="3"/>
  <c r="BJ533" i="3"/>
  <c r="BK533" i="3"/>
  <c r="BM533" i="3"/>
  <c r="BN533" i="3"/>
  <c r="BL533" i="3" s="1"/>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A535" i="3" s="1"/>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G540" i="3" s="1"/>
  <c r="BB540" i="3"/>
  <c r="BC540" i="3"/>
  <c r="BD540" i="3"/>
  <c r="BE540" i="3"/>
  <c r="BA540" i="3" s="1"/>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A543" i="3" s="1"/>
  <c r="AZ543" i="3" s="1"/>
  <c r="BC543" i="3"/>
  <c r="BD543" i="3"/>
  <c r="BE543" i="3"/>
  <c r="BF543" i="3"/>
  <c r="BG543" i="3"/>
  <c r="BH543" i="3"/>
  <c r="BI543" i="3"/>
  <c r="BJ543" i="3"/>
  <c r="BK543" i="3"/>
  <c r="BM543" i="3"/>
  <c r="BN543" i="3"/>
  <c r="BO543" i="3"/>
  <c r="BP543" i="3"/>
  <c r="BR543" i="3"/>
  <c r="BS543" i="3"/>
  <c r="BT543" i="3"/>
  <c r="H544" i="3"/>
  <c r="AC544" i="3"/>
  <c r="BB544" i="3"/>
  <c r="BC544" i="3"/>
  <c r="BA544" i="3" s="1"/>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L546" i="3" s="1"/>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L568" i="3" s="1"/>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A570" i="3" s="1"/>
  <c r="BD570" i="3"/>
  <c r="BE570" i="3"/>
  <c r="BF570" i="3"/>
  <c r="BG570" i="3"/>
  <c r="BH570" i="3"/>
  <c r="BI570" i="3"/>
  <c r="BJ570" i="3"/>
  <c r="BK570" i="3"/>
  <c r="BM570" i="3"/>
  <c r="BN570" i="3"/>
  <c r="BO570" i="3"/>
  <c r="BP570" i="3"/>
  <c r="BL570" i="3" s="1"/>
  <c r="BQ570" i="3"/>
  <c r="BR570" i="3"/>
  <c r="BS570" i="3"/>
  <c r="BT570" i="3"/>
  <c r="H571" i="3"/>
  <c r="AC571" i="3"/>
  <c r="BB571" i="3"/>
  <c r="BC571" i="3"/>
  <c r="BA571" i="3" s="1"/>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L575" i="3" s="1"/>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A578" i="3" s="1"/>
  <c r="BD578" i="3"/>
  <c r="BE578" i="3"/>
  <c r="BF578" i="3"/>
  <c r="BG578" i="3"/>
  <c r="BH578" i="3"/>
  <c r="BI578" i="3"/>
  <c r="BJ578" i="3"/>
  <c r="BK578" i="3"/>
  <c r="BM578" i="3"/>
  <c r="BN578" i="3"/>
  <c r="BO578" i="3"/>
  <c r="BP578" i="3"/>
  <c r="BQ578" i="3"/>
  <c r="BR578" i="3"/>
  <c r="BS578" i="3"/>
  <c r="BT578" i="3"/>
  <c r="H579" i="3"/>
  <c r="AC579" i="3"/>
  <c r="BB579" i="3"/>
  <c r="BC579" i="3"/>
  <c r="BA579" i="3" s="1"/>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AA42" i="34" s="1"/>
  <c r="J38" i="34"/>
  <c r="W38" i="34"/>
  <c r="D114" i="34"/>
  <c r="F38" i="34"/>
  <c r="S38" i="34" s="1"/>
  <c r="D112" i="34"/>
  <c r="E112" i="34" s="1"/>
  <c r="F112" i="34" s="1"/>
  <c r="G112" i="34" s="1"/>
  <c r="H112" i="34" s="1"/>
  <c r="I112" i="34" s="1"/>
  <c r="J112" i="34" s="1"/>
  <c r="K112" i="34" s="1"/>
  <c r="L112" i="34" s="1"/>
  <c r="M112" i="34" s="1"/>
  <c r="F40" i="33"/>
  <c r="J41" i="33"/>
  <c r="AC41" i="33" s="1"/>
  <c r="D113" i="33"/>
  <c r="F37" i="33"/>
  <c r="D111" i="33"/>
  <c r="E111" i="33"/>
  <c r="F111" i="33" s="1"/>
  <c r="S515" i="31"/>
  <c r="S516" i="31"/>
  <c r="S517" i="31"/>
  <c r="S518" i="31"/>
  <c r="S519" i="31"/>
  <c r="S520" i="31"/>
  <c r="S521" i="31"/>
  <c r="S522" i="31"/>
  <c r="S523" i="31"/>
  <c r="S524" i="31"/>
  <c r="F41" i="21"/>
  <c r="S41" i="21" s="1"/>
  <c r="J41" i="21"/>
  <c r="AC41" i="21" s="1"/>
  <c r="H41" i="21"/>
  <c r="U41" i="21" s="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H38" i="40" s="1"/>
  <c r="AB38" i="40" s="1"/>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c r="AC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c r="G90" i="40" s="1"/>
  <c r="D88" i="40"/>
  <c r="E88" i="40"/>
  <c r="D86" i="40"/>
  <c r="E86" i="40" s="1"/>
  <c r="F86" i="40" s="1"/>
  <c r="G86" i="40"/>
  <c r="D84" i="40"/>
  <c r="E84" i="40" s="1"/>
  <c r="F84" i="40" s="1"/>
  <c r="G84" i="40"/>
  <c r="B81" i="40"/>
  <c r="B79" i="40"/>
  <c r="H13" i="40" s="1"/>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s="1"/>
  <c r="Q38" i="40"/>
  <c r="Z38" i="40" s="1"/>
  <c r="J38" i="40"/>
  <c r="AC38" i="40"/>
  <c r="Q37" i="40"/>
  <c r="Z37" i="40" s="1"/>
  <c r="Q36" i="40"/>
  <c r="Z36" i="40" s="1"/>
  <c r="Q35" i="40"/>
  <c r="Z35" i="40" s="1"/>
  <c r="Q34" i="40"/>
  <c r="Z34" i="40" s="1"/>
  <c r="J34" i="40"/>
  <c r="AC34" i="40"/>
  <c r="H34" i="40"/>
  <c r="AB34" i="40" s="1"/>
  <c r="F34" i="40"/>
  <c r="AA34" i="40" s="1"/>
  <c r="Q33" i="40"/>
  <c r="Z33" i="40" s="1"/>
  <c r="Q32" i="40"/>
  <c r="Z32" i="40" s="1"/>
  <c r="Q31" i="40"/>
  <c r="Z31" i="40" s="1"/>
  <c r="Q30" i="40"/>
  <c r="Z30" i="40"/>
  <c r="Q28" i="40"/>
  <c r="Z28" i="40" s="1"/>
  <c r="Q27" i="40"/>
  <c r="Z27" i="40" s="1"/>
  <c r="Q23" i="40"/>
  <c r="Z23" i="40" s="1"/>
  <c r="Q21" i="40"/>
  <c r="Z21" i="40"/>
  <c r="Q19" i="40"/>
  <c r="Z19" i="40" s="1"/>
  <c r="Q17" i="40"/>
  <c r="Z17" i="40" s="1"/>
  <c r="Q15" i="40"/>
  <c r="Z15" i="40" s="1"/>
  <c r="Q14" i="40"/>
  <c r="Z14" i="40" s="1"/>
  <c r="Q13" i="40"/>
  <c r="Z13" i="40" s="1"/>
  <c r="Q12" i="40"/>
  <c r="Z12" i="40"/>
  <c r="Q11" i="40"/>
  <c r="Z11" i="40" s="1"/>
  <c r="Q10" i="40"/>
  <c r="Z10" i="40" s="1"/>
  <c r="Q9" i="40"/>
  <c r="Z9" i="40" s="1"/>
  <c r="J9" i="40"/>
  <c r="W9" i="40" s="1"/>
  <c r="H9" i="40"/>
  <c r="AB9" i="40" s="1"/>
  <c r="F9" i="40"/>
  <c r="S9" i="40"/>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c r="F90" i="39" s="1"/>
  <c r="G90" i="39" s="1"/>
  <c r="D88" i="39"/>
  <c r="E88" i="39"/>
  <c r="F88" i="39" s="1"/>
  <c r="G88" i="39" s="1"/>
  <c r="B85" i="39"/>
  <c r="B83" i="39"/>
  <c r="H13" i="39" s="1"/>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c r="Q34" i="37"/>
  <c r="Z34" i="37" s="1"/>
  <c r="Q33" i="37"/>
  <c r="Z33" i="37" s="1"/>
  <c r="Q32" i="37"/>
  <c r="Z32" i="37" s="1"/>
  <c r="Q31" i="37"/>
  <c r="Z31" i="37"/>
  <c r="J31" i="37"/>
  <c r="AC31" i="37" s="1"/>
  <c r="Q30" i="37"/>
  <c r="Z30" i="37" s="1"/>
  <c r="J30" i="37"/>
  <c r="AC30" i="37" s="1"/>
  <c r="H30" i="37"/>
  <c r="AB30" i="37" s="1"/>
  <c r="F30" i="37"/>
  <c r="AA30" i="37" s="1"/>
  <c r="Q29" i="37"/>
  <c r="Z29" i="37"/>
  <c r="H29" i="37"/>
  <c r="AB29" i="37" s="1"/>
  <c r="Q28" i="37"/>
  <c r="Z28" i="37" s="1"/>
  <c r="Q27" i="37"/>
  <c r="Z27" i="37" s="1"/>
  <c r="Q26" i="37"/>
  <c r="Z26" i="37" s="1"/>
  <c r="H26" i="37"/>
  <c r="AB26" i="37"/>
  <c r="Q25" i="37"/>
  <c r="Z25" i="37" s="1"/>
  <c r="J25" i="37"/>
  <c r="AC25" i="37" s="1"/>
  <c r="F25" i="37"/>
  <c r="AA25" i="37" s="1"/>
  <c r="Q23" i="37"/>
  <c r="Z23" i="37" s="1"/>
  <c r="Q19" i="37"/>
  <c r="Z19" i="37" s="1"/>
  <c r="Q17" i="37"/>
  <c r="Z17" i="37" s="1"/>
  <c r="Q15" i="37"/>
  <c r="Z15" i="37"/>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H33" i="36"/>
  <c r="B91" i="36"/>
  <c r="F32" i="36" s="1"/>
  <c r="B95" i="36"/>
  <c r="H34" i="36" s="1"/>
  <c r="D83" i="36"/>
  <c r="E83" i="36" s="1"/>
  <c r="F83" i="36"/>
  <c r="G83" i="36" s="1"/>
  <c r="H83" i="36" s="1"/>
  <c r="I83" i="36" s="1"/>
  <c r="J83" i="36" s="1"/>
  <c r="K83" i="36" s="1"/>
  <c r="L83" i="36" s="1"/>
  <c r="M83" i="36" s="1"/>
  <c r="D78" i="36"/>
  <c r="E78" i="36" s="1"/>
  <c r="F78" i="36"/>
  <c r="G78" i="36" s="1"/>
  <c r="H78" i="36" s="1"/>
  <c r="I78" i="36" s="1"/>
  <c r="J78" i="36" s="1"/>
  <c r="K78" i="36" s="1"/>
  <c r="L78" i="36" s="1"/>
  <c r="M78" i="36" s="1"/>
  <c r="B75" i="36"/>
  <c r="B73" i="36"/>
  <c r="B71" i="36"/>
  <c r="H23" i="36" s="1"/>
  <c r="AB23" i="36" s="1"/>
  <c r="D70" i="36"/>
  <c r="H22" i="36"/>
  <c r="AB22" i="36" s="1"/>
  <c r="D68" i="36"/>
  <c r="E68" i="36" s="1"/>
  <c r="F68" i="36"/>
  <c r="G68" i="36"/>
  <c r="D64" i="36"/>
  <c r="E64" i="36" s="1"/>
  <c r="F64" i="36" s="1"/>
  <c r="G64" i="36"/>
  <c r="J16" i="36"/>
  <c r="W16" i="36" s="1"/>
  <c r="D62" i="36"/>
  <c r="E62" i="36" s="1"/>
  <c r="F62" i="36" s="1"/>
  <c r="G62" i="36" s="1"/>
  <c r="B59" i="36"/>
  <c r="J13" i="36" s="1"/>
  <c r="B57" i="36"/>
  <c r="J12" i="36" s="1"/>
  <c r="B55" i="36"/>
  <c r="C51" i="36"/>
  <c r="H9" i="36" s="1"/>
  <c r="AB9" i="36" s="1"/>
  <c r="P37" i="36"/>
  <c r="P36" i="36"/>
  <c r="V35" i="36"/>
  <c r="T35" i="36"/>
  <c r="R35" i="36"/>
  <c r="P35" i="36"/>
  <c r="Q34" i="36"/>
  <c r="Z34" i="36" s="1"/>
  <c r="Q33" i="36"/>
  <c r="Z33" i="36" s="1"/>
  <c r="Q32" i="36"/>
  <c r="Z32" i="36"/>
  <c r="Q31" i="36"/>
  <c r="Z31" i="36" s="1"/>
  <c r="Q30" i="36"/>
  <c r="Z30" i="36" s="1"/>
  <c r="AC30" i="36"/>
  <c r="Q29" i="36"/>
  <c r="Z29" i="36" s="1"/>
  <c r="Q28" i="36"/>
  <c r="Z28" i="36" s="1"/>
  <c r="J28" i="36"/>
  <c r="AC28" i="36" s="1"/>
  <c r="Q27" i="36"/>
  <c r="Z27" i="36"/>
  <c r="Q26" i="36"/>
  <c r="Z26" i="36" s="1"/>
  <c r="H26" i="36"/>
  <c r="AB26" i="36" s="1"/>
  <c r="Q25" i="36"/>
  <c r="Z25" i="36" s="1"/>
  <c r="Q24" i="36"/>
  <c r="Z24" i="36" s="1"/>
  <c r="Q23" i="36"/>
  <c r="Z23" i="36" s="1"/>
  <c r="J23" i="36"/>
  <c r="AC23" i="36" s="1"/>
  <c r="F23" i="36"/>
  <c r="AA23" i="36"/>
  <c r="Q22" i="36"/>
  <c r="Z22" i="36" s="1"/>
  <c r="J22" i="36"/>
  <c r="AC22" i="36" s="1"/>
  <c r="Q20" i="36"/>
  <c r="Z20" i="36" s="1"/>
  <c r="Q16" i="36"/>
  <c r="Z16" i="36"/>
  <c r="Q14" i="36"/>
  <c r="Z14" i="36" s="1"/>
  <c r="Q13" i="36"/>
  <c r="Z13" i="36" s="1"/>
  <c r="Q12" i="36"/>
  <c r="Z12" i="36" s="1"/>
  <c r="H12" i="36"/>
  <c r="Q11" i="36"/>
  <c r="Z11" i="36" s="1"/>
  <c r="Q10" i="36"/>
  <c r="Z10" i="36"/>
  <c r="F10" i="36"/>
  <c r="AA10" i="36" s="1"/>
  <c r="Q9" i="36"/>
  <c r="Z9" i="36"/>
  <c r="J9" i="36"/>
  <c r="AC9" i="36" s="1"/>
  <c r="J8" i="36"/>
  <c r="AC8" i="36" s="1"/>
  <c r="H8" i="36"/>
  <c r="U8" i="36" s="1"/>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W27" i="35" s="1"/>
  <c r="H27" i="35"/>
  <c r="U27" i="35" s="1"/>
  <c r="F27" i="35"/>
  <c r="AA27" i="35" s="1"/>
  <c r="J22" i="35"/>
  <c r="B101" i="35"/>
  <c r="H36" i="35" s="1"/>
  <c r="AB36" i="35" s="1"/>
  <c r="B99" i="35"/>
  <c r="B97" i="35"/>
  <c r="H34" i="35" s="1"/>
  <c r="AB34" i="35" s="1"/>
  <c r="B77" i="35"/>
  <c r="B75" i="35"/>
  <c r="J24" i="35" s="1"/>
  <c r="AC24" i="35"/>
  <c r="B73" i="35"/>
  <c r="J23" i="35" s="1"/>
  <c r="AC23" i="35" s="1"/>
  <c r="H23" i="35"/>
  <c r="U23" i="35" s="1"/>
  <c r="B57" i="35"/>
  <c r="B61" i="35"/>
  <c r="B59" i="35"/>
  <c r="F12" i="35" s="1"/>
  <c r="B131" i="34"/>
  <c r="B129" i="34"/>
  <c r="B127" i="34"/>
  <c r="B99" i="34"/>
  <c r="H32" i="34" s="1"/>
  <c r="B97" i="34"/>
  <c r="J31" i="34" s="1"/>
  <c r="AC31" i="34" s="1"/>
  <c r="B95" i="34"/>
  <c r="B93" i="34"/>
  <c r="B75" i="34"/>
  <c r="J14" i="34" s="1"/>
  <c r="W14" i="34" s="1"/>
  <c r="B73" i="34"/>
  <c r="B71" i="34"/>
  <c r="J12" i="34" s="1"/>
  <c r="W12" i="34" s="1"/>
  <c r="B130" i="33"/>
  <c r="B128" i="33"/>
  <c r="J45" i="33" s="1"/>
  <c r="B126" i="33"/>
  <c r="J44" i="33" s="1"/>
  <c r="AC44" i="33" s="1"/>
  <c r="B98" i="33"/>
  <c r="B96" i="33"/>
  <c r="B94" i="33"/>
  <c r="H29" i="33" s="1"/>
  <c r="U29" i="33" s="1"/>
  <c r="B74" i="33"/>
  <c r="F14" i="33" s="1"/>
  <c r="B72" i="33"/>
  <c r="B70" i="33"/>
  <c r="H12" i="33" s="1"/>
  <c r="U12" i="33" s="1"/>
  <c r="J12" i="33"/>
  <c r="D96" i="35"/>
  <c r="E96" i="35" s="1"/>
  <c r="F96" i="35" s="1"/>
  <c r="G96" i="35" s="1"/>
  <c r="D94" i="35"/>
  <c r="E94" i="35" s="1"/>
  <c r="F94" i="35"/>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s="1"/>
  <c r="Q34" i="35"/>
  <c r="Z34" i="35" s="1"/>
  <c r="Q33" i="35"/>
  <c r="Z33" i="35"/>
  <c r="Q32" i="35"/>
  <c r="Z32" i="35"/>
  <c r="H32" i="35"/>
  <c r="AB32" i="35" s="1"/>
  <c r="F32" i="35"/>
  <c r="AA32" i="35" s="1"/>
  <c r="Q31" i="35"/>
  <c r="Z31" i="35"/>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c r="Q20" i="35"/>
  <c r="Z20" i="35" s="1"/>
  <c r="Q16" i="35"/>
  <c r="Z16" i="35"/>
  <c r="Q14" i="35"/>
  <c r="Z14" i="35" s="1"/>
  <c r="Q13" i="35"/>
  <c r="Z13" i="35" s="1"/>
  <c r="Q12" i="35"/>
  <c r="Z12" i="35" s="1"/>
  <c r="H12" i="35"/>
  <c r="U12" i="35" s="1"/>
  <c r="Q11" i="35"/>
  <c r="Z11" i="35" s="1"/>
  <c r="Q10" i="35"/>
  <c r="Z10" i="35" s="1"/>
  <c r="Q9" i="35"/>
  <c r="Z9" i="35"/>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c r="Q43" i="34"/>
  <c r="Z43" i="34" s="1"/>
  <c r="Q42" i="34"/>
  <c r="Z42" i="34" s="1"/>
  <c r="Q41" i="34"/>
  <c r="Z41" i="34" s="1"/>
  <c r="Q40" i="34"/>
  <c r="Z40" i="34" s="1"/>
  <c r="Q39" i="34"/>
  <c r="Z39" i="34" s="1"/>
  <c r="H39" i="34"/>
  <c r="AB39" i="34"/>
  <c r="Q38" i="34"/>
  <c r="Z38" i="34" s="1"/>
  <c r="Q37" i="34"/>
  <c r="Z37" i="34"/>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c r="Q13" i="34"/>
  <c r="Z13" i="34" s="1"/>
  <c r="Q12" i="34"/>
  <c r="Z12" i="34"/>
  <c r="H12" i="34"/>
  <c r="F12" i="34"/>
  <c r="S12" i="34" s="1"/>
  <c r="Q11" i="34"/>
  <c r="Z11" i="34" s="1"/>
  <c r="Q10" i="34"/>
  <c r="Z10" i="34" s="1"/>
  <c r="F10" i="34"/>
  <c r="AA10" i="34" s="1"/>
  <c r="Q9" i="34"/>
  <c r="Z9" i="34"/>
  <c r="J9" i="34"/>
  <c r="AC9" i="34" s="1"/>
  <c r="H9" i="34"/>
  <c r="J8" i="34"/>
  <c r="AC8" i="34" s="1"/>
  <c r="H8" i="34"/>
  <c r="U8" i="34" s="1"/>
  <c r="F8" i="34"/>
  <c r="D121" i="33"/>
  <c r="E121" i="33" s="1"/>
  <c r="F109" i="33"/>
  <c r="E109" i="33"/>
  <c r="D109" i="33"/>
  <c r="C109" i="33"/>
  <c r="D91" i="33"/>
  <c r="E91" i="33"/>
  <c r="B88" i="33"/>
  <c r="J26" i="33" s="1"/>
  <c r="C23" i="33"/>
  <c r="C19" i="33"/>
  <c r="C17" i="33"/>
  <c r="C15" i="33"/>
  <c r="C15" i="21"/>
  <c r="D125" i="33"/>
  <c r="D123" i="33"/>
  <c r="D117" i="33"/>
  <c r="E117" i="33"/>
  <c r="F117" i="33" s="1"/>
  <c r="G117" i="33" s="1"/>
  <c r="D115" i="33"/>
  <c r="E115" i="33" s="1"/>
  <c r="F115" i="33"/>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F27" i="33" s="1"/>
  <c r="D87" i="33"/>
  <c r="E87" i="33" s="1"/>
  <c r="D85" i="33"/>
  <c r="E85" i="33"/>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B40" i="33"/>
  <c r="AA40" i="33"/>
  <c r="Q39" i="33"/>
  <c r="Z39" i="33"/>
  <c r="J39" i="33"/>
  <c r="Q38" i="33"/>
  <c r="Z38" i="33" s="1"/>
  <c r="J38" i="33"/>
  <c r="AC38" i="33" s="1"/>
  <c r="H38" i="33"/>
  <c r="AB38" i="33" s="1"/>
  <c r="F38" i="33"/>
  <c r="AA38" i="33" s="1"/>
  <c r="Q37" i="33"/>
  <c r="Z37" i="33"/>
  <c r="Q36" i="33"/>
  <c r="Z36" i="33" s="1"/>
  <c r="Q35" i="33"/>
  <c r="Z35" i="33"/>
  <c r="H35" i="33"/>
  <c r="Q34" i="33"/>
  <c r="Z34" i="33" s="1"/>
  <c r="Q33" i="33"/>
  <c r="Z33" i="33" s="1"/>
  <c r="J33" i="33"/>
  <c r="AC33" i="33" s="1"/>
  <c r="H33" i="33"/>
  <c r="AB33" i="33" s="1"/>
  <c r="F33" i="33"/>
  <c r="AA33" i="33" s="1"/>
  <c r="Q32" i="33"/>
  <c r="Z32" i="33" s="1"/>
  <c r="Q31" i="33"/>
  <c r="Z31" i="33" s="1"/>
  <c r="Q30" i="33"/>
  <c r="Z30" i="33" s="1"/>
  <c r="Q29" i="33"/>
  <c r="Z29" i="33"/>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c r="Q11" i="33"/>
  <c r="Z11" i="33" s="1"/>
  <c r="Q10" i="33"/>
  <c r="Z10" i="33" s="1"/>
  <c r="Q9" i="33"/>
  <c r="Z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C21" i="20"/>
  <c r="B99" i="43" s="1"/>
  <c r="C20" i="20"/>
  <c r="B101" i="43" s="1"/>
  <c r="C18" i="20"/>
  <c r="B94" i="43" s="1"/>
  <c r="C17" i="20"/>
  <c r="B61" i="43"/>
  <c r="C16" i="20"/>
  <c r="C17" i="39" s="1"/>
  <c r="C15" i="20"/>
  <c r="B72" i="43" s="1"/>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F42" i="21"/>
  <c r="AA42" i="21" s="1"/>
  <c r="D119" i="21"/>
  <c r="E119" i="21" s="1"/>
  <c r="F119" i="21" s="1"/>
  <c r="G119" i="21" s="1"/>
  <c r="H119" i="21" s="1"/>
  <c r="I119" i="21" s="1"/>
  <c r="J119" i="21" s="1"/>
  <c r="K119" i="21" s="1"/>
  <c r="L119" i="21" s="1"/>
  <c r="M119" i="21" s="1"/>
  <c r="F40" i="21"/>
  <c r="AA40" i="21"/>
  <c r="D117" i="21"/>
  <c r="E117" i="21"/>
  <c r="F117" i="21" s="1"/>
  <c r="G117" i="21" s="1"/>
  <c r="D115" i="21"/>
  <c r="E115" i="21"/>
  <c r="F115" i="21" s="1"/>
  <c r="G115" i="21" s="1"/>
  <c r="H115" i="21" s="1"/>
  <c r="I115" i="21" s="1"/>
  <c r="J115" i="21" s="1"/>
  <c r="K115" i="21" s="1"/>
  <c r="L115" i="21" s="1"/>
  <c r="M115" i="21" s="1"/>
  <c r="D113" i="21"/>
  <c r="E113" i="21"/>
  <c r="F113" i="21" s="1"/>
  <c r="G113" i="2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c r="G79" i="21" s="1"/>
  <c r="D85" i="21"/>
  <c r="F19" i="21"/>
  <c r="AA19" i="21" s="1"/>
  <c r="E81" i="21"/>
  <c r="F81" i="21"/>
  <c r="G81" i="21" s="1"/>
  <c r="D77" i="21"/>
  <c r="E77" i="21" s="1"/>
  <c r="B130" i="21"/>
  <c r="H46" i="21" s="1"/>
  <c r="U46" i="21" s="1"/>
  <c r="B128" i="21"/>
  <c r="B126" i="21"/>
  <c r="B98" i="21"/>
  <c r="J31" i="21" s="1"/>
  <c r="AC31" i="21" s="1"/>
  <c r="H31" i="21"/>
  <c r="B96" i="21"/>
  <c r="B94" i="21"/>
  <c r="J29" i="21"/>
  <c r="AC29" i="21"/>
  <c r="B92" i="21"/>
  <c r="B90" i="21"/>
  <c r="J27" i="21"/>
  <c r="W27" i="21"/>
  <c r="B74" i="21"/>
  <c r="B72" i="21"/>
  <c r="H13" i="21"/>
  <c r="B70" i="21"/>
  <c r="F12"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F5" i="3"/>
  <c r="G27" i="6"/>
  <c r="F34" i="21"/>
  <c r="AA34" i="21" s="1"/>
  <c r="H34" i="21"/>
  <c r="AB34" i="21"/>
  <c r="F43" i="21"/>
  <c r="S43" i="21" s="1"/>
  <c r="H38" i="21"/>
  <c r="U38" i="21"/>
  <c r="H43" i="21"/>
  <c r="AB43" i="21" s="1"/>
  <c r="F38" i="21"/>
  <c r="S38" i="21" s="1"/>
  <c r="F36" i="21"/>
  <c r="S36" i="21" s="1"/>
  <c r="F39" i="21"/>
  <c r="AA39" i="2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s="1"/>
  <c r="J26" i="21"/>
  <c r="W26" i="21" s="1"/>
  <c r="F26" i="21"/>
  <c r="S26" i="21" s="1"/>
  <c r="AA41" i="21"/>
  <c r="F45" i="39"/>
  <c r="S45" i="39" s="1"/>
  <c r="J45" i="39"/>
  <c r="W45" i="39" s="1"/>
  <c r="J44" i="39"/>
  <c r="W44" i="39" s="1"/>
  <c r="AC44" i="39"/>
  <c r="F36" i="39"/>
  <c r="S36" i="39" s="1"/>
  <c r="H36" i="39"/>
  <c r="AB36" i="39"/>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F29" i="36"/>
  <c r="AA29" i="36" s="1"/>
  <c r="F16" i="36"/>
  <c r="AA16" i="36" s="1"/>
  <c r="U31" i="36"/>
  <c r="J33" i="36"/>
  <c r="AC33" i="36" s="1"/>
  <c r="H22" i="35"/>
  <c r="AB22" i="35" s="1"/>
  <c r="W28" i="35"/>
  <c r="U31" i="35"/>
  <c r="S31" i="35"/>
  <c r="U34" i="35"/>
  <c r="F36" i="34"/>
  <c r="J35" i="34"/>
  <c r="W9" i="34"/>
  <c r="U34" i="34"/>
  <c r="H39" i="33"/>
  <c r="AB39" i="33" s="1"/>
  <c r="F26" i="33"/>
  <c r="AA26" i="33"/>
  <c r="U33" i="33"/>
  <c r="S40" i="33"/>
  <c r="W33" i="33"/>
  <c r="H39" i="37"/>
  <c r="AB39" i="37"/>
  <c r="S27" i="35"/>
  <c r="F11" i="40"/>
  <c r="AA11" i="40" s="1"/>
  <c r="H11" i="40"/>
  <c r="AB11" i="40" s="1"/>
  <c r="W8" i="40"/>
  <c r="AA9" i="40"/>
  <c r="U9" i="40"/>
  <c r="S34" i="40"/>
  <c r="W31" i="40"/>
  <c r="U34" i="40"/>
  <c r="S38" i="40"/>
  <c r="F42" i="39"/>
  <c r="AA42" i="39" s="1"/>
  <c r="F41" i="39"/>
  <c r="H40" i="39"/>
  <c r="AB40" i="39" s="1"/>
  <c r="H39" i="39"/>
  <c r="U39" i="39" s="1"/>
  <c r="S38" i="39"/>
  <c r="S34" i="39"/>
  <c r="H34" i="39"/>
  <c r="U34" i="39" s="1"/>
  <c r="E108" i="39"/>
  <c r="F31" i="39"/>
  <c r="AA31" i="39" s="1"/>
  <c r="E100" i="39"/>
  <c r="F100" i="39" s="1"/>
  <c r="H19" i="39"/>
  <c r="AB19" i="39" s="1"/>
  <c r="F19" i="39"/>
  <c r="AA19" i="39" s="1"/>
  <c r="H17" i="39"/>
  <c r="AB17" i="39" s="1"/>
  <c r="F17" i="39"/>
  <c r="AA17" i="39" s="1"/>
  <c r="J23" i="40"/>
  <c r="AC23" i="40" s="1"/>
  <c r="F21" i="40"/>
  <c r="AA21" i="40"/>
  <c r="J21" i="40"/>
  <c r="W21" i="40" s="1"/>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C25" i="39"/>
  <c r="H11" i="39"/>
  <c r="C15" i="39"/>
  <c r="H32" i="33"/>
  <c r="AB32" i="33" s="1"/>
  <c r="H11" i="21"/>
  <c r="U11" i="21" s="1"/>
  <c r="J11" i="21"/>
  <c r="W11" i="21" s="1"/>
  <c r="H37" i="40"/>
  <c r="U37" i="40" s="1"/>
  <c r="H36" i="40"/>
  <c r="AB36" i="40" s="1"/>
  <c r="F35" i="40"/>
  <c r="AA35" i="40" s="1"/>
  <c r="H23" i="40"/>
  <c r="AB23" i="40" s="1"/>
  <c r="H17" i="40"/>
  <c r="U17" i="40"/>
  <c r="J15" i="40"/>
  <c r="W15" i="40" s="1"/>
  <c r="J11" i="40"/>
  <c r="W11" i="40" s="1"/>
  <c r="AB8" i="39"/>
  <c r="AC12" i="34"/>
  <c r="W32" i="40"/>
  <c r="S44" i="39"/>
  <c r="F37" i="39"/>
  <c r="AA37" i="39" s="1"/>
  <c r="U30" i="36"/>
  <c r="J30" i="35"/>
  <c r="W30" i="35" s="1"/>
  <c r="H30" i="35"/>
  <c r="AB30" i="35" s="1"/>
  <c r="F22" i="35"/>
  <c r="AA22" i="35"/>
  <c r="H10" i="35"/>
  <c r="U10" i="35" s="1"/>
  <c r="F33" i="36"/>
  <c r="AA33" i="36" s="1"/>
  <c r="W30" i="36"/>
  <c r="H16" i="36"/>
  <c r="AB16" i="36" s="1"/>
  <c r="J29" i="36"/>
  <c r="AC29" i="36" s="1"/>
  <c r="F12" i="36"/>
  <c r="F24" i="36"/>
  <c r="AA24" i="36"/>
  <c r="F34" i="36"/>
  <c r="S34" i="36" s="1"/>
  <c r="F14" i="35"/>
  <c r="AA14" i="35"/>
  <c r="F23" i="35"/>
  <c r="AA23" i="35" s="1"/>
  <c r="J32" i="35"/>
  <c r="AC32" i="35" s="1"/>
  <c r="J16" i="35"/>
  <c r="AC16" i="35"/>
  <c r="H16" i="35"/>
  <c r="U16" i="35" s="1"/>
  <c r="F16" i="35"/>
  <c r="S16" i="35"/>
  <c r="H14" i="35"/>
  <c r="AB14" i="35" s="1"/>
  <c r="J29" i="35"/>
  <c r="H33" i="35"/>
  <c r="J20" i="35"/>
  <c r="W20" i="35" s="1"/>
  <c r="F35" i="37"/>
  <c r="S35" i="37" s="1"/>
  <c r="E101" i="37"/>
  <c r="F101" i="37"/>
  <c r="G101" i="37" s="1"/>
  <c r="H101" i="37" s="1"/>
  <c r="I101" i="37" s="1"/>
  <c r="J101" i="37" s="1"/>
  <c r="K101" i="37" s="1"/>
  <c r="L101" i="37" s="1"/>
  <c r="M101" i="37" s="1"/>
  <c r="J34" i="37"/>
  <c r="W34" i="37" s="1"/>
  <c r="AB34" i="37"/>
  <c r="J33" i="37"/>
  <c r="AC33" i="37" s="1"/>
  <c r="U42" i="34"/>
  <c r="H40" i="34"/>
  <c r="U40" i="34" s="1"/>
  <c r="E114" i="34"/>
  <c r="H36" i="34"/>
  <c r="U36" i="34" s="1"/>
  <c r="F37" i="34"/>
  <c r="AA37" i="34" s="1"/>
  <c r="F25" i="34"/>
  <c r="S25" i="34" s="1"/>
  <c r="H23" i="34"/>
  <c r="J23" i="34"/>
  <c r="F19" i="34"/>
  <c r="H17" i="34"/>
  <c r="F15" i="34"/>
  <c r="AA15" i="34" s="1"/>
  <c r="J15" i="34"/>
  <c r="W15" i="34" s="1"/>
  <c r="H15" i="34"/>
  <c r="AB15" i="34" s="1"/>
  <c r="W8" i="34"/>
  <c r="F41" i="33"/>
  <c r="S38" i="33"/>
  <c r="E113" i="33"/>
  <c r="F32" i="33"/>
  <c r="AA32" i="33" s="1"/>
  <c r="J19" i="33"/>
  <c r="AC19" i="33"/>
  <c r="J15" i="33"/>
  <c r="AC15" i="33" s="1"/>
  <c r="F11" i="33"/>
  <c r="AA11" i="33" s="1"/>
  <c r="S26" i="33"/>
  <c r="U40" i="33"/>
  <c r="W40" i="33"/>
  <c r="F37" i="40"/>
  <c r="AA37" i="40"/>
  <c r="F36" i="40"/>
  <c r="AA36" i="40" s="1"/>
  <c r="H28" i="40"/>
  <c r="U28" i="40"/>
  <c r="F23" i="40"/>
  <c r="AA23" i="40" s="1"/>
  <c r="F17" i="40"/>
  <c r="AA17" i="40" s="1"/>
  <c r="J17" i="40"/>
  <c r="W17" i="40"/>
  <c r="F15" i="40"/>
  <c r="S15" i="40" s="1"/>
  <c r="H15" i="40"/>
  <c r="AB15" i="40"/>
  <c r="AC11" i="40"/>
  <c r="S12" i="36"/>
  <c r="AA12" i="36"/>
  <c r="AB30" i="36"/>
  <c r="F29" i="35"/>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c r="J19" i="34"/>
  <c r="AC19" i="34" s="1"/>
  <c r="F17" i="34"/>
  <c r="AA17" i="34"/>
  <c r="J17" i="34"/>
  <c r="W17" i="34" s="1"/>
  <c r="F113" i="33"/>
  <c r="G113" i="33" s="1"/>
  <c r="H113" i="33" s="1"/>
  <c r="I113" i="33" s="1"/>
  <c r="J113" i="33" s="1"/>
  <c r="K113" i="33" s="1"/>
  <c r="L113" i="33" s="1"/>
  <c r="M113" i="33" s="1"/>
  <c r="H37" i="33"/>
  <c r="AB37" i="33"/>
  <c r="H15" i="33"/>
  <c r="AB15" i="33" s="1"/>
  <c r="H11" i="33"/>
  <c r="AB11" i="33" s="1"/>
  <c r="F28" i="40"/>
  <c r="AA28" i="40"/>
  <c r="S42" i="34"/>
  <c r="AC38" i="34"/>
  <c r="AA38" i="34"/>
  <c r="J37" i="34"/>
  <c r="AC37" i="34" s="1"/>
  <c r="J11" i="33"/>
  <c r="W11" i="33" s="1"/>
  <c r="J42" i="21"/>
  <c r="AC42" i="21"/>
  <c r="H42" i="21"/>
  <c r="U42" i="21" s="1"/>
  <c r="J44" i="34"/>
  <c r="F44" i="34"/>
  <c r="AA44" i="34" s="1"/>
  <c r="J10" i="35"/>
  <c r="AC10" i="35" s="1"/>
  <c r="J14" i="21"/>
  <c r="W14" i="21" s="1"/>
  <c r="F14" i="21"/>
  <c r="S14" i="21" s="1"/>
  <c r="H14" i="21"/>
  <c r="U14" i="21"/>
  <c r="H28" i="21"/>
  <c r="AB28" i="21" s="1"/>
  <c r="F28" i="21"/>
  <c r="AA28" i="21" s="1"/>
  <c r="J28" i="21"/>
  <c r="H30" i="21"/>
  <c r="F30" i="21"/>
  <c r="S30" i="21" s="1"/>
  <c r="J30" i="21"/>
  <c r="AC30" i="21"/>
  <c r="J44" i="21"/>
  <c r="AC44" i="21" s="1"/>
  <c r="H44" i="21"/>
  <c r="U44" i="21"/>
  <c r="F44" i="21"/>
  <c r="AA44" i="21" s="1"/>
  <c r="J46" i="21"/>
  <c r="F46" i="21"/>
  <c r="AA46" i="21" s="1"/>
  <c r="H26" i="33"/>
  <c r="AB26" i="33" s="1"/>
  <c r="U26" i="33"/>
  <c r="F28" i="33"/>
  <c r="AA28" i="33" s="1"/>
  <c r="F33" i="35"/>
  <c r="S33" i="35"/>
  <c r="J33" i="35"/>
  <c r="AC33" i="35" s="1"/>
  <c r="F30" i="35"/>
  <c r="S30" i="35" s="1"/>
  <c r="H10" i="36"/>
  <c r="AB10" i="36" s="1"/>
  <c r="J14" i="36"/>
  <c r="AC14" i="36" s="1"/>
  <c r="H14" i="36"/>
  <c r="U14" i="36" s="1"/>
  <c r="F28" i="36"/>
  <c r="AA28" i="36" s="1"/>
  <c r="J13" i="21"/>
  <c r="AC13" i="21" s="1"/>
  <c r="H27" i="21"/>
  <c r="AB27" i="21" s="1"/>
  <c r="F27" i="21"/>
  <c r="AA27" i="21" s="1"/>
  <c r="H29" i="21"/>
  <c r="U29" i="21" s="1"/>
  <c r="F31" i="21"/>
  <c r="S31" i="21" s="1"/>
  <c r="AA27" i="33"/>
  <c r="J13" i="33"/>
  <c r="H13" i="33"/>
  <c r="U13" i="33" s="1"/>
  <c r="F13" i="33"/>
  <c r="S13" i="33"/>
  <c r="J29" i="33"/>
  <c r="F29" i="33"/>
  <c r="S29" i="33" s="1"/>
  <c r="J31" i="33"/>
  <c r="W31" i="33" s="1"/>
  <c r="H31" i="33"/>
  <c r="F31" i="33"/>
  <c r="H45" i="33"/>
  <c r="F45" i="33"/>
  <c r="AA45" i="33"/>
  <c r="H14" i="34"/>
  <c r="H30" i="34"/>
  <c r="F30" i="34"/>
  <c r="S30" i="34"/>
  <c r="J30" i="34"/>
  <c r="J32" i="34"/>
  <c r="W32" i="34" s="1"/>
  <c r="H46" i="34"/>
  <c r="F46" i="34"/>
  <c r="J46" i="34"/>
  <c r="H11" i="35"/>
  <c r="AB11" i="35" s="1"/>
  <c r="J11" i="35"/>
  <c r="W11" i="35" s="1"/>
  <c r="F11" i="35"/>
  <c r="S11" i="35" s="1"/>
  <c r="J26" i="36"/>
  <c r="W26" i="36" s="1"/>
  <c r="H28" i="36"/>
  <c r="U28" i="36" s="1"/>
  <c r="H32" i="36"/>
  <c r="AB32" i="36" s="1"/>
  <c r="J32" i="36"/>
  <c r="W32" i="36" s="1"/>
  <c r="J11" i="36"/>
  <c r="AC11" i="36" s="1"/>
  <c r="H11" i="36"/>
  <c r="U11" i="36" s="1"/>
  <c r="F11" i="36"/>
  <c r="H13" i="36"/>
  <c r="AB13" i="36" s="1"/>
  <c r="F13" i="36"/>
  <c r="S13" i="36" s="1"/>
  <c r="E89" i="37"/>
  <c r="F89" i="37" s="1"/>
  <c r="G89" i="37" s="1"/>
  <c r="H89" i="37" s="1"/>
  <c r="I89" i="37" s="1"/>
  <c r="J89" i="37"/>
  <c r="K89" i="37" s="1"/>
  <c r="L89" i="37" s="1"/>
  <c r="M89" i="37" s="1"/>
  <c r="J29" i="37"/>
  <c r="W29" i="37" s="1"/>
  <c r="F29" i="37"/>
  <c r="S29" i="37" s="1"/>
  <c r="F105" i="37"/>
  <c r="G105" i="37" s="1"/>
  <c r="H36" i="37"/>
  <c r="AB36" i="37" s="1"/>
  <c r="F107" i="37"/>
  <c r="J37" i="37"/>
  <c r="AC37" i="37" s="1"/>
  <c r="H37" i="37"/>
  <c r="U37" i="37" s="1"/>
  <c r="H40" i="37"/>
  <c r="U40" i="37" s="1"/>
  <c r="J40" i="37"/>
  <c r="AC40" i="37" s="1"/>
  <c r="F40" i="37"/>
  <c r="AA40" i="37" s="1"/>
  <c r="AC12" i="40"/>
  <c r="W12" i="40"/>
  <c r="H14" i="33"/>
  <c r="U14" i="33" s="1"/>
  <c r="J14" i="33"/>
  <c r="H30" i="33"/>
  <c r="AB30" i="33" s="1"/>
  <c r="F30" i="33"/>
  <c r="J30" i="33"/>
  <c r="H44" i="33"/>
  <c r="F44" i="33"/>
  <c r="S44" i="33" s="1"/>
  <c r="J46" i="33"/>
  <c r="AC46" i="33" s="1"/>
  <c r="F46" i="33"/>
  <c r="AA46" i="33" s="1"/>
  <c r="H46" i="33"/>
  <c r="AB46" i="33"/>
  <c r="F13" i="34"/>
  <c r="AA13" i="34" s="1"/>
  <c r="J29" i="34"/>
  <c r="F29" i="34"/>
  <c r="S29" i="34"/>
  <c r="H29" i="34"/>
  <c r="AB29" i="34" s="1"/>
  <c r="H31" i="34"/>
  <c r="F31" i="34"/>
  <c r="S31" i="34" s="1"/>
  <c r="H45" i="34"/>
  <c r="U45" i="34" s="1"/>
  <c r="J45" i="34"/>
  <c r="W45" i="34"/>
  <c r="F45" i="34"/>
  <c r="S45" i="34" s="1"/>
  <c r="F47" i="34"/>
  <c r="S47" i="34" s="1"/>
  <c r="F13" i="35"/>
  <c r="J13" i="35"/>
  <c r="AC13" i="35" s="1"/>
  <c r="H13" i="35"/>
  <c r="U13" i="35" s="1"/>
  <c r="J25" i="35"/>
  <c r="W25" i="35"/>
  <c r="J35" i="35"/>
  <c r="AC35" i="35" s="1"/>
  <c r="F35" i="35"/>
  <c r="AA35" i="35" s="1"/>
  <c r="H35" i="35"/>
  <c r="J25" i="36"/>
  <c r="W25" i="36" s="1"/>
  <c r="F25" i="36"/>
  <c r="S25" i="36" s="1"/>
  <c r="H25" i="36"/>
  <c r="AB25" i="36"/>
  <c r="H13" i="37"/>
  <c r="AB13" i="37" s="1"/>
  <c r="F13" i="37"/>
  <c r="S13" i="37"/>
  <c r="J13" i="37"/>
  <c r="W13" i="37" s="1"/>
  <c r="F28" i="37"/>
  <c r="AA28" i="37" s="1"/>
  <c r="J28" i="37"/>
  <c r="AC28" i="37"/>
  <c r="H28" i="37"/>
  <c r="H38" i="37"/>
  <c r="AB38" i="37" s="1"/>
  <c r="J38" i="37"/>
  <c r="AC38" i="37" s="1"/>
  <c r="F38" i="37"/>
  <c r="S38" i="37" s="1"/>
  <c r="F43" i="39"/>
  <c r="AA43" i="39" s="1"/>
  <c r="H43" i="39"/>
  <c r="J14" i="39"/>
  <c r="AC14" i="39" s="1"/>
  <c r="F14" i="39"/>
  <c r="H14" i="39"/>
  <c r="AB14" i="39"/>
  <c r="F12" i="40"/>
  <c r="S12" i="40" s="1"/>
  <c r="H12" i="40"/>
  <c r="AB12" i="40"/>
  <c r="H30" i="40"/>
  <c r="AB30" i="40" s="1"/>
  <c r="F33" i="40"/>
  <c r="AA33" i="40"/>
  <c r="H33" i="40"/>
  <c r="U33" i="40" s="1"/>
  <c r="J35" i="40"/>
  <c r="AC35" i="40"/>
  <c r="J37" i="40"/>
  <c r="AC37" i="40" s="1"/>
  <c r="U13" i="40"/>
  <c r="J13" i="40"/>
  <c r="W13" i="40" s="1"/>
  <c r="F14" i="37"/>
  <c r="S14" i="37" s="1"/>
  <c r="F27" i="37"/>
  <c r="AA27" i="37"/>
  <c r="F13" i="39"/>
  <c r="J13" i="39"/>
  <c r="W13" i="39" s="1"/>
  <c r="H14" i="40"/>
  <c r="U14" i="40" s="1"/>
  <c r="AB14" i="40"/>
  <c r="J14" i="40"/>
  <c r="W14" i="40" s="1"/>
  <c r="F14" i="40"/>
  <c r="AA14" i="40"/>
  <c r="J14" i="37"/>
  <c r="J27" i="37"/>
  <c r="AC27" i="37" s="1"/>
  <c r="U46" i="33"/>
  <c r="J36" i="37"/>
  <c r="AC36" i="37"/>
  <c r="J10" i="36"/>
  <c r="AC10" i="36" s="1"/>
  <c r="W31" i="34"/>
  <c r="S45" i="33"/>
  <c r="S44" i="34"/>
  <c r="BA586" i="3"/>
  <c r="F17" i="21"/>
  <c r="AA17" i="21" s="1"/>
  <c r="H17" i="21"/>
  <c r="AB17" i="21" s="1"/>
  <c r="F15" i="21"/>
  <c r="S15" i="21" s="1"/>
  <c r="J41" i="39"/>
  <c r="W41" i="39" s="1"/>
  <c r="U36" i="39"/>
  <c r="S35" i="39"/>
  <c r="G544" i="3"/>
  <c r="G536" i="3"/>
  <c r="G535" i="3"/>
  <c r="G532" i="3"/>
  <c r="G528" i="3"/>
  <c r="G527" i="3"/>
  <c r="G523" i="3"/>
  <c r="G514" i="3"/>
  <c r="G510" i="3"/>
  <c r="G508" i="3"/>
  <c r="G500" i="3"/>
  <c r="G496" i="3"/>
  <c r="G584" i="3"/>
  <c r="G576" i="3"/>
  <c r="G572" i="3"/>
  <c r="G568" i="3"/>
  <c r="G564" i="3"/>
  <c r="G560" i="3"/>
  <c r="G554" i="3"/>
  <c r="G550" i="3"/>
  <c r="BL584" i="3"/>
  <c r="BL580" i="3"/>
  <c r="BL576" i="3"/>
  <c r="BL572" i="3"/>
  <c r="BL564" i="3"/>
  <c r="BL560" i="3"/>
  <c r="BL554" i="3"/>
  <c r="BL542" i="3"/>
  <c r="BL538" i="3"/>
  <c r="BL534" i="3"/>
  <c r="BL526" i="3"/>
  <c r="BL522" i="3"/>
  <c r="BL516" i="3"/>
  <c r="BL506" i="3"/>
  <c r="BL502" i="3"/>
  <c r="AZ502" i="3" s="1"/>
  <c r="BL498" i="3"/>
  <c r="BL494" i="3"/>
  <c r="BL582" i="3"/>
  <c r="BL578" i="3"/>
  <c r="BL574" i="3"/>
  <c r="BL566" i="3"/>
  <c r="BL562" i="3"/>
  <c r="BL556" i="3"/>
  <c r="BL552" i="3"/>
  <c r="BL544" i="3"/>
  <c r="BL540" i="3"/>
  <c r="AZ540" i="3" s="1"/>
  <c r="BL536" i="3"/>
  <c r="BL532" i="3"/>
  <c r="G529" i="3"/>
  <c r="BL528" i="3"/>
  <c r="BL524" i="3"/>
  <c r="BL518" i="3"/>
  <c r="BL514" i="3"/>
  <c r="BL504" i="3"/>
  <c r="AZ504" i="3" s="1"/>
  <c r="BL500" i="3"/>
  <c r="AZ500" i="3" s="1"/>
  <c r="BL496" i="3"/>
  <c r="G493" i="3"/>
  <c r="BA584" i="3"/>
  <c r="AZ584" i="3" s="1"/>
  <c r="BA582" i="3"/>
  <c r="AZ582" i="3" s="1"/>
  <c r="BA580" i="3"/>
  <c r="BA576" i="3"/>
  <c r="BA574" i="3"/>
  <c r="AZ574" i="3" s="1"/>
  <c r="BA572" i="3"/>
  <c r="AZ572" i="3" s="1"/>
  <c r="BA568" i="3"/>
  <c r="AZ568" i="3" s="1"/>
  <c r="BA566" i="3"/>
  <c r="AZ566" i="3" s="1"/>
  <c r="BA564" i="3"/>
  <c r="BA562" i="3"/>
  <c r="BA560" i="3"/>
  <c r="BA558" i="3"/>
  <c r="BA556" i="3"/>
  <c r="AZ556" i="3"/>
  <c r="BA554" i="3"/>
  <c r="AZ554" i="3" s="1"/>
  <c r="BA552" i="3"/>
  <c r="AZ552" i="3"/>
  <c r="BA548" i="3"/>
  <c r="BA546" i="3"/>
  <c r="AZ544" i="3"/>
  <c r="BA542" i="3"/>
  <c r="AZ542" i="3" s="1"/>
  <c r="BA538" i="3"/>
  <c r="AZ538" i="3" s="1"/>
  <c r="BA536" i="3"/>
  <c r="AZ536" i="3" s="1"/>
  <c r="BA534" i="3"/>
  <c r="AZ534" i="3"/>
  <c r="BA532" i="3"/>
  <c r="AZ532" i="3" s="1"/>
  <c r="BA530" i="3"/>
  <c r="AZ530" i="3" s="1"/>
  <c r="BA528" i="3"/>
  <c r="AZ528" i="3" s="1"/>
  <c r="BA526" i="3"/>
  <c r="BA522" i="3"/>
  <c r="BA520" i="3"/>
  <c r="BA518" i="3"/>
  <c r="BA514" i="3"/>
  <c r="AZ514" i="3" s="1"/>
  <c r="BA512" i="3"/>
  <c r="AZ512" i="3" s="1"/>
  <c r="AZ510" i="3"/>
  <c r="BA508" i="3"/>
  <c r="BA506" i="3"/>
  <c r="BA502" i="3"/>
  <c r="BA500" i="3"/>
  <c r="AZ498" i="3"/>
  <c r="BA496" i="3"/>
  <c r="BA494" i="3"/>
  <c r="BA583" i="3"/>
  <c r="BA581" i="3"/>
  <c r="BA577" i="3"/>
  <c r="BA575" i="3"/>
  <c r="AZ575" i="3" s="1"/>
  <c r="BA573" i="3"/>
  <c r="BA569" i="3"/>
  <c r="BA567" i="3"/>
  <c r="BA565" i="3"/>
  <c r="AZ565" i="3" s="1"/>
  <c r="BA563" i="3"/>
  <c r="BA561" i="3"/>
  <c r="BA559" i="3"/>
  <c r="BA555" i="3"/>
  <c r="BA553" i="3"/>
  <c r="BA549" i="3"/>
  <c r="BA547" i="3"/>
  <c r="BA545" i="3"/>
  <c r="BA541" i="3"/>
  <c r="BA539" i="3"/>
  <c r="BA537" i="3"/>
  <c r="BA533" i="3"/>
  <c r="BA531" i="3"/>
  <c r="BA529" i="3"/>
  <c r="BA525" i="3"/>
  <c r="BA523" i="3"/>
  <c r="BA519" i="3"/>
  <c r="BA515" i="3"/>
  <c r="BA513" i="3"/>
  <c r="BA511" i="3"/>
  <c r="BA505" i="3"/>
  <c r="BA503" i="3"/>
  <c r="BA501" i="3"/>
  <c r="BA497" i="3"/>
  <c r="BA495" i="3"/>
  <c r="BA493" i="3"/>
  <c r="G583" i="3"/>
  <c r="G581" i="3"/>
  <c r="G579" i="3"/>
  <c r="G577" i="3"/>
  <c r="G575" i="3"/>
  <c r="G573" i="3"/>
  <c r="G571" i="3"/>
  <c r="G569" i="3"/>
  <c r="G567" i="3"/>
  <c r="G565" i="3"/>
  <c r="G563" i="3"/>
  <c r="G561" i="3"/>
  <c r="BL558" i="3"/>
  <c r="BA557" i="3"/>
  <c r="AZ557" i="3" s="1"/>
  <c r="AC557" i="3"/>
  <c r="G557" i="3" s="1"/>
  <c r="BQ557" i="3"/>
  <c r="BL557" i="3" s="1"/>
  <c r="BQ583" i="3"/>
  <c r="BL583" i="3" s="1"/>
  <c r="BQ581" i="3"/>
  <c r="BL581" i="3" s="1"/>
  <c r="BQ579" i="3"/>
  <c r="BL579" i="3"/>
  <c r="BQ577" i="3"/>
  <c r="BL577" i="3" s="1"/>
  <c r="AZ577" i="3" s="1"/>
  <c r="BQ575" i="3"/>
  <c r="BQ573" i="3"/>
  <c r="BL573" i="3" s="1"/>
  <c r="AZ573" i="3" s="1"/>
  <c r="BQ571" i="3"/>
  <c r="BL571" i="3" s="1"/>
  <c r="BQ569" i="3"/>
  <c r="BQ567" i="3"/>
  <c r="BL567" i="3"/>
  <c r="BQ565" i="3"/>
  <c r="BL565" i="3" s="1"/>
  <c r="BQ563" i="3"/>
  <c r="BL563" i="3"/>
  <c r="BQ561" i="3"/>
  <c r="BL561" i="3" s="1"/>
  <c r="AZ561" i="3" s="1"/>
  <c r="BQ559" i="3"/>
  <c r="BL559" i="3" s="1"/>
  <c r="AZ559" i="3" s="1"/>
  <c r="G559" i="3"/>
  <c r="G555" i="3"/>
  <c r="G553" i="3"/>
  <c r="G549" i="3"/>
  <c r="G547" i="3"/>
  <c r="G545" i="3"/>
  <c r="G543" i="3"/>
  <c r="G541" i="3"/>
  <c r="G539" i="3"/>
  <c r="G537" i="3"/>
  <c r="BQ555" i="3"/>
  <c r="BL555" i="3" s="1"/>
  <c r="BQ553" i="3"/>
  <c r="BL553" i="3" s="1"/>
  <c r="AZ553" i="3" s="1"/>
  <c r="BQ551" i="3"/>
  <c r="BL551" i="3" s="1"/>
  <c r="BQ549" i="3"/>
  <c r="BQ547" i="3"/>
  <c r="BQ545" i="3"/>
  <c r="BL545" i="3" s="1"/>
  <c r="BQ543" i="3"/>
  <c r="BL543" i="3" s="1"/>
  <c r="BQ541" i="3"/>
  <c r="BL541" i="3"/>
  <c r="AZ541" i="3" s="1"/>
  <c r="BQ539" i="3"/>
  <c r="BL539" i="3" s="1"/>
  <c r="BQ537" i="3"/>
  <c r="BL537" i="3"/>
  <c r="BQ535" i="3"/>
  <c r="BL535" i="3" s="1"/>
  <c r="AZ535" i="3" s="1"/>
  <c r="BQ533" i="3"/>
  <c r="BQ531" i="3"/>
  <c r="BL531" i="3" s="1"/>
  <c r="BQ529" i="3"/>
  <c r="BL529" i="3" s="1"/>
  <c r="BQ527" i="3"/>
  <c r="BQ525" i="3"/>
  <c r="BL525" i="3" s="1"/>
  <c r="AZ525" i="3" s="1"/>
  <c r="BQ523" i="3"/>
  <c r="BA521" i="3"/>
  <c r="AC521" i="3"/>
  <c r="G521" i="3" s="1"/>
  <c r="BQ521" i="3"/>
  <c r="BL521" i="3"/>
  <c r="BL520" i="3"/>
  <c r="G517" i="3"/>
  <c r="G515" i="3"/>
  <c r="G513" i="3"/>
  <c r="BQ519" i="3"/>
  <c r="BL519" i="3" s="1"/>
  <c r="AZ519" i="3" s="1"/>
  <c r="BQ517" i="3"/>
  <c r="BL517" i="3" s="1"/>
  <c r="BQ515" i="3"/>
  <c r="BQ513" i="3"/>
  <c r="BL513" i="3"/>
  <c r="BQ511" i="3"/>
  <c r="BL511" i="3" s="1"/>
  <c r="AZ511" i="3" s="1"/>
  <c r="AC509" i="3"/>
  <c r="BQ509" i="3"/>
  <c r="BL509" i="3" s="1"/>
  <c r="AZ508" i="3"/>
  <c r="G507" i="3"/>
  <c r="G505" i="3"/>
  <c r="G501" i="3"/>
  <c r="G499" i="3"/>
  <c r="G497" i="3"/>
  <c r="G495" i="3"/>
  <c r="BQ507" i="3"/>
  <c r="BQ505" i="3"/>
  <c r="BL505" i="3" s="1"/>
  <c r="AZ505" i="3" s="1"/>
  <c r="BQ503" i="3"/>
  <c r="BQ501" i="3"/>
  <c r="BL501" i="3" s="1"/>
  <c r="BQ499" i="3"/>
  <c r="BL499" i="3"/>
  <c r="BQ497" i="3"/>
  <c r="BL497" i="3" s="1"/>
  <c r="BQ495" i="3"/>
  <c r="BL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s="1"/>
  <c r="G125" i="33" s="1"/>
  <c r="H43" i="33"/>
  <c r="H17" i="37"/>
  <c r="U17" i="37" s="1"/>
  <c r="AB27" i="37"/>
  <c r="U32" i="33"/>
  <c r="AA36" i="39"/>
  <c r="F39" i="33"/>
  <c r="AA39" i="33"/>
  <c r="E123" i="33"/>
  <c r="F42" i="33"/>
  <c r="AA42" i="33" s="1"/>
  <c r="F14" i="36"/>
  <c r="AA14" i="36" s="1"/>
  <c r="F22" i="36"/>
  <c r="S22" i="36" s="1"/>
  <c r="F26" i="36"/>
  <c r="S26" i="36"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J36" i="40"/>
  <c r="W36" i="40" s="1"/>
  <c r="H19" i="37"/>
  <c r="AB19" i="37" s="1"/>
  <c r="F123" i="33"/>
  <c r="G123" i="33" s="1"/>
  <c r="H123" i="33" s="1"/>
  <c r="I123" i="33" s="1"/>
  <c r="J123" i="33" s="1"/>
  <c r="K123" i="33" s="1"/>
  <c r="L123" i="33" s="1"/>
  <c r="M123" i="33" s="1"/>
  <c r="H42" i="33"/>
  <c r="AB42" i="33" s="1"/>
  <c r="J43" i="33"/>
  <c r="AC43" i="33" s="1"/>
  <c r="S28" i="31"/>
  <c r="S27" i="31"/>
  <c r="S26" i="31"/>
  <c r="W23" i="35"/>
  <c r="U39" i="37"/>
  <c r="U26" i="37"/>
  <c r="AC36" i="34"/>
  <c r="AA13" i="33"/>
  <c r="AC31" i="33"/>
  <c r="W44" i="33"/>
  <c r="U11" i="33"/>
  <c r="U19" i="21"/>
  <c r="AB38" i="21"/>
  <c r="F43" i="33"/>
  <c r="AA43" i="33" s="1"/>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H31" i="37"/>
  <c r="U31" i="37" s="1"/>
  <c r="J15" i="37"/>
  <c r="W15" i="37" s="1"/>
  <c r="AT6"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AC25" i="39" s="1"/>
  <c r="F25" i="39"/>
  <c r="AA25" i="39" s="1"/>
  <c r="F15" i="39"/>
  <c r="AA15" i="39" s="1"/>
  <c r="H15" i="39"/>
  <c r="U15" i="39" s="1"/>
  <c r="J15" i="39"/>
  <c r="W15" i="39" s="1"/>
  <c r="H41" i="39"/>
  <c r="AB41" i="39" s="1"/>
  <c r="W27" i="39"/>
  <c r="AB34" i="39"/>
  <c r="U40" i="39"/>
  <c r="S42"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c r="F11" i="39"/>
  <c r="G4" i="4"/>
  <c r="I4" i="4"/>
  <c r="A2" i="9"/>
  <c r="F61" i="43"/>
  <c r="H64" i="43" s="1"/>
  <c r="AZ497" i="3"/>
  <c r="BL549" i="3"/>
  <c r="AZ494" i="3"/>
  <c r="AZ522" i="3"/>
  <c r="G546" i="3"/>
  <c r="G524" i="3"/>
  <c r="G303" i="3"/>
  <c r="BL304" i="3"/>
  <c r="G305" i="3"/>
  <c r="BL306" i="3"/>
  <c r="BA308" i="3"/>
  <c r="AZ308" i="3" s="1"/>
  <c r="BA309" i="3"/>
  <c r="BL309" i="3"/>
  <c r="G310" i="3"/>
  <c r="BA311" i="3"/>
  <c r="G319" i="3"/>
  <c r="BL320" i="3"/>
  <c r="G321" i="3"/>
  <c r="BL322" i="3"/>
  <c r="BA324" i="3"/>
  <c r="AZ324" i="3" s="1"/>
  <c r="BA325" i="3"/>
  <c r="AZ325" i="3" s="1"/>
  <c r="BL325" i="3"/>
  <c r="G326" i="3"/>
  <c r="BA327" i="3"/>
  <c r="G335" i="3"/>
  <c r="BL336" i="3"/>
  <c r="G337" i="3"/>
  <c r="BL338" i="3"/>
  <c r="BA340" i="3"/>
  <c r="AZ340" i="3" s="1"/>
  <c r="BA341" i="3"/>
  <c r="BL341" i="3"/>
  <c r="BA343" i="3"/>
  <c r="BA345" i="3"/>
  <c r="BL355" i="3"/>
  <c r="G356" i="3"/>
  <c r="BL357" i="3"/>
  <c r="BA359" i="3"/>
  <c r="AZ359" i="3" s="1"/>
  <c r="BA360" i="3"/>
  <c r="AZ360" i="3" s="1"/>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AZ115" i="3"/>
  <c r="BL116" i="3"/>
  <c r="G117" i="3"/>
  <c r="BA119" i="3"/>
  <c r="BL120" i="3"/>
  <c r="G121" i="3"/>
  <c r="BA123" i="3"/>
  <c r="BL124" i="3"/>
  <c r="G125" i="3"/>
  <c r="BA127" i="3"/>
  <c r="BL128" i="3"/>
  <c r="G129" i="3"/>
  <c r="BA131" i="3"/>
  <c r="BL132" i="3"/>
  <c r="AZ132" i="3"/>
  <c r="G133" i="3"/>
  <c r="BA135" i="3"/>
  <c r="AZ135" i="3" s="1"/>
  <c r="BL136" i="3"/>
  <c r="G137" i="3"/>
  <c r="BA139" i="3"/>
  <c r="AZ139" i="3" s="1"/>
  <c r="BL140" i="3"/>
  <c r="G141" i="3"/>
  <c r="BA143" i="3"/>
  <c r="AZ143" i="3" s="1"/>
  <c r="BL144" i="3"/>
  <c r="G145" i="3"/>
  <c r="BA147" i="3"/>
  <c r="BL148" i="3"/>
  <c r="G149" i="3"/>
  <c r="BA151" i="3"/>
  <c r="BL152" i="3"/>
  <c r="G153" i="3"/>
  <c r="BA155" i="3"/>
  <c r="BL156" i="3"/>
  <c r="AZ156" i="3"/>
  <c r="G157" i="3"/>
  <c r="BA159" i="3"/>
  <c r="BL160" i="3"/>
  <c r="AZ160" i="3" s="1"/>
  <c r="G161" i="3"/>
  <c r="BA163" i="3"/>
  <c r="AZ163" i="3" s="1"/>
  <c r="BL164" i="3"/>
  <c r="G165" i="3"/>
  <c r="BA167" i="3"/>
  <c r="BL168" i="3"/>
  <c r="AZ168" i="3" s="1"/>
  <c r="G169" i="3"/>
  <c r="BA171" i="3"/>
  <c r="BL172" i="3"/>
  <c r="G173" i="3"/>
  <c r="BA175" i="3"/>
  <c r="AZ175" i="3" s="1"/>
  <c r="BL176" i="3"/>
  <c r="G177" i="3"/>
  <c r="BA179" i="3"/>
  <c r="AZ179" i="3" s="1"/>
  <c r="BL180" i="3"/>
  <c r="G181" i="3"/>
  <c r="BA183" i="3"/>
  <c r="BL184" i="3"/>
  <c r="G185" i="3"/>
  <c r="BA187" i="3"/>
  <c r="BL188" i="3"/>
  <c r="AZ188" i="3" s="1"/>
  <c r="G189" i="3"/>
  <c r="BA191" i="3"/>
  <c r="BL192" i="3"/>
  <c r="G193" i="3"/>
  <c r="BA195" i="3"/>
  <c r="AZ195" i="3" s="1"/>
  <c r="BL196" i="3"/>
  <c r="G197" i="3"/>
  <c r="BA199" i="3"/>
  <c r="BL200" i="3"/>
  <c r="G201" i="3"/>
  <c r="BA203" i="3"/>
  <c r="BL204" i="3"/>
  <c r="AZ47" i="3"/>
  <c r="AZ97" i="3"/>
  <c r="AZ120" i="3"/>
  <c r="AZ128" i="3"/>
  <c r="G534" i="3"/>
  <c r="G530" i="3"/>
  <c r="G522" i="3"/>
  <c r="G516" i="3"/>
  <c r="G512" i="3"/>
  <c r="G506" i="3"/>
  <c r="G498" i="3"/>
  <c r="G494" i="3"/>
  <c r="G16" i="3"/>
  <c r="G15" i="3"/>
  <c r="BA304" i="3"/>
  <c r="AZ304" i="3" s="1"/>
  <c r="BA305" i="3"/>
  <c r="BL305" i="3"/>
  <c r="G306" i="3"/>
  <c r="G309" i="3"/>
  <c r="BL310" i="3"/>
  <c r="BA312" i="3"/>
  <c r="BA313" i="3"/>
  <c r="BL313" i="3"/>
  <c r="G314" i="3"/>
  <c r="G317" i="3"/>
  <c r="BL318" i="3"/>
  <c r="BA320" i="3"/>
  <c r="AZ320" i="3" s="1"/>
  <c r="BA321" i="3"/>
  <c r="BL321" i="3"/>
  <c r="G322" i="3"/>
  <c r="G325" i="3"/>
  <c r="BL326" i="3"/>
  <c r="BA328" i="3"/>
  <c r="AZ328" i="3" s="1"/>
  <c r="BA329" i="3"/>
  <c r="AZ329" i="3" s="1"/>
  <c r="BL329" i="3"/>
  <c r="G330" i="3"/>
  <c r="G333" i="3"/>
  <c r="BL334" i="3"/>
  <c r="BA336" i="3"/>
  <c r="AZ336" i="3" s="1"/>
  <c r="BA337" i="3"/>
  <c r="BL337" i="3"/>
  <c r="G338" i="3"/>
  <c r="G341" i="3"/>
  <c r="BA342" i="3"/>
  <c r="BL342" i="3"/>
  <c r="AZ342" i="3"/>
  <c r="BA344" i="3"/>
  <c r="BL344" i="3"/>
  <c r="AZ344" i="3"/>
  <c r="BA346" i="3"/>
  <c r="BA347" i="3"/>
  <c r="BL347" i="3"/>
  <c r="G350" i="3"/>
  <c r="BA351" i="3"/>
  <c r="BL351" i="3"/>
  <c r="G352" i="3"/>
  <c r="G354" i="3"/>
  <c r="BA355" i="3"/>
  <c r="AZ355" i="3" s="1"/>
  <c r="BA356" i="3"/>
  <c r="BL356" i="3"/>
  <c r="AZ356" i="3" s="1"/>
  <c r="G357" i="3"/>
  <c r="G360" i="3"/>
  <c r="BL361" i="3"/>
  <c r="BA363" i="3"/>
  <c r="BA364" i="3"/>
  <c r="AZ364" i="3" s="1"/>
  <c r="BL364" i="3"/>
  <c r="G365" i="3"/>
  <c r="G368" i="3"/>
  <c r="BL369" i="3"/>
  <c r="BA371" i="3"/>
  <c r="AZ371" i="3" s="1"/>
  <c r="BA372" i="3"/>
  <c r="BL372" i="3"/>
  <c r="G373" i="3"/>
  <c r="G376" i="3"/>
  <c r="BL377" i="3"/>
  <c r="BL379" i="3"/>
  <c r="BA381" i="3"/>
  <c r="AZ381" i="3" s="1"/>
  <c r="BA382" i="3"/>
  <c r="BL382" i="3"/>
  <c r="G383" i="3"/>
  <c r="G386" i="3"/>
  <c r="BL387" i="3"/>
  <c r="BA389" i="3"/>
  <c r="AZ389" i="3" s="1"/>
  <c r="BA390" i="3"/>
  <c r="BL390" i="3"/>
  <c r="G391" i="3"/>
  <c r="G394" i="3"/>
  <c r="AZ162" i="3"/>
  <c r="AZ194" i="3"/>
  <c r="AZ198" i="3"/>
  <c r="BA16" i="3"/>
  <c r="BL303" i="3"/>
  <c r="G304" i="3"/>
  <c r="BA306" i="3"/>
  <c r="BL307" i="3"/>
  <c r="G308" i="3"/>
  <c r="BA310" i="3"/>
  <c r="AZ310" i="3"/>
  <c r="BL311" i="3"/>
  <c r="AZ311" i="3" s="1"/>
  <c r="G312" i="3"/>
  <c r="BA314" i="3"/>
  <c r="BL315" i="3"/>
  <c r="G316" i="3"/>
  <c r="BA318" i="3"/>
  <c r="AZ318" i="3" s="1"/>
  <c r="BL319" i="3"/>
  <c r="AZ319" i="3" s="1"/>
  <c r="G320" i="3"/>
  <c r="BA322" i="3"/>
  <c r="AZ322" i="3" s="1"/>
  <c r="BL323" i="3"/>
  <c r="G324" i="3"/>
  <c r="BA326" i="3"/>
  <c r="AZ326" i="3"/>
  <c r="BL327" i="3"/>
  <c r="AZ327" i="3" s="1"/>
  <c r="G328" i="3"/>
  <c r="BA330" i="3"/>
  <c r="BL331" i="3"/>
  <c r="AZ331" i="3" s="1"/>
  <c r="G332" i="3"/>
  <c r="BA334" i="3"/>
  <c r="BL335" i="3"/>
  <c r="G336" i="3"/>
  <c r="BA338" i="3"/>
  <c r="AZ338" i="3" s="1"/>
  <c r="BL339" i="3"/>
  <c r="AZ339" i="3"/>
  <c r="G340" i="3"/>
  <c r="BL343" i="3"/>
  <c r="G344" i="3"/>
  <c r="G348" i="3"/>
  <c r="G355" i="3"/>
  <c r="AZ214" i="3"/>
  <c r="AZ335" i="3"/>
  <c r="G342" i="3"/>
  <c r="BL345" i="3"/>
  <c r="G346" i="3"/>
  <c r="BL349" i="3"/>
  <c r="BL352" i="3"/>
  <c r="G353" i="3"/>
  <c r="BA357" i="3"/>
  <c r="AZ357" i="3" s="1"/>
  <c r="BL358" i="3"/>
  <c r="G359" i="3"/>
  <c r="BA361" i="3"/>
  <c r="AZ361" i="3"/>
  <c r="BL362" i="3"/>
  <c r="AZ362" i="3" s="1"/>
  <c r="G363" i="3"/>
  <c r="BA365" i="3"/>
  <c r="AZ365" i="3"/>
  <c r="BL366" i="3"/>
  <c r="G367" i="3"/>
  <c r="BA369" i="3"/>
  <c r="AZ369" i="3"/>
  <c r="BL370" i="3"/>
  <c r="G371" i="3"/>
  <c r="BA373" i="3"/>
  <c r="AZ373" i="3"/>
  <c r="BL374" i="3"/>
  <c r="G375" i="3"/>
  <c r="BA377" i="3"/>
  <c r="AZ377" i="3"/>
  <c r="AZ241" i="3"/>
  <c r="BA379" i="3"/>
  <c r="AZ379" i="3" s="1"/>
  <c r="BL380" i="3"/>
  <c r="AZ380" i="3" s="1"/>
  <c r="G381" i="3"/>
  <c r="BA383" i="3"/>
  <c r="AZ383" i="3" s="1"/>
  <c r="BL384" i="3"/>
  <c r="G385" i="3"/>
  <c r="BA387" i="3"/>
  <c r="AZ387" i="3" s="1"/>
  <c r="BL388" i="3"/>
  <c r="G389" i="3"/>
  <c r="BA391" i="3"/>
  <c r="AZ391" i="3" s="1"/>
  <c r="BL392" i="3"/>
  <c r="G393" i="3"/>
  <c r="BO5" i="3"/>
  <c r="BH5" i="3"/>
  <c r="BF5" i="3"/>
  <c r="AZ341" i="3"/>
  <c r="AC5" i="3"/>
  <c r="AZ506" i="3"/>
  <c r="AZ496" i="3"/>
  <c r="G548" i="3"/>
  <c r="G538" i="3"/>
  <c r="G520" i="3"/>
  <c r="G502" i="3"/>
  <c r="BN5" i="3"/>
  <c r="G17" i="3"/>
  <c r="BA17" i="3"/>
  <c r="BT5" i="3"/>
  <c r="AZ350" i="3"/>
  <c r="BR5" i="3"/>
  <c r="AZ499" i="3"/>
  <c r="AZ509" i="3"/>
  <c r="G509" i="3"/>
  <c r="BL493" i="3"/>
  <c r="AZ493" i="3" s="1"/>
  <c r="U36" i="40"/>
  <c r="F83" i="43"/>
  <c r="H85" i="43" s="1"/>
  <c r="F50" i="43"/>
  <c r="H54" i="43" s="1"/>
  <c r="F72" i="43"/>
  <c r="H75" i="43" s="1"/>
  <c r="U17" i="39"/>
  <c r="S14" i="35"/>
  <c r="U43" i="21"/>
  <c r="U35" i="21"/>
  <c r="AC35" i="21"/>
  <c r="AC11" i="39"/>
  <c r="AZ563" i="3"/>
  <c r="AZ501" i="3"/>
  <c r="W37" i="37"/>
  <c r="W44" i="34"/>
  <c r="AC44" i="34"/>
  <c r="S15" i="37"/>
  <c r="U13" i="37"/>
  <c r="U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s="1"/>
  <c r="AB23" i="35"/>
  <c r="AB29" i="36"/>
  <c r="U29" i="36"/>
  <c r="H32" i="37"/>
  <c r="AB32" i="37" s="1"/>
  <c r="F96" i="37"/>
  <c r="H27" i="40"/>
  <c r="AB27" i="40" s="1"/>
  <c r="U27" i="40"/>
  <c r="J27" i="40"/>
  <c r="AC27" i="40"/>
  <c r="F27" i="40"/>
  <c r="AA27" i="40" s="1"/>
  <c r="S27" i="40"/>
  <c r="J30" i="40"/>
  <c r="AC30" i="40"/>
  <c r="F30" i="40"/>
  <c r="S30" i="40" s="1"/>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86" i="3"/>
  <c r="C40" i="11"/>
  <c r="AZ256" i="3"/>
  <c r="F23" i="39"/>
  <c r="AA23" i="39" s="1"/>
  <c r="H27" i="36"/>
  <c r="U27" i="36" s="1"/>
  <c r="F27" i="36"/>
  <c r="AA27" i="36" s="1"/>
  <c r="H33" i="34"/>
  <c r="U33" i="34" s="1"/>
  <c r="F32" i="37"/>
  <c r="AA32" i="37"/>
  <c r="G96" i="37"/>
  <c r="H96" i="37" s="1"/>
  <c r="I96" i="37" s="1"/>
  <c r="J96" i="37" s="1"/>
  <c r="K96" i="37" s="1"/>
  <c r="L96" i="37" s="1"/>
  <c r="M96" i="37" s="1"/>
  <c r="F20" i="36"/>
  <c r="AA20" i="36" s="1"/>
  <c r="J33" i="34"/>
  <c r="AC33" i="34" s="1"/>
  <c r="H23" i="39"/>
  <c r="U23" i="39" s="1"/>
  <c r="K9" i="1"/>
  <c r="M9" i="1" s="1"/>
  <c r="AC26" i="33"/>
  <c r="W26" i="33"/>
  <c r="AB34" i="36"/>
  <c r="U34" i="36"/>
  <c r="AB33" i="36"/>
  <c r="U33" i="36"/>
  <c r="AC12" i="39"/>
  <c r="W12" i="39"/>
  <c r="AC39" i="40"/>
  <c r="W39" i="40"/>
  <c r="AZ465" i="3"/>
  <c r="AZ586" i="3"/>
  <c r="W12" i="33"/>
  <c r="AC12" i="33"/>
  <c r="AA32" i="36"/>
  <c r="S32" i="36"/>
  <c r="U30" i="33"/>
  <c r="AA47" i="34"/>
  <c r="W28" i="37"/>
  <c r="S19" i="39"/>
  <c r="F12" i="33"/>
  <c r="H12" i="39"/>
  <c r="U12" i="39" s="1"/>
  <c r="AB12" i="39"/>
  <c r="F39" i="40"/>
  <c r="AZ254" i="3"/>
  <c r="AZ286" i="3"/>
  <c r="AZ173" i="3"/>
  <c r="AZ181" i="3"/>
  <c r="B12" i="1"/>
  <c r="E12" i="1" s="1"/>
  <c r="B10" i="1"/>
  <c r="E10" i="1" s="1"/>
  <c r="K12" i="1"/>
  <c r="M12" i="1" s="1"/>
  <c r="S13" i="1"/>
  <c r="AR13" i="1" s="1"/>
  <c r="R13" i="1"/>
  <c r="J51" i="67"/>
  <c r="C42" i="1"/>
  <c r="AC34" i="33"/>
  <c r="AA34" i="33"/>
  <c r="AB37" i="40"/>
  <c r="S35" i="40"/>
  <c r="U35" i="40"/>
  <c r="AC36" i="40"/>
  <c r="W38" i="40"/>
  <c r="AA32" i="40"/>
  <c r="S17" i="40"/>
  <c r="S23" i="40"/>
  <c r="AC17" i="40"/>
  <c r="AC15" i="40"/>
  <c r="AA19" i="40"/>
  <c r="S28" i="40"/>
  <c r="U37" i="39"/>
  <c r="S43" i="39"/>
  <c r="S37" i="39"/>
  <c r="U35" i="39"/>
  <c r="F32" i="39"/>
  <c r="AA32" i="39" s="1"/>
  <c r="F106" i="39"/>
  <c r="G106" i="39" s="1"/>
  <c r="H106" i="39" s="1"/>
  <c r="I106" i="39" s="1"/>
  <c r="J106" i="39" s="1"/>
  <c r="K106" i="39" s="1"/>
  <c r="L106" i="39" s="1"/>
  <c r="M106" i="39" s="1"/>
  <c r="U25" i="39"/>
  <c r="AB27" i="39"/>
  <c r="U31" i="39"/>
  <c r="J21" i="39"/>
  <c r="W21" i="39" s="1"/>
  <c r="F21" i="39"/>
  <c r="G94" i="39"/>
  <c r="H21" i="39"/>
  <c r="AB21" i="39" s="1"/>
  <c r="W19" i="39"/>
  <c r="U19" i="39"/>
  <c r="S17" i="39"/>
  <c r="S15" i="39"/>
  <c r="AA12" i="39"/>
  <c r="S9" i="39"/>
  <c r="U14" i="39"/>
  <c r="AC13" i="39"/>
  <c r="S23" i="36"/>
  <c r="U13" i="36"/>
  <c r="U26" i="36"/>
  <c r="S33" i="36"/>
  <c r="AA34" i="36"/>
  <c r="AC26" i="36"/>
  <c r="AA22" i="36"/>
  <c r="W14" i="36"/>
  <c r="AB14" i="36"/>
  <c r="U22" i="36"/>
  <c r="S16" i="36"/>
  <c r="AA25" i="36"/>
  <c r="S24" i="36"/>
  <c r="U23" i="36"/>
  <c r="AB20" i="36"/>
  <c r="U16" i="36"/>
  <c r="S14" i="36"/>
  <c r="S23" i="35"/>
  <c r="W24" i="35"/>
  <c r="AB13" i="35"/>
  <c r="U29" i="35"/>
  <c r="U28" i="35"/>
  <c r="AB27" i="35"/>
  <c r="U36" i="35"/>
  <c r="U32" i="35"/>
  <c r="AA33" i="35"/>
  <c r="AC30" i="35"/>
  <c r="S32" i="35"/>
  <c r="AA36" i="35"/>
  <c r="S28" i="35"/>
  <c r="AB16" i="35"/>
  <c r="U22" i="35"/>
  <c r="AC20" i="35"/>
  <c r="S22" i="35"/>
  <c r="U14" i="35"/>
  <c r="AA11" i="35"/>
  <c r="AC9" i="35"/>
  <c r="W9" i="35"/>
  <c r="W13" i="35"/>
  <c r="F9" i="35"/>
  <c r="S9" i="35" s="1"/>
  <c r="H9" i="35"/>
  <c r="U9" i="35" s="1"/>
  <c r="AB40" i="37"/>
  <c r="S25" i="37"/>
  <c r="W27" i="37"/>
  <c r="AC29" i="37"/>
  <c r="U29" i="37"/>
  <c r="S32" i="37"/>
  <c r="AB31" i="37"/>
  <c r="W30" i="37"/>
  <c r="S36" i="37"/>
  <c r="AA38" i="37"/>
  <c r="U32" i="37"/>
  <c r="W38" i="37"/>
  <c r="AC35" i="37"/>
  <c r="W39" i="37"/>
  <c r="S30" i="37"/>
  <c r="S37" i="37"/>
  <c r="AC15" i="37"/>
  <c r="J17" i="37"/>
  <c r="W17" i="37" s="1"/>
  <c r="G73" i="37"/>
  <c r="F17" i="37"/>
  <c r="AA17" i="37" s="1"/>
  <c r="AB17" i="37"/>
  <c r="F75" i="37"/>
  <c r="F19" i="37"/>
  <c r="S19" i="37" s="1"/>
  <c r="F79" i="37"/>
  <c r="F23" i="37"/>
  <c r="S23" i="37" s="1"/>
  <c r="U23" i="37"/>
  <c r="U15" i="37"/>
  <c r="AC13" i="37"/>
  <c r="AA13" i="37"/>
  <c r="H10" i="37"/>
  <c r="AB10" i="37" s="1"/>
  <c r="F63" i="37"/>
  <c r="G63" i="37" s="1"/>
  <c r="H63" i="37" s="1"/>
  <c r="I63" i="37" s="1"/>
  <c r="J63" i="37" s="1"/>
  <c r="K63" i="37" s="1"/>
  <c r="L63" i="37" s="1"/>
  <c r="M63" i="37" s="1"/>
  <c r="F11" i="37"/>
  <c r="S11" i="37" s="1"/>
  <c r="W25" i="34"/>
  <c r="AB8" i="34"/>
  <c r="AA33" i="34"/>
  <c r="U43" i="34"/>
  <c r="AC39" i="34"/>
  <c r="W41" i="34"/>
  <c r="AC42" i="34"/>
  <c r="AB35" i="34"/>
  <c r="U39" i="34"/>
  <c r="AB41" i="34"/>
  <c r="AA45" i="34"/>
  <c r="AA25" i="34"/>
  <c r="S17" i="34"/>
  <c r="AA29" i="34"/>
  <c r="S23" i="34"/>
  <c r="U15" i="34"/>
  <c r="S13" i="34"/>
  <c r="H10" i="34"/>
  <c r="AB10" i="34" s="1"/>
  <c r="F11" i="34"/>
  <c r="S11" i="34" s="1"/>
  <c r="F70" i="34"/>
  <c r="W42" i="33"/>
  <c r="S27" i="33"/>
  <c r="S32" i="33"/>
  <c r="AA29" i="33"/>
  <c r="AB29" i="33"/>
  <c r="W38" i="33"/>
  <c r="H41" i="33"/>
  <c r="F121" i="33"/>
  <c r="G121" i="33" s="1"/>
  <c r="H121" i="33" s="1"/>
  <c r="I121" i="33" s="1"/>
  <c r="J121" i="33" s="1"/>
  <c r="K121" i="33" s="1"/>
  <c r="L121" i="33" s="1"/>
  <c r="M121" i="33" s="1"/>
  <c r="U42" i="33"/>
  <c r="S42" i="33"/>
  <c r="F36" i="33"/>
  <c r="AA36" i="33" s="1"/>
  <c r="G111" i="33"/>
  <c r="H111" i="33" s="1"/>
  <c r="I111" i="33" s="1"/>
  <c r="J111" i="33" s="1"/>
  <c r="K111" i="33" s="1"/>
  <c r="L111" i="33" s="1"/>
  <c r="M111" i="33" s="1"/>
  <c r="G108" i="33"/>
  <c r="H108" i="33" s="1"/>
  <c r="I108" i="33" s="1"/>
  <c r="J108" i="33" s="1"/>
  <c r="K108" i="33" s="1"/>
  <c r="L108" i="33" s="1"/>
  <c r="M108" i="33" s="1"/>
  <c r="J35" i="33"/>
  <c r="S37" i="33"/>
  <c r="AA37" i="33"/>
  <c r="S39" i="33"/>
  <c r="F101" i="33"/>
  <c r="G101" i="33"/>
  <c r="H101" i="33" s="1"/>
  <c r="I101" i="33" s="1"/>
  <c r="J101" i="33" s="1"/>
  <c r="K101" i="33" s="1"/>
  <c r="L101" i="33" s="1"/>
  <c r="M101" i="33" s="1"/>
  <c r="J32" i="33"/>
  <c r="AC32" i="33" s="1"/>
  <c r="S46" i="33"/>
  <c r="W43" i="33"/>
  <c r="F91" i="33"/>
  <c r="G91" i="33" s="1"/>
  <c r="H91" i="33" s="1"/>
  <c r="I91" i="33" s="1"/>
  <c r="J91" i="33" s="1"/>
  <c r="K91" i="33" s="1"/>
  <c r="L91" i="33" s="1"/>
  <c r="M91" i="33" s="1"/>
  <c r="H27" i="33"/>
  <c r="F87" i="33"/>
  <c r="H25" i="33"/>
  <c r="F25" i="33"/>
  <c r="S25" i="33" s="1"/>
  <c r="J23" i="33"/>
  <c r="AC23" i="33" s="1"/>
  <c r="F85" i="33"/>
  <c r="H23" i="33"/>
  <c r="F81" i="33"/>
  <c r="G81" i="33" s="1"/>
  <c r="F19" i="33"/>
  <c r="S19" i="33" s="1"/>
  <c r="W19" i="33"/>
  <c r="J17" i="33"/>
  <c r="AC17" i="33" s="1"/>
  <c r="F79" i="33"/>
  <c r="G79" i="33" s="1"/>
  <c r="S15" i="33"/>
  <c r="W15" i="33"/>
  <c r="J10" i="33"/>
  <c r="W10" i="33" s="1"/>
  <c r="H10" i="33"/>
  <c r="U10" i="33" s="1"/>
  <c r="AB14" i="33"/>
  <c r="W43" i="21"/>
  <c r="W36" i="21"/>
  <c r="W41" i="21"/>
  <c r="AB39" i="21"/>
  <c r="AA43" i="21"/>
  <c r="S39" i="21"/>
  <c r="AA38" i="21"/>
  <c r="AA36" i="21"/>
  <c r="AC40" i="21"/>
  <c r="J15" i="21"/>
  <c r="W15" i="21" s="1"/>
  <c r="F77" i="21"/>
  <c r="G77" i="21"/>
  <c r="F23" i="21"/>
  <c r="S23" i="21" s="1"/>
  <c r="E85" i="21"/>
  <c r="AA14" i="21"/>
  <c r="D120" i="9"/>
  <c r="D121" i="9" s="1"/>
  <c r="D7" i="52" s="1"/>
  <c r="F34" i="67"/>
  <c r="F62" i="67" s="1"/>
  <c r="M20" i="67"/>
  <c r="F34" i="15"/>
  <c r="F62" i="15" s="1"/>
  <c r="BL17" i="3"/>
  <c r="AZ17" i="3" s="1"/>
  <c r="J56" i="9"/>
  <c r="J57" i="9" s="1"/>
  <c r="J59" i="9" s="1"/>
  <c r="J61" i="9" s="1"/>
  <c r="A24" i="51"/>
  <c r="B18" i="72" s="1"/>
  <c r="U29" i="34"/>
  <c r="E5" i="6"/>
  <c r="E32" i="6"/>
  <c r="G1" i="68"/>
  <c r="E19" i="68"/>
  <c r="E19" i="11"/>
  <c r="C6" i="43"/>
  <c r="B19" i="53"/>
  <c r="B37" i="72" s="1"/>
  <c r="C7" i="39"/>
  <c r="C67" i="39" s="1"/>
  <c r="C7" i="35"/>
  <c r="C48" i="35" s="1"/>
  <c r="D48" i="35" s="1"/>
  <c r="C7" i="33"/>
  <c r="C7" i="21"/>
  <c r="C7" i="40"/>
  <c r="C63" i="40" s="1"/>
  <c r="M47" i="9"/>
  <c r="G23" i="43"/>
  <c r="C23" i="43" s="1"/>
  <c r="A4" i="51"/>
  <c r="B6" i="72" s="1"/>
  <c r="L20" i="6"/>
  <c r="B6" i="1"/>
  <c r="E6" i="1" s="1"/>
  <c r="K11" i="1"/>
  <c r="M11" i="1" s="1"/>
  <c r="O11" i="1" s="1"/>
  <c r="B9" i="1"/>
  <c r="E9" i="1" s="1"/>
  <c r="G1" i="15"/>
  <c r="W23" i="40"/>
  <c r="AB31" i="40"/>
  <c r="S37" i="40"/>
  <c r="AB28" i="40"/>
  <c r="W28" i="40"/>
  <c r="W34" i="40"/>
  <c r="W27" i="40"/>
  <c r="S36" i="40"/>
  <c r="W37" i="40"/>
  <c r="AC14" i="40"/>
  <c r="S33" i="40"/>
  <c r="AA15" i="40"/>
  <c r="U11" i="40"/>
  <c r="S31" i="40"/>
  <c r="AB13" i="40"/>
  <c r="U15" i="40"/>
  <c r="AB17" i="40"/>
  <c r="U8" i="40"/>
  <c r="S8" i="40"/>
  <c r="AA39" i="39"/>
  <c r="AC41" i="39"/>
  <c r="U42" i="39"/>
  <c r="U41" i="39"/>
  <c r="W25" i="39"/>
  <c r="U13" i="39"/>
  <c r="AB13" i="39"/>
  <c r="AA13" i="39"/>
  <c r="S13" i="39"/>
  <c r="S14" i="39"/>
  <c r="AA14" i="39"/>
  <c r="U43" i="39"/>
  <c r="AB43" i="39"/>
  <c r="AB11" i="39"/>
  <c r="U11" i="39"/>
  <c r="AA27" i="39"/>
  <c r="S27" i="39"/>
  <c r="W17" i="39"/>
  <c r="AC17" i="39"/>
  <c r="W31" i="39"/>
  <c r="AC31" i="39"/>
  <c r="AA45" i="39"/>
  <c r="AB39" i="39"/>
  <c r="W34" i="39"/>
  <c r="U38" i="39"/>
  <c r="S8" i="39"/>
  <c r="S20" i="36"/>
  <c r="AC25" i="36"/>
  <c r="U32" i="36"/>
  <c r="W29" i="36"/>
  <c r="AC20" i="36"/>
  <c r="U25" i="36"/>
  <c r="AB28" i="36"/>
  <c r="AA13" i="36"/>
  <c r="W9" i="36"/>
  <c r="W22" i="36"/>
  <c r="W23" i="36"/>
  <c r="AB20" i="35"/>
  <c r="AC25" i="35"/>
  <c r="S24" i="35"/>
  <c r="U24" i="35"/>
  <c r="S35" i="35"/>
  <c r="W35" i="35"/>
  <c r="AA16" i="35"/>
  <c r="AA35" i="37"/>
  <c r="W36" i="37"/>
  <c r="S27" i="37"/>
  <c r="S28" i="37"/>
  <c r="W32" i="37"/>
  <c r="U36" i="37"/>
  <c r="S40" i="37"/>
  <c r="U38" i="37"/>
  <c r="AB37" i="37"/>
  <c r="AC34" i="37"/>
  <c r="AA31" i="37"/>
  <c r="U19" i="37"/>
  <c r="AA29" i="37"/>
  <c r="U8" i="37"/>
  <c r="AA40" i="34"/>
  <c r="AB40" i="34"/>
  <c r="U19" i="34"/>
  <c r="W19" i="34"/>
  <c r="AC45" i="34"/>
  <c r="AA31" i="34"/>
  <c r="AA30" i="34"/>
  <c r="AB45" i="34"/>
  <c r="U25" i="34"/>
  <c r="AB36" i="34"/>
  <c r="AC14" i="34"/>
  <c r="AC32" i="34"/>
  <c r="AC29" i="34"/>
  <c r="W29" i="34"/>
  <c r="W46" i="34"/>
  <c r="AC46"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C37" i="33"/>
  <c r="W46" i="33"/>
  <c r="U39" i="33"/>
  <c r="U38" i="33"/>
  <c r="S33" i="33"/>
  <c r="AB34" i="33"/>
  <c r="U44" i="33"/>
  <c r="AB44" i="33"/>
  <c r="S30" i="33"/>
  <c r="AA30" i="33"/>
  <c r="AC14" i="33"/>
  <c r="W14" i="33"/>
  <c r="AC30" i="33"/>
  <c r="W30" i="33"/>
  <c r="S31" i="33"/>
  <c r="AA31" i="33"/>
  <c r="W13" i="33"/>
  <c r="AC13" i="33"/>
  <c r="U15" i="33"/>
  <c r="S11" i="33"/>
  <c r="U37" i="33"/>
  <c r="S28" i="33"/>
  <c r="W8" i="33"/>
  <c r="S44" i="21"/>
  <c r="AB42" i="21"/>
  <c r="U28" i="21"/>
  <c r="F33" i="21"/>
  <c r="AA33" i="21" s="1"/>
  <c r="J33" i="21"/>
  <c r="AC33" i="21" s="1"/>
  <c r="H33" i="21"/>
  <c r="AB33" i="21" s="1"/>
  <c r="F37" i="21"/>
  <c r="AA37" i="21" s="1"/>
  <c r="AA26" i="21"/>
  <c r="AB14" i="21"/>
  <c r="AB46" i="21"/>
  <c r="U40" i="21"/>
  <c r="AB31" i="21"/>
  <c r="U31" i="21"/>
  <c r="AC15" i="21"/>
  <c r="U13" i="21"/>
  <c r="AB13" i="21"/>
  <c r="S35" i="21"/>
  <c r="J37" i="21"/>
  <c r="W37" i="21" s="1"/>
  <c r="H15" i="21"/>
  <c r="U15" i="21" s="1"/>
  <c r="J17" i="21"/>
  <c r="W17" i="21" s="1"/>
  <c r="AC17" i="21"/>
  <c r="AC19" i="21"/>
  <c r="W39" i="21"/>
  <c r="AC14" i="21"/>
  <c r="W30" i="21"/>
  <c r="S46" i="21"/>
  <c r="H45" i="21"/>
  <c r="U45" i="21" s="1"/>
  <c r="F29" i="21"/>
  <c r="AA29" i="21" s="1"/>
  <c r="F13" i="21"/>
  <c r="AA13" i="21" s="1"/>
  <c r="AC38" i="21"/>
  <c r="H32" i="21"/>
  <c r="H9" i="21"/>
  <c r="U9" i="21" s="1"/>
  <c r="J9" i="21"/>
  <c r="W9" i="21" s="1"/>
  <c r="J32" i="21"/>
  <c r="W32" i="21" s="1"/>
  <c r="F32" i="21"/>
  <c r="AA31" i="21"/>
  <c r="U17" i="21"/>
  <c r="W29" i="21"/>
  <c r="S19" i="21"/>
  <c r="S9" i="21"/>
  <c r="AA9" i="21"/>
  <c r="K141" i="21"/>
  <c r="K144" i="21"/>
  <c r="K143" i="21"/>
  <c r="U27" i="21"/>
  <c r="AB25" i="21"/>
  <c r="AB44" i="21"/>
  <c r="AA30" i="21"/>
  <c r="W13" i="21"/>
  <c r="W42" i="21"/>
  <c r="F10" i="21"/>
  <c r="AA10" i="21" s="1"/>
  <c r="K145" i="21"/>
  <c r="W25" i="21"/>
  <c r="W31" i="21"/>
  <c r="S27" i="21"/>
  <c r="S17" i="21"/>
  <c r="AA15" i="21"/>
  <c r="AC27" i="21"/>
  <c r="AC26" i="21"/>
  <c r="AB29" i="21"/>
  <c r="S28" i="21"/>
  <c r="AC34" i="21"/>
  <c r="AB36" i="21"/>
  <c r="W30" i="40"/>
  <c r="C19" i="39"/>
  <c r="C17" i="40"/>
  <c r="C23" i="40"/>
  <c r="C21" i="40"/>
  <c r="U30" i="40"/>
  <c r="B56" i="43"/>
  <c r="B67" i="43"/>
  <c r="B51" i="43"/>
  <c r="B54" i="43"/>
  <c r="B58" i="43"/>
  <c r="B62" i="43"/>
  <c r="B65" i="43"/>
  <c r="B69" i="43"/>
  <c r="D23" i="15"/>
  <c r="D22" i="15"/>
  <c r="E4" i="4"/>
  <c r="B5" i="62" s="1"/>
  <c r="B73" i="72" s="1"/>
  <c r="C4" i="4"/>
  <c r="AA39" i="40"/>
  <c r="S39" i="40"/>
  <c r="S12" i="33"/>
  <c r="AA12" i="33"/>
  <c r="J32" i="39"/>
  <c r="H32" i="39"/>
  <c r="AB32" i="39" s="1"/>
  <c r="S32" i="39"/>
  <c r="AA21" i="39"/>
  <c r="S21" i="39"/>
  <c r="AC17" i="37"/>
  <c r="J19" i="37"/>
  <c r="W19" i="37" s="1"/>
  <c r="G75" i="37"/>
  <c r="AA19" i="37"/>
  <c r="AA23" i="37"/>
  <c r="J23" i="37"/>
  <c r="W23" i="37" s="1"/>
  <c r="G79" i="37"/>
  <c r="J10" i="37"/>
  <c r="W10" i="37" s="1"/>
  <c r="H11" i="37"/>
  <c r="AB11" i="37" s="1"/>
  <c r="G70" i="34"/>
  <c r="H70" i="34" s="1"/>
  <c r="I70" i="34" s="1"/>
  <c r="J70" i="34" s="1"/>
  <c r="K70" i="34" s="1"/>
  <c r="L70" i="34" s="1"/>
  <c r="M70" i="34" s="1"/>
  <c r="H11" i="34"/>
  <c r="U11" i="34" s="1"/>
  <c r="J10" i="34"/>
  <c r="AC10" i="34" s="1"/>
  <c r="AB41" i="33"/>
  <c r="U41" i="33"/>
  <c r="W35" i="33"/>
  <c r="AC35" i="33"/>
  <c r="J36" i="33"/>
  <c r="W36" i="33" s="1"/>
  <c r="H36" i="33"/>
  <c r="U36" i="33" s="1"/>
  <c r="W32" i="33"/>
  <c r="U27" i="33"/>
  <c r="AB27" i="33"/>
  <c r="J27" i="33"/>
  <c r="W27" i="33" s="1"/>
  <c r="U25" i="33"/>
  <c r="AB25" i="33"/>
  <c r="G87" i="33"/>
  <c r="H87" i="33" s="1"/>
  <c r="I87" i="33" s="1"/>
  <c r="J87" i="33" s="1"/>
  <c r="K87" i="33" s="1"/>
  <c r="L87" i="33" s="1"/>
  <c r="M87" i="33" s="1"/>
  <c r="J25" i="33"/>
  <c r="AB23" i="33"/>
  <c r="U23" i="33"/>
  <c r="F23" i="33"/>
  <c r="G85" i="33"/>
  <c r="AA19" i="33"/>
  <c r="H19" i="33"/>
  <c r="U19" i="33" s="1"/>
  <c r="H17" i="33"/>
  <c r="U17" i="33" s="1"/>
  <c r="F17" i="33"/>
  <c r="S17" i="33" s="1"/>
  <c r="W17" i="33"/>
  <c r="S37" i="21"/>
  <c r="AA23" i="21"/>
  <c r="AB15" i="21"/>
  <c r="J23" i="21"/>
  <c r="F85" i="21"/>
  <c r="G85" i="21" s="1"/>
  <c r="H23" i="21"/>
  <c r="AB23" i="21" s="1"/>
  <c r="D6" i="52"/>
  <c r="AP7" i="1"/>
  <c r="AB45" i="21"/>
  <c r="AB9" i="21"/>
  <c r="AA32" i="21"/>
  <c r="S32" i="21"/>
  <c r="AB32" i="21"/>
  <c r="U32" i="21"/>
  <c r="U32" i="39"/>
  <c r="AC32" i="39"/>
  <c r="W32" i="39"/>
  <c r="J11" i="37"/>
  <c r="AC11" i="37" s="1"/>
  <c r="J11" i="34"/>
  <c r="W11" i="34" s="1"/>
  <c r="AB36" i="33"/>
  <c r="W25" i="33"/>
  <c r="AC25" i="33"/>
  <c r="AB19" i="33"/>
  <c r="AC23" i="21"/>
  <c r="W23" i="21"/>
  <c r="H109" i="9"/>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F6" i="73"/>
  <c r="F7" i="15"/>
  <c r="J15" i="15"/>
  <c r="F7" i="73"/>
  <c r="B11" i="76"/>
  <c r="E10" i="76"/>
  <c r="F16" i="15"/>
  <c r="M28" i="15"/>
  <c r="B13" i="76"/>
  <c r="F8" i="15"/>
  <c r="M8" i="15"/>
  <c r="M22" i="15"/>
  <c r="E13" i="76"/>
  <c r="D6" i="73"/>
  <c r="F42" i="15"/>
  <c r="B12" i="76"/>
  <c r="B9" i="76"/>
  <c r="L47" i="15"/>
  <c r="F20" i="31"/>
  <c r="M6" i="15"/>
  <c r="B10" i="76"/>
  <c r="F4" i="73"/>
  <c r="E12" i="76"/>
  <c r="F3" i="73"/>
  <c r="F5" i="73"/>
  <c r="F13" i="15"/>
  <c r="M26" i="15"/>
  <c r="M9" i="15"/>
  <c r="M24" i="15"/>
  <c r="F36" i="15"/>
  <c r="F40" i="15"/>
  <c r="AO13" i="1"/>
  <c r="C76" i="15"/>
  <c r="E11" i="76"/>
  <c r="E9" i="76"/>
  <c r="M23" i="15"/>
  <c r="F38" i="15"/>
  <c r="F6" i="15"/>
  <c r="F43" i="15"/>
  <c r="E2" i="68"/>
  <c r="BL14" i="3" l="1"/>
  <c r="B7" i="1"/>
  <c r="E7" i="1" s="1"/>
  <c r="G1" i="94"/>
  <c r="G1" i="67"/>
  <c r="BA15" i="3"/>
  <c r="B8" i="1"/>
  <c r="E8" i="1" s="1"/>
  <c r="G1" i="97"/>
  <c r="BD5" i="3"/>
  <c r="C24" i="12"/>
  <c r="C28" i="94"/>
  <c r="C28" i="97"/>
  <c r="G23" i="98"/>
  <c r="J51" i="94"/>
  <c r="G23" i="93"/>
  <c r="J51" i="97"/>
  <c r="M8" i="1"/>
  <c r="G7" i="1"/>
  <c r="I24" i="93"/>
  <c r="C24" i="93" s="1"/>
  <c r="BI5" i="3"/>
  <c r="BE5" i="3"/>
  <c r="BK5" i="3"/>
  <c r="BG5" i="3"/>
  <c r="BC5" i="3"/>
  <c r="BP5" i="3"/>
  <c r="G29" i="6" s="1"/>
  <c r="E29" i="6" s="1"/>
  <c r="K15" i="1" s="1"/>
  <c r="BS5" i="3"/>
  <c r="M7" i="1"/>
  <c r="BJ5" i="3"/>
  <c r="BB5" i="3"/>
  <c r="E14" i="6" s="1"/>
  <c r="E63" i="39" s="1"/>
  <c r="BM5" i="3"/>
  <c r="D53" i="43"/>
  <c r="D52" i="43"/>
  <c r="D56" i="43"/>
  <c r="F29" i="6"/>
  <c r="BA14" i="3"/>
  <c r="AZ14" i="3" s="1"/>
  <c r="BA13" i="3"/>
  <c r="AZ13" i="3" s="1"/>
  <c r="BL13" i="3"/>
  <c r="B41" i="1"/>
  <c r="D93" i="9"/>
  <c r="G22" i="11"/>
  <c r="E1" i="73"/>
  <c r="G26" i="12"/>
  <c r="G22" i="68"/>
  <c r="C15" i="40"/>
  <c r="B79" i="43"/>
  <c r="U23" i="21"/>
  <c r="S11" i="39"/>
  <c r="AA11" i="39"/>
  <c r="U45" i="33"/>
  <c r="AB45" i="33"/>
  <c r="U30" i="21"/>
  <c r="AB30" i="21"/>
  <c r="AC39" i="33"/>
  <c r="W39" i="33"/>
  <c r="J27" i="34"/>
  <c r="H27" i="34"/>
  <c r="AA25" i="33"/>
  <c r="S43" i="33"/>
  <c r="AB19" i="40"/>
  <c r="AZ313" i="3"/>
  <c r="AZ394" i="3"/>
  <c r="AZ521" i="3"/>
  <c r="W28" i="21"/>
  <c r="AC28" i="21"/>
  <c r="AA41" i="33"/>
  <c r="S41" i="33"/>
  <c r="G585" i="3"/>
  <c r="H5" i="3"/>
  <c r="BL587" i="3"/>
  <c r="BA587" i="3"/>
  <c r="BA585" i="3"/>
  <c r="J45" i="21"/>
  <c r="F45" i="21"/>
  <c r="F28" i="34"/>
  <c r="J28" i="34"/>
  <c r="H28" i="34"/>
  <c r="AA14" i="33"/>
  <c r="S14" i="33"/>
  <c r="H13" i="34"/>
  <c r="U13" i="34" s="1"/>
  <c r="J13" i="34"/>
  <c r="J47" i="34"/>
  <c r="H47" i="34"/>
  <c r="F25" i="35"/>
  <c r="H25" i="35"/>
  <c r="AC22" i="35"/>
  <c r="W22" i="35"/>
  <c r="AZ533" i="3"/>
  <c r="AZ524" i="3"/>
  <c r="AA17" i="33"/>
  <c r="AC27" i="33"/>
  <c r="AC23" i="37"/>
  <c r="AC9" i="21"/>
  <c r="S36" i="33"/>
  <c r="S17" i="37"/>
  <c r="U21" i="39"/>
  <c r="W33" i="34"/>
  <c r="AB33" i="34"/>
  <c r="S23" i="39"/>
  <c r="AC11" i="33"/>
  <c r="S43" i="34"/>
  <c r="AA26" i="36"/>
  <c r="U21" i="40"/>
  <c r="AZ345" i="3"/>
  <c r="AZ334" i="3"/>
  <c r="AZ372" i="3"/>
  <c r="AZ347" i="3"/>
  <c r="AZ337" i="3"/>
  <c r="AZ378" i="3"/>
  <c r="W12" i="37"/>
  <c r="AC12" i="37"/>
  <c r="AZ531" i="3"/>
  <c r="AZ583" i="3"/>
  <c r="AZ513" i="3"/>
  <c r="AZ520" i="3"/>
  <c r="AZ558" i="3"/>
  <c r="AZ576" i="3"/>
  <c r="AA14" i="37"/>
  <c r="AA11" i="36"/>
  <c r="S11" i="36"/>
  <c r="U46" i="34"/>
  <c r="AB46" i="34"/>
  <c r="S29" i="35"/>
  <c r="AA29" i="35"/>
  <c r="U23" i="34"/>
  <c r="AB23" i="34"/>
  <c r="S41" i="39"/>
  <c r="AA41" i="39"/>
  <c r="AB35" i="33"/>
  <c r="U35" i="33"/>
  <c r="W45" i="33"/>
  <c r="AC45" i="33"/>
  <c r="AZ579" i="3"/>
  <c r="AZ571" i="3"/>
  <c r="AZ570" i="3"/>
  <c r="S13" i="21"/>
  <c r="AB35" i="37"/>
  <c r="W19" i="40"/>
  <c r="AA35" i="33"/>
  <c r="S20" i="35"/>
  <c r="AA12" i="40"/>
  <c r="AZ390" i="3"/>
  <c r="AZ351" i="3"/>
  <c r="AZ305" i="3"/>
  <c r="AZ306" i="3"/>
  <c r="AZ560" i="3"/>
  <c r="AA44" i="33"/>
  <c r="U17" i="34"/>
  <c r="AB17" i="34"/>
  <c r="AC27" i="35"/>
  <c r="H9" i="33"/>
  <c r="J9" i="33"/>
  <c r="H28" i="33"/>
  <c r="J28" i="33"/>
  <c r="AA35" i="34"/>
  <c r="S35" i="34"/>
  <c r="U12" i="36"/>
  <c r="AB12" i="36"/>
  <c r="W31" i="35"/>
  <c r="AC31" i="35"/>
  <c r="G552" i="3"/>
  <c r="J24" i="36"/>
  <c r="H24" i="36"/>
  <c r="BA551" i="3"/>
  <c r="AZ551" i="3" s="1"/>
  <c r="BA550" i="3"/>
  <c r="BL548" i="3"/>
  <c r="AZ548" i="3" s="1"/>
  <c r="AZ376" i="3"/>
  <c r="AZ309" i="3"/>
  <c r="AZ549" i="3"/>
  <c r="W44" i="21"/>
  <c r="H32" i="40"/>
  <c r="BL503" i="3"/>
  <c r="AZ503" i="3" s="1"/>
  <c r="BL515" i="3"/>
  <c r="AZ515" i="3" s="1"/>
  <c r="BL523" i="3"/>
  <c r="AZ523" i="3" s="1"/>
  <c r="BL527" i="3"/>
  <c r="AZ527" i="3" s="1"/>
  <c r="BL547" i="3"/>
  <c r="AZ547" i="3" s="1"/>
  <c r="BL569" i="3"/>
  <c r="AZ569" i="3" s="1"/>
  <c r="F13" i="40"/>
  <c r="AC11" i="35"/>
  <c r="F32" i="34"/>
  <c r="F14" i="34"/>
  <c r="J34" i="36"/>
  <c r="W34" i="36" s="1"/>
  <c r="S40" i="39"/>
  <c r="U38" i="40"/>
  <c r="AB39" i="40"/>
  <c r="W28" i="36"/>
  <c r="AB41" i="21"/>
  <c r="G587" i="3"/>
  <c r="J12" i="35"/>
  <c r="G582" i="3"/>
  <c r="AZ539" i="3"/>
  <c r="AZ529" i="3"/>
  <c r="AZ537" i="3"/>
  <c r="AZ518" i="3"/>
  <c r="AZ526" i="3"/>
  <c r="AZ546" i="3"/>
  <c r="AZ564" i="3"/>
  <c r="AZ580" i="3"/>
  <c r="AB12" i="35"/>
  <c r="G586" i="3"/>
  <c r="B97" i="43"/>
  <c r="B75" i="43"/>
  <c r="BL550" i="3"/>
  <c r="AZ419" i="3"/>
  <c r="AZ469" i="3"/>
  <c r="BL585" i="3"/>
  <c r="G558" i="3"/>
  <c r="BL398" i="3"/>
  <c r="G402" i="3"/>
  <c r="BL403" i="3"/>
  <c r="G405" i="3"/>
  <c r="G406" i="3"/>
  <c r="BA408" i="3"/>
  <c r="AZ408" i="3" s="1"/>
  <c r="BA409" i="3"/>
  <c r="AZ409" i="3" s="1"/>
  <c r="BA411" i="3"/>
  <c r="AZ411" i="3" s="1"/>
  <c r="BL414" i="3"/>
  <c r="BL415" i="3"/>
  <c r="BA417" i="3"/>
  <c r="AZ417" i="3" s="1"/>
  <c r="BL421" i="3"/>
  <c r="BL422" i="3"/>
  <c r="BL425" i="3"/>
  <c r="BL426" i="3"/>
  <c r="BA428" i="3"/>
  <c r="AZ428" i="3" s="1"/>
  <c r="BA429" i="3"/>
  <c r="AZ429" i="3" s="1"/>
  <c r="BA430" i="3"/>
  <c r="AZ430" i="3" s="1"/>
  <c r="BA432" i="3"/>
  <c r="AZ432" i="3" s="1"/>
  <c r="BA434" i="3"/>
  <c r="BA436" i="3"/>
  <c r="BA438" i="3"/>
  <c r="G442" i="3"/>
  <c r="G443" i="3"/>
  <c r="BA446" i="3"/>
  <c r="BA450" i="3"/>
  <c r="BA453" i="3"/>
  <c r="AZ453" i="3" s="1"/>
  <c r="BA455" i="3"/>
  <c r="AZ455" i="3" s="1"/>
  <c r="BL457" i="3"/>
  <c r="BL460" i="3"/>
  <c r="BL461" i="3"/>
  <c r="BL463" i="3"/>
  <c r="G465" i="3"/>
  <c r="BA471" i="3"/>
  <c r="AZ471" i="3" s="1"/>
  <c r="G486" i="3"/>
  <c r="G488" i="3"/>
  <c r="BL317" i="3"/>
  <c r="G318" i="3"/>
  <c r="BA349" i="3"/>
  <c r="AZ349" i="3" s="1"/>
  <c r="BA353" i="3"/>
  <c r="BL353" i="3"/>
  <c r="BA358" i="3"/>
  <c r="AZ358" i="3" s="1"/>
  <c r="BA368" i="3"/>
  <c r="AZ368" i="3" s="1"/>
  <c r="BL368" i="3"/>
  <c r="BA374" i="3"/>
  <c r="AZ374" i="3" s="1"/>
  <c r="BA392" i="3"/>
  <c r="AZ392" i="3" s="1"/>
  <c r="BL15" i="3"/>
  <c r="AZ15" i="3" s="1"/>
  <c r="BA398" i="3"/>
  <c r="BA399" i="3"/>
  <c r="AZ399" i="3" s="1"/>
  <c r="BL401" i="3"/>
  <c r="BL404" i="3"/>
  <c r="BL405" i="3"/>
  <c r="BL407" i="3"/>
  <c r="AZ407" i="3" s="1"/>
  <c r="BA412" i="3"/>
  <c r="AZ412" i="3" s="1"/>
  <c r="BA414" i="3"/>
  <c r="AZ414" i="3" s="1"/>
  <c r="BA415" i="3"/>
  <c r="BA416" i="3"/>
  <c r="AZ416" i="3" s="1"/>
  <c r="BA418" i="3"/>
  <c r="AZ418" i="3" s="1"/>
  <c r="BA421" i="3"/>
  <c r="AZ421" i="3" s="1"/>
  <c r="BA423" i="3"/>
  <c r="AZ423" i="3" s="1"/>
  <c r="BA425" i="3"/>
  <c r="AZ425" i="3" s="1"/>
  <c r="BA426" i="3"/>
  <c r="BA427" i="3"/>
  <c r="AZ427" i="3" s="1"/>
  <c r="BA433" i="3"/>
  <c r="AZ433" i="3" s="1"/>
  <c r="BA435" i="3"/>
  <c r="AZ435" i="3" s="1"/>
  <c r="BL437" i="3"/>
  <c r="AZ437" i="3" s="1"/>
  <c r="G439" i="3"/>
  <c r="BL441" i="3"/>
  <c r="BL442" i="3"/>
  <c r="BL444" i="3"/>
  <c r="AZ444" i="3" s="1"/>
  <c r="G446" i="3"/>
  <c r="BL448" i="3"/>
  <c r="AZ448" i="3" s="1"/>
  <c r="G450" i="3"/>
  <c r="BA454" i="3"/>
  <c r="AZ454" i="3" s="1"/>
  <c r="BA457" i="3"/>
  <c r="AZ457" i="3" s="1"/>
  <c r="BA459" i="3"/>
  <c r="AZ459" i="3" s="1"/>
  <c r="BA460" i="3"/>
  <c r="AZ460" i="3" s="1"/>
  <c r="BA461" i="3"/>
  <c r="BL464" i="3"/>
  <c r="BL466" i="3"/>
  <c r="AZ466" i="3" s="1"/>
  <c r="G468" i="3"/>
  <c r="BL476" i="3"/>
  <c r="AZ476" i="3" s="1"/>
  <c r="BL477" i="3"/>
  <c r="BL478" i="3"/>
  <c r="G479" i="3"/>
  <c r="G480" i="3"/>
  <c r="BL480" i="3"/>
  <c r="AZ480" i="3" s="1"/>
  <c r="G482" i="3"/>
  <c r="BA483" i="3"/>
  <c r="BL483" i="3"/>
  <c r="AZ483" i="3" s="1"/>
  <c r="BA486" i="3"/>
  <c r="BL489" i="3"/>
  <c r="BL491" i="3"/>
  <c r="AZ491" i="3" s="1"/>
  <c r="BL492" i="3"/>
  <c r="G307" i="3"/>
  <c r="BA315" i="3"/>
  <c r="AZ315" i="3" s="1"/>
  <c r="BA333" i="3"/>
  <c r="BL346" i="3"/>
  <c r="AZ346" i="3" s="1"/>
  <c r="BA384" i="3"/>
  <c r="AZ384" i="3" s="1"/>
  <c r="BA397" i="3"/>
  <c r="BL397" i="3"/>
  <c r="BA212" i="3"/>
  <c r="G574" i="3"/>
  <c r="BL16" i="3"/>
  <c r="AZ16" i="3" s="1"/>
  <c r="BA401" i="3"/>
  <c r="AZ401" i="3" s="1"/>
  <c r="BA403" i="3"/>
  <c r="BA404" i="3"/>
  <c r="AZ404" i="3" s="1"/>
  <c r="BA405" i="3"/>
  <c r="AZ405" i="3" s="1"/>
  <c r="BL410" i="3"/>
  <c r="G412" i="3"/>
  <c r="G418" i="3"/>
  <c r="BA422" i="3"/>
  <c r="AZ422" i="3" s="1"/>
  <c r="G429" i="3"/>
  <c r="BL431" i="3"/>
  <c r="G433" i="3"/>
  <c r="BL434" i="3"/>
  <c r="G436" i="3"/>
  <c r="BL438" i="3"/>
  <c r="BL439" i="3"/>
  <c r="BA441" i="3"/>
  <c r="AZ441" i="3" s="1"/>
  <c r="BL445" i="3"/>
  <c r="BL446" i="3"/>
  <c r="BL449" i="3"/>
  <c r="BL450" i="3"/>
  <c r="BL452" i="3"/>
  <c r="G454" i="3"/>
  <c r="BL456" i="3"/>
  <c r="BA464" i="3"/>
  <c r="BL467" i="3"/>
  <c r="BL468" i="3"/>
  <c r="BL470" i="3"/>
  <c r="G472" i="3"/>
  <c r="G473" i="3"/>
  <c r="BL473" i="3"/>
  <c r="AZ473" i="3" s="1"/>
  <c r="BL474" i="3"/>
  <c r="G475" i="3"/>
  <c r="BA482" i="3"/>
  <c r="BA484" i="3"/>
  <c r="AZ484" i="3" s="1"/>
  <c r="G491" i="3"/>
  <c r="BA303" i="3"/>
  <c r="AZ303" i="3" s="1"/>
  <c r="BA307" i="3"/>
  <c r="AZ307" i="3" s="1"/>
  <c r="G311" i="3"/>
  <c r="BL314" i="3"/>
  <c r="AZ314" i="3" s="1"/>
  <c r="G315" i="3"/>
  <c r="BA332" i="3"/>
  <c r="BL332" i="3"/>
  <c r="G339" i="3"/>
  <c r="BA367" i="3"/>
  <c r="AZ367" i="3" s="1"/>
  <c r="BA370" i="3"/>
  <c r="AZ370" i="3" s="1"/>
  <c r="AZ228" i="3"/>
  <c r="AZ458" i="3"/>
  <c r="AZ462" i="3"/>
  <c r="BA366" i="3"/>
  <c r="AZ366" i="3" s="1"/>
  <c r="BL375" i="3"/>
  <c r="AZ375" i="3" s="1"/>
  <c r="BL385" i="3"/>
  <c r="BL219" i="3"/>
  <c r="G210" i="3"/>
  <c r="BA216" i="3"/>
  <c r="AZ216" i="3" s="1"/>
  <c r="BA218" i="3"/>
  <c r="BL218" i="3"/>
  <c r="BL220" i="3"/>
  <c r="BL221" i="3"/>
  <c r="G222" i="3"/>
  <c r="BL223" i="3"/>
  <c r="G224" i="3"/>
  <c r="BA227" i="3"/>
  <c r="AZ227" i="3" s="1"/>
  <c r="BA229" i="3"/>
  <c r="BL229" i="3"/>
  <c r="BL231" i="3"/>
  <c r="G233" i="3"/>
  <c r="BL233" i="3"/>
  <c r="AZ233" i="3" s="1"/>
  <c r="G235" i="3"/>
  <c r="BL235" i="3"/>
  <c r="AZ235" i="3" s="1"/>
  <c r="BL236" i="3"/>
  <c r="G237" i="3"/>
  <c r="BL238" i="3"/>
  <c r="G239" i="3"/>
  <c r="BL243" i="3"/>
  <c r="G244" i="3"/>
  <c r="BA247" i="3"/>
  <c r="BL247" i="3"/>
  <c r="BA249" i="3"/>
  <c r="AZ249" i="3" s="1"/>
  <c r="BL249" i="3"/>
  <c r="BA251" i="3"/>
  <c r="BL251" i="3"/>
  <c r="BA253" i="3"/>
  <c r="BL260" i="3"/>
  <c r="G262" i="3"/>
  <c r="BL263" i="3"/>
  <c r="G264" i="3"/>
  <c r="BL270" i="3"/>
  <c r="BA272" i="3"/>
  <c r="AZ272" i="3" s="1"/>
  <c r="BL275" i="3"/>
  <c r="AZ275" i="3" s="1"/>
  <c r="G277" i="3"/>
  <c r="G280" i="3"/>
  <c r="G282" i="3"/>
  <c r="BL285" i="3"/>
  <c r="BL287" i="3"/>
  <c r="BA290" i="3"/>
  <c r="BL113" i="3"/>
  <c r="BA117" i="3"/>
  <c r="BA124" i="3"/>
  <c r="AZ124" i="3" s="1"/>
  <c r="BL127" i="3"/>
  <c r="AZ127" i="3" s="1"/>
  <c r="BA130" i="3"/>
  <c r="BL130" i="3"/>
  <c r="BL137" i="3"/>
  <c r="BA146" i="3"/>
  <c r="AZ146" i="3" s="1"/>
  <c r="AZ270" i="3"/>
  <c r="BA284" i="3"/>
  <c r="AZ284" i="3" s="1"/>
  <c r="BL290" i="3"/>
  <c r="BL291" i="3"/>
  <c r="AZ291" i="3" s="1"/>
  <c r="BL293" i="3"/>
  <c r="BL294" i="3"/>
  <c r="BA297" i="3"/>
  <c r="BL297" i="3"/>
  <c r="BL300" i="3"/>
  <c r="BA302" i="3"/>
  <c r="G115" i="3"/>
  <c r="BA116" i="3"/>
  <c r="AZ116" i="3" s="1"/>
  <c r="BA121" i="3"/>
  <c r="BL121" i="3"/>
  <c r="BL123" i="3"/>
  <c r="AZ123" i="3" s="1"/>
  <c r="G127" i="3"/>
  <c r="BA129" i="3"/>
  <c r="BL133" i="3"/>
  <c r="AZ133" i="3" s="1"/>
  <c r="BL134" i="3"/>
  <c r="BA388" i="3"/>
  <c r="AZ388" i="3" s="1"/>
  <c r="BA396" i="3"/>
  <c r="BA209" i="3"/>
  <c r="BL217" i="3"/>
  <c r="AZ217" i="3" s="1"/>
  <c r="BA219" i="3"/>
  <c r="AZ219" i="3" s="1"/>
  <c r="BA221" i="3"/>
  <c r="BA223" i="3"/>
  <c r="AZ223" i="3" s="1"/>
  <c r="BL228" i="3"/>
  <c r="BA230" i="3"/>
  <c r="AZ230" i="3" s="1"/>
  <c r="BL232" i="3"/>
  <c r="BL234" i="3"/>
  <c r="BA236" i="3"/>
  <c r="BA238" i="3"/>
  <c r="AZ238" i="3" s="1"/>
  <c r="BA243" i="3"/>
  <c r="BL248" i="3"/>
  <c r="AZ248" i="3" s="1"/>
  <c r="G250" i="3"/>
  <c r="BL250" i="3"/>
  <c r="AZ250" i="3" s="1"/>
  <c r="G252" i="3"/>
  <c r="G254" i="3"/>
  <c r="BA259" i="3"/>
  <c r="AZ259" i="3" s="1"/>
  <c r="BL261" i="3"/>
  <c r="BA263" i="3"/>
  <c r="AZ263" i="3" s="1"/>
  <c r="BA267" i="3"/>
  <c r="AZ267" i="3" s="1"/>
  <c r="BA269" i="3"/>
  <c r="AZ269" i="3" s="1"/>
  <c r="BA271" i="3"/>
  <c r="AZ271" i="3" s="1"/>
  <c r="BL271" i="3"/>
  <c r="BA274" i="3"/>
  <c r="BL274" i="3"/>
  <c r="BA276" i="3"/>
  <c r="BA279" i="3"/>
  <c r="BA281" i="3"/>
  <c r="BA296" i="3"/>
  <c r="G136" i="3"/>
  <c r="BA137" i="3"/>
  <c r="AZ137" i="3" s="1"/>
  <c r="BL138" i="3"/>
  <c r="BA140" i="3"/>
  <c r="AZ140" i="3" s="1"/>
  <c r="BA142" i="3"/>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G247" i="3"/>
  <c r="BL255" i="3"/>
  <c r="G257" i="3"/>
  <c r="BL257" i="3"/>
  <c r="AZ257" i="3" s="1"/>
  <c r="BL258" i="3"/>
  <c r="G259" i="3"/>
  <c r="BA262" i="3"/>
  <c r="AZ262" i="3" s="1"/>
  <c r="G265" i="3"/>
  <c r="BL265" i="3"/>
  <c r="AZ265" i="3" s="1"/>
  <c r="G267" i="3"/>
  <c r="G269" i="3"/>
  <c r="BA273" i="3"/>
  <c r="AZ273" i="3" s="1"/>
  <c r="BA278" i="3"/>
  <c r="AZ278" i="3" s="1"/>
  <c r="BA280" i="3"/>
  <c r="AZ280" i="3" s="1"/>
  <c r="G283" i="3"/>
  <c r="BL283" i="3"/>
  <c r="AZ283" i="3" s="1"/>
  <c r="BL284" i="3"/>
  <c r="G288" i="3"/>
  <c r="BL292" i="3"/>
  <c r="BA294" i="3"/>
  <c r="AZ294" i="3" s="1"/>
  <c r="BL295" i="3"/>
  <c r="BA298" i="3"/>
  <c r="AZ298" i="3" s="1"/>
  <c r="BL301" i="3"/>
  <c r="AZ301" i="3" s="1"/>
  <c r="BL302" i="3"/>
  <c r="BA114" i="3"/>
  <c r="BA126" i="3"/>
  <c r="BA148" i="3"/>
  <c r="AZ148" i="3" s="1"/>
  <c r="BL167" i="3"/>
  <c r="AZ167" i="3" s="1"/>
  <c r="BL178" i="3"/>
  <c r="BA180" i="3"/>
  <c r="AZ180" i="3" s="1"/>
  <c r="BL182" i="3"/>
  <c r="AZ182" i="3" s="1"/>
  <c r="BA185" i="3"/>
  <c r="BL191" i="3"/>
  <c r="AZ191" i="3" s="1"/>
  <c r="BA193" i="3"/>
  <c r="BA196" i="3"/>
  <c r="AZ196" i="3" s="1"/>
  <c r="G203" i="3"/>
  <c r="BA205" i="3"/>
  <c r="AZ205" i="3" s="1"/>
  <c r="BL20" i="3"/>
  <c r="BA21" i="3"/>
  <c r="BA25" i="3"/>
  <c r="BA26" i="3"/>
  <c r="BL28" i="3"/>
  <c r="BA29" i="3"/>
  <c r="AZ52" i="3"/>
  <c r="G103" i="3"/>
  <c r="BA103" i="3"/>
  <c r="AZ103" i="3" s="1"/>
  <c r="G106" i="3"/>
  <c r="BA118" i="3"/>
  <c r="AZ118" i="3" s="1"/>
  <c r="BL118" i="3"/>
  <c r="BA122" i="3"/>
  <c r="AZ122" i="3" s="1"/>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AZ19" i="3" s="1"/>
  <c r="BA20" i="3"/>
  <c r="BL25" i="3"/>
  <c r="BL27" i="3"/>
  <c r="AZ27" i="3" s="1"/>
  <c r="BA28" i="3"/>
  <c r="BA31" i="3"/>
  <c r="AZ31" i="3" s="1"/>
  <c r="BA32" i="3"/>
  <c r="G38" i="3"/>
  <c r="BA38" i="3"/>
  <c r="AZ38" i="3" s="1"/>
  <c r="BA41" i="3"/>
  <c r="BA42" i="3"/>
  <c r="G46" i="3"/>
  <c r="G47" i="3"/>
  <c r="BL48" i="3"/>
  <c r="BL54" i="3"/>
  <c r="BL55" i="3"/>
  <c r="AZ55" i="3" s="1"/>
  <c r="G58" i="3"/>
  <c r="BA59" i="3"/>
  <c r="BL61" i="3"/>
  <c r="G64" i="3"/>
  <c r="BA64" i="3"/>
  <c r="BA68" i="3"/>
  <c r="BA80" i="3"/>
  <c r="BL84" i="3"/>
  <c r="B27" i="71"/>
  <c r="B26" i="71" s="1"/>
  <c r="S28" i="71"/>
  <c r="C55" i="71"/>
  <c r="D54" i="71"/>
  <c r="C64" i="71"/>
  <c r="D63" i="71"/>
  <c r="BL149" i="3"/>
  <c r="AZ149" i="3" s="1"/>
  <c r="BL150" i="3"/>
  <c r="AZ150" i="3" s="1"/>
  <c r="BA152" i="3"/>
  <c r="AZ152" i="3" s="1"/>
  <c r="BA154" i="3"/>
  <c r="AZ154" i="3" s="1"/>
  <c r="BA27" i="3"/>
  <c r="BL40" i="3"/>
  <c r="BL41" i="3"/>
  <c r="BL45" i="3"/>
  <c r="BA48" i="3"/>
  <c r="BA49" i="3"/>
  <c r="AZ49" i="3" s="1"/>
  <c r="BA51" i="3"/>
  <c r="G54" i="3"/>
  <c r="G55" i="3"/>
  <c r="BL56" i="3"/>
  <c r="BA58" i="3"/>
  <c r="BL59" i="3"/>
  <c r="BL60" i="3"/>
  <c r="BA61" i="3"/>
  <c r="AZ61" i="3" s="1"/>
  <c r="BL69" i="3"/>
  <c r="AZ69" i="3" s="1"/>
  <c r="G70" i="3"/>
  <c r="BL70" i="3"/>
  <c r="AZ70" i="3" s="1"/>
  <c r="BL71" i="3"/>
  <c r="BL72" i="3"/>
  <c r="AZ72" i="3" s="1"/>
  <c r="G74" i="3"/>
  <c r="BA75" i="3"/>
  <c r="AZ75" i="3" s="1"/>
  <c r="BL86" i="3"/>
  <c r="AZ86" i="3" s="1"/>
  <c r="G87" i="3"/>
  <c r="BA91" i="3"/>
  <c r="AZ91" i="3" s="1"/>
  <c r="BA98" i="3"/>
  <c r="B13" i="1"/>
  <c r="E13" i="1" s="1"/>
  <c r="K13" i="1"/>
  <c r="M13" i="1" s="1"/>
  <c r="O13" i="1" s="1"/>
  <c r="P13" i="1" s="1"/>
  <c r="P65" i="71"/>
  <c r="P66" i="71"/>
  <c r="T40" i="71"/>
  <c r="D40" i="71"/>
  <c r="D31" i="71"/>
  <c r="C32" i="71"/>
  <c r="G154" i="3"/>
  <c r="BL157" i="3"/>
  <c r="AZ157" i="3" s="1"/>
  <c r="BL159" i="3"/>
  <c r="AZ159" i="3" s="1"/>
  <c r="BL177" i="3"/>
  <c r="AZ177" i="3" s="1"/>
  <c r="BL183" i="3"/>
  <c r="AZ183" i="3" s="1"/>
  <c r="BA186" i="3"/>
  <c r="AZ186" i="3" s="1"/>
  <c r="BA190" i="3"/>
  <c r="AZ190" i="3" s="1"/>
  <c r="BA197" i="3"/>
  <c r="AZ197" i="3" s="1"/>
  <c r="BL201" i="3"/>
  <c r="AZ201" i="3" s="1"/>
  <c r="BL203" i="3"/>
  <c r="AZ203" i="3" s="1"/>
  <c r="BA204" i="3"/>
  <c r="AZ204" i="3" s="1"/>
  <c r="BA18" i="3"/>
  <c r="G21" i="3"/>
  <c r="BL21" i="3"/>
  <c r="G23" i="3"/>
  <c r="G29" i="3"/>
  <c r="BL29" i="3"/>
  <c r="G33" i="3"/>
  <c r="G34" i="3"/>
  <c r="BA37" i="3"/>
  <c r="G39" i="3"/>
  <c r="BL39" i="3"/>
  <c r="AZ39" i="3" s="1"/>
  <c r="G43" i="3"/>
  <c r="G44" i="3"/>
  <c r="BA45" i="3"/>
  <c r="AZ45" i="3" s="1"/>
  <c r="BA46" i="3"/>
  <c r="BL49" i="3"/>
  <c r="BL50" i="3"/>
  <c r="AZ50" i="3" s="1"/>
  <c r="BL51" i="3"/>
  <c r="G53" i="3"/>
  <c r="BL53" i="3"/>
  <c r="AZ53" i="3" s="1"/>
  <c r="BA56" i="3"/>
  <c r="BA57" i="3"/>
  <c r="AZ57" i="3" s="1"/>
  <c r="BL58" i="3"/>
  <c r="BA60" i="3"/>
  <c r="BL64" i="3"/>
  <c r="G65" i="3"/>
  <c r="BL65" i="3"/>
  <c r="AZ65" i="3" s="1"/>
  <c r="BL66" i="3"/>
  <c r="BL67" i="3"/>
  <c r="AZ67" i="3" s="1"/>
  <c r="G69" i="3"/>
  <c r="BL73" i="3"/>
  <c r="BA74" i="3"/>
  <c r="AZ74" i="3" s="1"/>
  <c r="BL79" i="3"/>
  <c r="BL81" i="3"/>
  <c r="BA82" i="3"/>
  <c r="AZ82" i="3" s="1"/>
  <c r="BL83" i="3"/>
  <c r="G86" i="3"/>
  <c r="BA87" i="3"/>
  <c r="BA89" i="3"/>
  <c r="BL93" i="3"/>
  <c r="BL94" i="3"/>
  <c r="AZ94" i="3" s="1"/>
  <c r="BL101" i="3"/>
  <c r="C47" i="71"/>
  <c r="D47" i="71" s="1"/>
  <c r="D46" i="71"/>
  <c r="D50" i="71"/>
  <c r="C51" i="71"/>
  <c r="V24" i="71"/>
  <c r="E23" i="71"/>
  <c r="E22" i="71" s="1"/>
  <c r="E21" i="71" s="1"/>
  <c r="E20" i="71" s="1"/>
  <c r="BL106" i="3"/>
  <c r="BA108" i="3"/>
  <c r="AZ108" i="3" s="1"/>
  <c r="BA110" i="3"/>
  <c r="AZ110" i="3" s="1"/>
  <c r="F3" i="35"/>
  <c r="S21" i="33"/>
  <c r="S21" i="37"/>
  <c r="B77" i="43"/>
  <c r="AA18" i="35"/>
  <c r="T60" i="71"/>
  <c r="O66" i="71"/>
  <c r="D71" i="71"/>
  <c r="AA28" i="71"/>
  <c r="AB27" i="71"/>
  <c r="C87" i="71"/>
  <c r="AB25" i="71"/>
  <c r="C43" i="71"/>
  <c r="Y25" i="71"/>
  <c r="Z25" i="71" s="1"/>
  <c r="C35" i="71"/>
  <c r="Y29" i="71"/>
  <c r="Z29" i="71" s="1"/>
  <c r="AB32" i="71"/>
  <c r="X33" i="71"/>
  <c r="AB37" i="71"/>
  <c r="S72" i="71"/>
  <c r="V80" i="71"/>
  <c r="X28" i="71"/>
  <c r="BA63" i="3"/>
  <c r="AZ63" i="3" s="1"/>
  <c r="BA66" i="3"/>
  <c r="AZ66" i="3" s="1"/>
  <c r="BA71" i="3"/>
  <c r="AZ71" i="3" s="1"/>
  <c r="G76" i="3"/>
  <c r="BL77" i="3"/>
  <c r="AZ77" i="3" s="1"/>
  <c r="BA79" i="3"/>
  <c r="AZ79" i="3" s="1"/>
  <c r="G82" i="3"/>
  <c r="G83" i="3"/>
  <c r="BA84" i="3"/>
  <c r="AZ84" i="3" s="1"/>
  <c r="BL88" i="3"/>
  <c r="AZ88" i="3" s="1"/>
  <c r="G90" i="3"/>
  <c r="BL90" i="3"/>
  <c r="BL92" i="3"/>
  <c r="G101" i="3"/>
  <c r="BA101" i="3"/>
  <c r="AZ101" i="3" s="1"/>
  <c r="G108" i="3"/>
  <c r="G109" i="3"/>
  <c r="BL112" i="3"/>
  <c r="AB21" i="33"/>
  <c r="U25" i="40"/>
  <c r="S21" i="34"/>
  <c r="B68" i="43"/>
  <c r="B88" i="43"/>
  <c r="D39" i="71"/>
  <c r="C74" i="71"/>
  <c r="D74" i="71" s="1"/>
  <c r="AA3" i="71"/>
  <c r="C27" i="71"/>
  <c r="D62" i="71"/>
  <c r="U68" i="71"/>
  <c r="D30" i="71"/>
  <c r="X34" i="71"/>
  <c r="X31" i="71"/>
  <c r="AA34" i="71"/>
  <c r="AB35" i="71"/>
  <c r="B51" i="71"/>
  <c r="B52" i="71" s="1"/>
  <c r="S52" i="71" s="1"/>
  <c r="BA100" i="3"/>
  <c r="AZ100" i="3" s="1"/>
  <c r="BA102" i="3"/>
  <c r="AZ102" i="3" s="1"/>
  <c r="BL105" i="3"/>
  <c r="AZ105" i="3" s="1"/>
  <c r="BL107" i="3"/>
  <c r="BA111" i="3"/>
  <c r="AZ111" i="3" s="1"/>
  <c r="AC21" i="37"/>
  <c r="D66" i="71"/>
  <c r="D28" i="71"/>
  <c r="U28" i="71" s="1"/>
  <c r="Q67" i="71"/>
  <c r="X36" i="71"/>
  <c r="AB33" i="71"/>
  <c r="AA30" i="71"/>
  <c r="B32" i="71"/>
  <c r="S32" i="71" s="1"/>
  <c r="AB34" i="71"/>
  <c r="AB31" i="71"/>
  <c r="AB36" i="71"/>
  <c r="AA36" i="71"/>
  <c r="Y38" i="71"/>
  <c r="Z38" i="71" s="1"/>
  <c r="B47" i="71"/>
  <c r="B48" i="71" s="1"/>
  <c r="S48" i="71" s="1"/>
  <c r="E47" i="71"/>
  <c r="E48" i="71" s="1"/>
  <c r="U48" i="71" s="1"/>
  <c r="B55" i="71"/>
  <c r="B56" i="71" s="1"/>
  <c r="S56" i="71" s="1"/>
  <c r="F71" i="71"/>
  <c r="F70" i="71" s="1"/>
  <c r="F9" i="1"/>
  <c r="G9" i="1" s="1"/>
  <c r="F10" i="1"/>
  <c r="G10" i="1" s="1"/>
  <c r="F8" i="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AZ78" i="3"/>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I4" i="6"/>
  <c r="G3" i="98" s="1"/>
  <c r="L19" i="6"/>
  <c r="L27" i="6" s="1"/>
  <c r="M6" i="1"/>
  <c r="O6" i="1" s="1"/>
  <c r="T13" i="1"/>
  <c r="C58" i="21"/>
  <c r="D58" i="21" s="1"/>
  <c r="C58" i="33"/>
  <c r="C59" i="34"/>
  <c r="D59" i="34" s="1"/>
  <c r="E59" i="34" s="1"/>
  <c r="F59" i="34" s="1"/>
  <c r="G59" i="34" s="1"/>
  <c r="H59" i="34" s="1"/>
  <c r="I59" i="34" s="1"/>
  <c r="J59" i="34" s="1"/>
  <c r="K59" i="34" s="1"/>
  <c r="L59" i="34" s="1"/>
  <c r="M59" i="34" s="1"/>
  <c r="N59" i="34" s="1"/>
  <c r="O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77" i="9"/>
  <c r="C74" i="9" s="1"/>
  <c r="J84" i="43"/>
  <c r="J85" i="43"/>
  <c r="J86" i="43"/>
  <c r="J87" i="43"/>
  <c r="J88" i="43"/>
  <c r="J89" i="43"/>
  <c r="J90" i="43"/>
  <c r="D83" i="43"/>
  <c r="E83" i="43" s="1"/>
  <c r="B81" i="43" s="1"/>
  <c r="D66" i="43"/>
  <c r="D64" i="43"/>
  <c r="D62" i="43"/>
  <c r="D67" i="43"/>
  <c r="D65" i="43"/>
  <c r="D63" i="43"/>
  <c r="D69" i="43"/>
  <c r="D73" i="43"/>
  <c r="D75" i="43"/>
  <c r="D79" i="43"/>
  <c r="D22" i="67"/>
  <c r="AQ13" i="1"/>
  <c r="E8" i="6"/>
  <c r="F27" i="6" s="1"/>
  <c r="P6" i="1"/>
  <c r="C13" i="12" s="1"/>
  <c r="P11" i="1"/>
  <c r="D9" i="11"/>
  <c r="C9" i="11" s="1"/>
  <c r="D19" i="12"/>
  <c r="C19" i="12" s="1"/>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Q71" i="15"/>
  <c r="B20" i="31"/>
  <c r="B21" i="31" s="1"/>
  <c r="I1" i="73"/>
  <c r="B39" i="1" s="1"/>
  <c r="M7" i="15"/>
  <c r="J6" i="15" s="1"/>
  <c r="F50" i="15"/>
  <c r="F51" i="15"/>
  <c r="F71" i="15"/>
  <c r="L59" i="15"/>
  <c r="N59" i="15"/>
  <c r="M59" i="15"/>
  <c r="F66" i="15"/>
  <c r="F64" i="15"/>
  <c r="B13" i="70"/>
  <c r="F68" i="15"/>
  <c r="M29" i="94"/>
  <c r="L47" i="94"/>
  <c r="M6" i="94"/>
  <c r="M28" i="94"/>
  <c r="F26" i="94"/>
  <c r="F6" i="94"/>
  <c r="M23" i="94"/>
  <c r="M6" i="67"/>
  <c r="M29" i="67"/>
  <c r="D5" i="73"/>
  <c r="F36" i="67"/>
  <c r="M26" i="67"/>
  <c r="D7" i="73"/>
  <c r="D3" i="73"/>
  <c r="D9" i="68"/>
  <c r="M28" i="67"/>
  <c r="M6" i="97"/>
  <c r="F37" i="67"/>
  <c r="M8" i="67"/>
  <c r="M26" i="97"/>
  <c r="F9" i="15"/>
  <c r="F7" i="97"/>
  <c r="M9" i="97"/>
  <c r="F37" i="94"/>
  <c r="F37" i="15"/>
  <c r="M22" i="67"/>
  <c r="M29" i="97"/>
  <c r="C16" i="15"/>
  <c r="F7" i="67"/>
  <c r="M24" i="67"/>
  <c r="F9" i="97"/>
  <c r="M23" i="67"/>
  <c r="J15" i="67"/>
  <c r="F42" i="97"/>
  <c r="L48" i="67"/>
  <c r="M22" i="97"/>
  <c r="F43" i="97"/>
  <c r="F16" i="97"/>
  <c r="F7" i="94"/>
  <c r="F38" i="94"/>
  <c r="M26" i="94"/>
  <c r="F42" i="94"/>
  <c r="M24" i="94"/>
  <c r="C76" i="94"/>
  <c r="M9" i="94"/>
  <c r="C76" i="67"/>
  <c r="L47" i="97"/>
  <c r="C76" i="97"/>
  <c r="F42" i="67"/>
  <c r="F26" i="67"/>
  <c r="F8" i="97"/>
  <c r="F40" i="97"/>
  <c r="F26" i="97"/>
  <c r="F13" i="67"/>
  <c r="F16" i="67"/>
  <c r="M24" i="97"/>
  <c r="D4" i="73"/>
  <c r="F6" i="97"/>
  <c r="F36" i="97"/>
  <c r="M8" i="97"/>
  <c r="F43" i="94"/>
  <c r="M22" i="94"/>
  <c r="F36" i="94"/>
  <c r="F13" i="94"/>
  <c r="F8" i="94"/>
  <c r="F38" i="67"/>
  <c r="M9" i="67"/>
  <c r="C36" i="68"/>
  <c r="L47" i="67"/>
  <c r="L48" i="97"/>
  <c r="F37" i="97"/>
  <c r="J15" i="97"/>
  <c r="F26" i="15"/>
  <c r="L48" i="94"/>
  <c r="F9" i="94"/>
  <c r="F16" i="94"/>
  <c r="M8" i="94"/>
  <c r="J15" i="94"/>
  <c r="F40" i="94"/>
  <c r="F6" i="67"/>
  <c r="M28" i="97"/>
  <c r="F8" i="67"/>
  <c r="F38" i="97"/>
  <c r="F43" i="67"/>
  <c r="F40" i="67"/>
  <c r="M23" i="97"/>
  <c r="L48" i="15"/>
  <c r="F13" i="97"/>
  <c r="F9" i="67"/>
  <c r="M29" i="15"/>
  <c r="E10" i="6" l="1"/>
  <c r="E13" i="6"/>
  <c r="F68" i="94"/>
  <c r="F65" i="94"/>
  <c r="Q71" i="94"/>
  <c r="C6" i="94"/>
  <c r="C32" i="94" s="1"/>
  <c r="F51" i="94"/>
  <c r="C27" i="94"/>
  <c r="F64" i="94"/>
  <c r="F66" i="94"/>
  <c r="L58" i="94"/>
  <c r="Q73" i="94" s="1"/>
  <c r="L57" i="94"/>
  <c r="J53" i="94"/>
  <c r="Q52" i="94" s="1"/>
  <c r="L60" i="94"/>
  <c r="Q57" i="94" s="1"/>
  <c r="F71" i="94"/>
  <c r="F50" i="94"/>
  <c r="M7" i="94"/>
  <c r="J6" i="94" s="1"/>
  <c r="J18" i="94" s="1"/>
  <c r="J57" i="94"/>
  <c r="J55" i="94" s="1"/>
  <c r="J58" i="94" s="1"/>
  <c r="Q50" i="94" s="1"/>
  <c r="C27" i="67"/>
  <c r="F50" i="67"/>
  <c r="M7" i="67"/>
  <c r="J6" i="67" s="1"/>
  <c r="C6" i="67"/>
  <c r="F51" i="67"/>
  <c r="Q71" i="67"/>
  <c r="F65" i="67"/>
  <c r="F71" i="67"/>
  <c r="F68" i="67"/>
  <c r="F64" i="67"/>
  <c r="L59" i="67"/>
  <c r="Q61" i="67" s="1"/>
  <c r="N59" i="67"/>
  <c r="M59" i="67"/>
  <c r="F66" i="67"/>
  <c r="G30" i="6"/>
  <c r="G31" i="6" s="1"/>
  <c r="E12" i="6"/>
  <c r="E57" i="40" s="1"/>
  <c r="E59" i="40"/>
  <c r="E11" i="6"/>
  <c r="E60" i="39" s="1"/>
  <c r="E15" i="6"/>
  <c r="E64" i="39" s="1"/>
  <c r="Q71" i="97"/>
  <c r="F65" i="97"/>
  <c r="C27" i="97"/>
  <c r="C6" i="97"/>
  <c r="C33" i="97" s="1"/>
  <c r="F66" i="97"/>
  <c r="F64" i="97"/>
  <c r="F51" i="97"/>
  <c r="F68" i="97"/>
  <c r="M7" i="97"/>
  <c r="J6" i="97" s="1"/>
  <c r="J18" i="97" s="1"/>
  <c r="F50" i="97"/>
  <c r="F71" i="97"/>
  <c r="B116" i="98"/>
  <c r="H26" i="98"/>
  <c r="Z7" i="98"/>
  <c r="E26" i="98"/>
  <c r="G26" i="98"/>
  <c r="F26" i="98"/>
  <c r="J26" i="98"/>
  <c r="L58" i="97"/>
  <c r="L57" i="97"/>
  <c r="L56" i="97"/>
  <c r="L60" i="97"/>
  <c r="I24" i="98"/>
  <c r="C24" i="98" s="1"/>
  <c r="L56" i="94"/>
  <c r="N59" i="97"/>
  <c r="J57" i="97"/>
  <c r="J55" i="97" s="1"/>
  <c r="J58" i="97" s="1"/>
  <c r="Q50" i="97" s="1"/>
  <c r="I54" i="97"/>
  <c r="M59" i="97"/>
  <c r="J53" i="97"/>
  <c r="L59" i="97"/>
  <c r="P29" i="98"/>
  <c r="C23" i="98"/>
  <c r="P27" i="98"/>
  <c r="M24" i="98"/>
  <c r="O23" i="98"/>
  <c r="P26" i="98"/>
  <c r="P25" i="98"/>
  <c r="P28" i="98"/>
  <c r="I54" i="94"/>
  <c r="P28" i="93"/>
  <c r="P29" i="93"/>
  <c r="P25" i="93"/>
  <c r="M24" i="93"/>
  <c r="O23" i="93"/>
  <c r="C23" i="93"/>
  <c r="P27" i="93"/>
  <c r="P26" i="93"/>
  <c r="N59" i="94"/>
  <c r="L59" i="94"/>
  <c r="M59" i="94"/>
  <c r="F11" i="97"/>
  <c r="M11" i="97"/>
  <c r="J10" i="97" s="1"/>
  <c r="T16" i="93"/>
  <c r="V16" i="93" s="1"/>
  <c r="C38" i="93"/>
  <c r="T15" i="93"/>
  <c r="V15" i="93" s="1"/>
  <c r="T10" i="93"/>
  <c r="V10" i="93" s="1"/>
  <c r="T12" i="93"/>
  <c r="V12" i="93" s="1"/>
  <c r="T11" i="93"/>
  <c r="V11" i="93" s="1"/>
  <c r="T3" i="93"/>
  <c r="V3" i="93" s="1"/>
  <c r="T4" i="93"/>
  <c r="V4" i="93" s="1"/>
  <c r="C39" i="93"/>
  <c r="T13" i="93"/>
  <c r="V13" i="93" s="1"/>
  <c r="O7" i="1"/>
  <c r="P7" i="1" s="1"/>
  <c r="G3" i="43"/>
  <c r="G26" i="43" s="1"/>
  <c r="G3" i="93"/>
  <c r="F11" i="94"/>
  <c r="M11" i="94"/>
  <c r="J10" i="94" s="1"/>
  <c r="H16" i="1"/>
  <c r="E28" i="6"/>
  <c r="K14" i="1" s="1"/>
  <c r="K16" i="1" s="1"/>
  <c r="J53" i="15"/>
  <c r="L56" i="15" s="1"/>
  <c r="J57" i="15"/>
  <c r="J55" i="15" s="1"/>
  <c r="J58" i="15" s="1"/>
  <c r="Q50" i="15" s="1"/>
  <c r="I54" i="15"/>
  <c r="L58" i="15"/>
  <c r="Q73" i="15" s="1"/>
  <c r="J53" i="67"/>
  <c r="Q52" i="67" s="1"/>
  <c r="J57" i="67"/>
  <c r="J55" i="67" s="1"/>
  <c r="J58" i="67" s="1"/>
  <c r="Q50" i="67" s="1"/>
  <c r="L56" i="67"/>
  <c r="I54" i="67"/>
  <c r="L58" i="67"/>
  <c r="Q73" i="67" s="1"/>
  <c r="G8" i="1"/>
  <c r="G16" i="1" s="1"/>
  <c r="J10" i="39" s="1"/>
  <c r="W10" i="39" s="1"/>
  <c r="Q16" i="1"/>
  <c r="F48" i="9"/>
  <c r="O52" i="9" s="1"/>
  <c r="F30" i="68"/>
  <c r="F31" i="12"/>
  <c r="C31" i="12" s="1"/>
  <c r="D68" i="9"/>
  <c r="F32" i="15"/>
  <c r="F60" i="15" s="1"/>
  <c r="F30" i="11"/>
  <c r="M18" i="67"/>
  <c r="M18" i="15"/>
  <c r="F28" i="67"/>
  <c r="C28" i="67" s="1"/>
  <c r="F32" i="67"/>
  <c r="F60" i="67" s="1"/>
  <c r="F28" i="15"/>
  <c r="C28" i="15" s="1"/>
  <c r="F52" i="9"/>
  <c r="F54" i="9"/>
  <c r="J7" i="36"/>
  <c r="W7" i="36" s="1"/>
  <c r="C6" i="15"/>
  <c r="C32" i="15" s="1"/>
  <c r="F65" i="15"/>
  <c r="C27" i="15"/>
  <c r="C26" i="71"/>
  <c r="D26" i="71" s="1"/>
  <c r="D27" i="71"/>
  <c r="C44" i="71"/>
  <c r="D43" i="71"/>
  <c r="AZ59" i="3"/>
  <c r="AZ41" i="3"/>
  <c r="AZ20" i="3"/>
  <c r="AZ25" i="3"/>
  <c r="AZ274" i="3"/>
  <c r="AZ251" i="3"/>
  <c r="AZ247" i="3"/>
  <c r="AZ332" i="3"/>
  <c r="S32" i="34"/>
  <c r="AA32" i="34"/>
  <c r="AC24" i="36"/>
  <c r="W24" i="36"/>
  <c r="AB9" i="33"/>
  <c r="U9" i="33"/>
  <c r="AB47" i="34"/>
  <c r="U47" i="34"/>
  <c r="AA28" i="34"/>
  <c r="S28" i="34"/>
  <c r="AZ587" i="3"/>
  <c r="AZ58" i="3"/>
  <c r="AZ51" i="3"/>
  <c r="AZ64" i="3"/>
  <c r="AZ28" i="3"/>
  <c r="AZ29" i="3"/>
  <c r="AZ21" i="3"/>
  <c r="AZ243" i="3"/>
  <c r="AZ297" i="3"/>
  <c r="AZ229" i="3"/>
  <c r="AZ218" i="3"/>
  <c r="AZ464" i="3"/>
  <c r="AZ397" i="3"/>
  <c r="AZ415" i="3"/>
  <c r="AZ398" i="3"/>
  <c r="AZ353" i="3"/>
  <c r="U32" i="40"/>
  <c r="AB32" i="40"/>
  <c r="AZ550" i="3"/>
  <c r="W28" i="33"/>
  <c r="AC28" i="33"/>
  <c r="AC47" i="34"/>
  <c r="W47" i="34"/>
  <c r="AA45" i="21"/>
  <c r="S45" i="21"/>
  <c r="AB27" i="34"/>
  <c r="U27" i="34"/>
  <c r="G5" i="3"/>
  <c r="B3" i="3" s="1"/>
  <c r="E420" i="3" s="1"/>
  <c r="C36" i="71"/>
  <c r="D35" i="71"/>
  <c r="C86" i="71"/>
  <c r="D86" i="71" s="1"/>
  <c r="D87" i="71"/>
  <c r="C52" i="71"/>
  <c r="D51" i="71"/>
  <c r="AZ302" i="3"/>
  <c r="S13" i="40"/>
  <c r="AA13" i="40"/>
  <c r="U28" i="33"/>
  <c r="AB28" i="33"/>
  <c r="U25" i="35"/>
  <c r="AB25" i="35"/>
  <c r="AC13" i="34"/>
  <c r="W13" i="34"/>
  <c r="AB28" i="34"/>
  <c r="U28" i="34"/>
  <c r="W45" i="21"/>
  <c r="AC45" i="21"/>
  <c r="AC27" i="34"/>
  <c r="W27" i="34"/>
  <c r="T32" i="71"/>
  <c r="D32" i="71"/>
  <c r="C56" i="71"/>
  <c r="D55" i="71"/>
  <c r="AZ126" i="3"/>
  <c r="AZ121" i="3"/>
  <c r="AZ130" i="3"/>
  <c r="AZ403" i="3"/>
  <c r="AZ461" i="3"/>
  <c r="W12" i="35"/>
  <c r="AC12" i="35"/>
  <c r="S14" i="34"/>
  <c r="AA14" i="34"/>
  <c r="AB24" i="36"/>
  <c r="U24" i="36"/>
  <c r="AC9" i="33"/>
  <c r="W9" i="33"/>
  <c r="S25" i="35"/>
  <c r="AA25" i="35"/>
  <c r="W28" i="34"/>
  <c r="AC28" i="34"/>
  <c r="AZ585" i="3"/>
  <c r="J7" i="37"/>
  <c r="K1" i="73"/>
  <c r="AA26" i="37"/>
  <c r="S26" i="37"/>
  <c r="BA5" i="3"/>
  <c r="E27" i="6" s="1"/>
  <c r="C19" i="71"/>
  <c r="T20" i="71"/>
  <c r="D20" i="71"/>
  <c r="U20" i="71" s="1"/>
  <c r="AZ5" i="3"/>
  <c r="W40" i="40"/>
  <c r="AC40" i="40"/>
  <c r="AC12" i="21"/>
  <c r="W12" i="21"/>
  <c r="AB12" i="21"/>
  <c r="U12" i="21"/>
  <c r="AA27" i="34"/>
  <c r="S27" i="34"/>
  <c r="AC26" i="37"/>
  <c r="W26" i="37"/>
  <c r="BL5" i="3"/>
  <c r="B15" i="71"/>
  <c r="B14" i="71" s="1"/>
  <c r="B13" i="71" s="1"/>
  <c r="B12" i="71" s="1"/>
  <c r="S16" i="71"/>
  <c r="F7" i="36"/>
  <c r="AA7" i="36" s="1"/>
  <c r="H7" i="36"/>
  <c r="U7" i="36" s="1"/>
  <c r="AA9" i="36"/>
  <c r="S9" i="36"/>
  <c r="AA34" i="35"/>
  <c r="S34" i="35"/>
  <c r="E15" i="71"/>
  <c r="E14" i="71" s="1"/>
  <c r="E13" i="71" s="1"/>
  <c r="E12" i="71" s="1"/>
  <c r="V16" i="71"/>
  <c r="S40" i="40"/>
  <c r="AA40" i="40"/>
  <c r="AC34" i="35"/>
  <c r="W34" i="35"/>
  <c r="E61" i="43"/>
  <c r="B59" i="43" s="1"/>
  <c r="C28" i="43" s="1"/>
  <c r="E56" i="39"/>
  <c r="H7" i="34"/>
  <c r="AB7" i="34" s="1"/>
  <c r="T49" i="34" s="1"/>
  <c r="G49" i="34" s="1"/>
  <c r="E67" i="39"/>
  <c r="E69" i="39" s="1"/>
  <c r="J7" i="34"/>
  <c r="W7" i="34" s="1"/>
  <c r="F7" i="34"/>
  <c r="S7" i="34" s="1"/>
  <c r="AA26" i="35"/>
  <c r="S26" i="35"/>
  <c r="AC26" i="35"/>
  <c r="W26" i="35"/>
  <c r="AB26" i="35"/>
  <c r="U26" i="35"/>
  <c r="E61" i="39"/>
  <c r="C9" i="68"/>
  <c r="E72" i="43"/>
  <c r="B70" i="43" s="1"/>
  <c r="E60" i="40"/>
  <c r="F31" i="6"/>
  <c r="E51" i="40"/>
  <c r="E58" i="40"/>
  <c r="E62" i="39"/>
  <c r="D5" i="43"/>
  <c r="C7" i="43"/>
  <c r="C5" i="43" s="1"/>
  <c r="D10" i="52"/>
  <c r="D125" i="9"/>
  <c r="D11" i="52" s="1"/>
  <c r="B7" i="74"/>
  <c r="C7" i="74" s="1"/>
  <c r="F59" i="67"/>
  <c r="H7" i="37"/>
  <c r="AB7" i="37" s="1"/>
  <c r="T42" i="37" s="1"/>
  <c r="G42" i="37" s="1"/>
  <c r="H7" i="33"/>
  <c r="J7" i="33"/>
  <c r="D65" i="40"/>
  <c r="E63" i="40"/>
  <c r="F48" i="35"/>
  <c r="AC7" i="37"/>
  <c r="W7" i="37"/>
  <c r="AB7" i="36"/>
  <c r="T36" i="36" s="1"/>
  <c r="G36" i="36" s="1"/>
  <c r="F7" i="33"/>
  <c r="E58" i="21"/>
  <c r="AC7" i="36"/>
  <c r="V36" i="36" s="1"/>
  <c r="I36" i="36" s="1"/>
  <c r="F7" i="37"/>
  <c r="M17" i="67"/>
  <c r="M17" i="15"/>
  <c r="F59" i="15"/>
  <c r="P28" i="43"/>
  <c r="B66" i="40" s="1"/>
  <c r="P25" i="43"/>
  <c r="P29" i="43"/>
  <c r="P27" i="43"/>
  <c r="B70" i="39" s="1"/>
  <c r="C49" i="15"/>
  <c r="J18" i="15"/>
  <c r="M11" i="67"/>
  <c r="J10" i="67" s="1"/>
  <c r="F11" i="15"/>
  <c r="M11" i="15"/>
  <c r="J10" i="15" s="1"/>
  <c r="J5" i="15" s="1"/>
  <c r="J24" i="15" s="1"/>
  <c r="F11" i="67"/>
  <c r="Q74" i="15"/>
  <c r="Q61" i="15"/>
  <c r="AE11" i="1"/>
  <c r="AE9" i="1"/>
  <c r="AE12" i="1"/>
  <c r="AE10" i="1"/>
  <c r="G1" i="73"/>
  <c r="AE7" i="1"/>
  <c r="C16" i="94"/>
  <c r="C16" i="67"/>
  <c r="C16" i="97"/>
  <c r="K26" i="6" l="1"/>
  <c r="M26" i="6" s="1"/>
  <c r="I26" i="6" s="1"/>
  <c r="S26" i="6" s="1"/>
  <c r="E30" i="6"/>
  <c r="Q60" i="94"/>
  <c r="C49" i="67"/>
  <c r="C49" i="94"/>
  <c r="C61" i="94" s="1"/>
  <c r="F1" i="94"/>
  <c r="J5" i="94"/>
  <c r="J26" i="94" s="1"/>
  <c r="J19" i="94"/>
  <c r="Q74" i="67"/>
  <c r="Q66" i="94"/>
  <c r="C33" i="94"/>
  <c r="J5" i="67"/>
  <c r="J24" i="67" s="1"/>
  <c r="J18" i="67"/>
  <c r="E16" i="6"/>
  <c r="E56" i="40"/>
  <c r="M14" i="1"/>
  <c r="M16" i="1" s="1"/>
  <c r="J5" i="97"/>
  <c r="J24" i="97" s="1"/>
  <c r="J19" i="97"/>
  <c r="C32" i="97"/>
  <c r="C49" i="97"/>
  <c r="C61" i="97" s="1"/>
  <c r="D26" i="98"/>
  <c r="C25" i="98" s="1"/>
  <c r="C33" i="98" s="1"/>
  <c r="I119" i="98"/>
  <c r="J119" i="98" s="1"/>
  <c r="K119" i="98" s="1"/>
  <c r="L119" i="98" s="1"/>
  <c r="M119" i="98" s="1"/>
  <c r="D120" i="98"/>
  <c r="E120" i="98" s="1"/>
  <c r="F120" i="98" s="1"/>
  <c r="G120" i="98" s="1"/>
  <c r="H120" i="98" s="1"/>
  <c r="B120" i="98"/>
  <c r="C120" i="98" s="1"/>
  <c r="B119" i="98"/>
  <c r="C119" i="98" s="1"/>
  <c r="I121" i="98"/>
  <c r="J121" i="98" s="1"/>
  <c r="K121" i="98" s="1"/>
  <c r="L121" i="98" s="1"/>
  <c r="M121" i="98" s="1"/>
  <c r="D122" i="98"/>
  <c r="E122" i="98" s="1"/>
  <c r="F122" i="98" s="1"/>
  <c r="G122" i="98" s="1"/>
  <c r="H122" i="98" s="1"/>
  <c r="D118" i="98"/>
  <c r="E118" i="98" s="1"/>
  <c r="F118" i="98" s="1"/>
  <c r="G118" i="98" s="1"/>
  <c r="H118" i="98" s="1"/>
  <c r="B122" i="98"/>
  <c r="C122" i="98" s="1"/>
  <c r="D121" i="98"/>
  <c r="E121" i="98" s="1"/>
  <c r="F121" i="98" s="1"/>
  <c r="B118" i="98"/>
  <c r="I122" i="98"/>
  <c r="J122" i="98" s="1"/>
  <c r="K122" i="98" s="1"/>
  <c r="L122" i="98" s="1"/>
  <c r="M122" i="98" s="1"/>
  <c r="I118" i="98"/>
  <c r="J118" i="98" s="1"/>
  <c r="K118" i="98" s="1"/>
  <c r="L118" i="98" s="1"/>
  <c r="M118" i="98" s="1"/>
  <c r="D119" i="98"/>
  <c r="E119" i="98" s="1"/>
  <c r="F119" i="98" s="1"/>
  <c r="G119" i="98" s="1"/>
  <c r="H119" i="98" s="1"/>
  <c r="B121" i="98"/>
  <c r="C121" i="98" s="1"/>
  <c r="I120" i="98"/>
  <c r="J120" i="98" s="1"/>
  <c r="K120" i="98" s="1"/>
  <c r="L120" i="98" s="1"/>
  <c r="M120" i="98" s="1"/>
  <c r="G121" i="98"/>
  <c r="H121" i="98" s="1"/>
  <c r="Q61" i="97"/>
  <c r="Q74" i="97"/>
  <c r="Q66" i="97"/>
  <c r="Q57" i="97"/>
  <c r="Q74" i="94"/>
  <c r="Q61" i="94"/>
  <c r="C41" i="93"/>
  <c r="C42" i="93"/>
  <c r="F1" i="97"/>
  <c r="Q52" i="97"/>
  <c r="T9" i="93"/>
  <c r="V9" i="93" s="1"/>
  <c r="C37" i="93"/>
  <c r="G37" i="93" s="1"/>
  <c r="I37" i="93" s="1"/>
  <c r="T2" i="93"/>
  <c r="V2" i="93" s="1"/>
  <c r="C40" i="93"/>
  <c r="G40" i="93" s="1"/>
  <c r="I40" i="93" s="1"/>
  <c r="C38" i="98"/>
  <c r="T3" i="98"/>
  <c r="V3" i="98" s="1"/>
  <c r="T12" i="98"/>
  <c r="V12" i="98" s="1"/>
  <c r="T4" i="98"/>
  <c r="V4" i="98" s="1"/>
  <c r="C40" i="98"/>
  <c r="T16" i="98"/>
  <c r="V16" i="98" s="1"/>
  <c r="T11" i="98"/>
  <c r="V11" i="98" s="1"/>
  <c r="T5" i="98"/>
  <c r="V5" i="98" s="1"/>
  <c r="T8" i="98"/>
  <c r="V8" i="98" s="1"/>
  <c r="C37" i="98"/>
  <c r="T2" i="98"/>
  <c r="V2" i="98" s="1"/>
  <c r="T9" i="98"/>
  <c r="V9" i="98" s="1"/>
  <c r="C41" i="98"/>
  <c r="T10" i="98"/>
  <c r="V10" i="98" s="1"/>
  <c r="T13" i="98"/>
  <c r="V13" i="98" s="1"/>
  <c r="T6" i="98"/>
  <c r="V6" i="98" s="1"/>
  <c r="T14" i="98"/>
  <c r="V14" i="98" s="1"/>
  <c r="C39" i="98"/>
  <c r="T15" i="98"/>
  <c r="V15" i="98" s="1"/>
  <c r="T7" i="98"/>
  <c r="V7" i="98" s="1"/>
  <c r="C42" i="98"/>
  <c r="S7" i="36"/>
  <c r="F67" i="39"/>
  <c r="T7" i="93"/>
  <c r="V7" i="93" s="1"/>
  <c r="T5" i="93"/>
  <c r="V5" i="93" s="1"/>
  <c r="T14" i="93"/>
  <c r="V14" i="93" s="1"/>
  <c r="T8" i="93"/>
  <c r="V8" i="93" s="1"/>
  <c r="T6" i="93"/>
  <c r="V6" i="93" s="1"/>
  <c r="Q73" i="97"/>
  <c r="Q60" i="97"/>
  <c r="C53" i="97"/>
  <c r="C10" i="97"/>
  <c r="C5" i="97" s="1"/>
  <c r="E37" i="93"/>
  <c r="G38" i="93"/>
  <c r="I38" i="93" s="1"/>
  <c r="E38" i="93"/>
  <c r="G39" i="93"/>
  <c r="I39" i="93" s="1"/>
  <c r="E39" i="93"/>
  <c r="Z7" i="43"/>
  <c r="N370" i="46"/>
  <c r="B116" i="43"/>
  <c r="D119" i="43" s="1"/>
  <c r="E119" i="43" s="1"/>
  <c r="F119" i="43" s="1"/>
  <c r="G119" i="43" s="1"/>
  <c r="H119" i="43" s="1"/>
  <c r="J26" i="43"/>
  <c r="F26" i="43"/>
  <c r="E26" i="43"/>
  <c r="N94" i="46"/>
  <c r="H26" i="43"/>
  <c r="B116" i="93"/>
  <c r="G26" i="93"/>
  <c r="Z7" i="93"/>
  <c r="H26" i="93"/>
  <c r="J26" i="93"/>
  <c r="E26" i="93"/>
  <c r="F26" i="93"/>
  <c r="C53" i="94"/>
  <c r="C10" i="94"/>
  <c r="C5" i="94" s="1"/>
  <c r="Q60" i="67"/>
  <c r="F1" i="67"/>
  <c r="Q52" i="15"/>
  <c r="Q60" i="15"/>
  <c r="F1" i="15"/>
  <c r="F27" i="11"/>
  <c r="C29" i="11" s="1"/>
  <c r="D27" i="11" s="1"/>
  <c r="E139" i="3"/>
  <c r="E483" i="3"/>
  <c r="H10" i="40"/>
  <c r="AB10" i="40" s="1"/>
  <c r="E369" i="3"/>
  <c r="E311" i="3"/>
  <c r="E350" i="3"/>
  <c r="E527" i="3"/>
  <c r="E164" i="3"/>
  <c r="E307" i="3"/>
  <c r="E119" i="3"/>
  <c r="E74" i="3"/>
  <c r="E384" i="3"/>
  <c r="V6" i="3"/>
  <c r="E338" i="3"/>
  <c r="E309" i="3"/>
  <c r="E142" i="3"/>
  <c r="E240" i="3"/>
  <c r="E182" i="3"/>
  <c r="E561" i="3"/>
  <c r="E578" i="3"/>
  <c r="E424" i="3"/>
  <c r="E340" i="3"/>
  <c r="AY6" i="3"/>
  <c r="AY360" i="3" s="1"/>
  <c r="E135" i="3"/>
  <c r="E472" i="3"/>
  <c r="E271" i="3"/>
  <c r="E30" i="3"/>
  <c r="U6" i="3"/>
  <c r="E131" i="3"/>
  <c r="E275" i="3"/>
  <c r="E246" i="3"/>
  <c r="E189" i="3"/>
  <c r="E268" i="3"/>
  <c r="E485" i="3"/>
  <c r="E146" i="3"/>
  <c r="E181" i="3"/>
  <c r="E528" i="3"/>
  <c r="E388" i="3"/>
  <c r="AS6" i="3"/>
  <c r="E150" i="3"/>
  <c r="E314" i="3"/>
  <c r="E395" i="3"/>
  <c r="E516" i="3"/>
  <c r="E444" i="3"/>
  <c r="E256" i="3"/>
  <c r="E353" i="3"/>
  <c r="E53" i="3"/>
  <c r="W6" i="3"/>
  <c r="E297" i="3"/>
  <c r="E49" i="3"/>
  <c r="E378" i="3"/>
  <c r="E248" i="3"/>
  <c r="E94" i="3"/>
  <c r="E219" i="3"/>
  <c r="E132" i="3"/>
  <c r="E263" i="3"/>
  <c r="M6" i="3"/>
  <c r="E377" i="3"/>
  <c r="E89" i="3"/>
  <c r="E468" i="3"/>
  <c r="E347" i="3"/>
  <c r="E216" i="3"/>
  <c r="E343" i="3"/>
  <c r="E414" i="3"/>
  <c r="E433" i="3"/>
  <c r="E253" i="3"/>
  <c r="E130" i="3"/>
  <c r="E282" i="3"/>
  <c r="E443" i="3"/>
  <c r="E55" i="3"/>
  <c r="E302" i="3"/>
  <c r="E92" i="3"/>
  <c r="E224" i="3"/>
  <c r="E446" i="3"/>
  <c r="F10" i="39"/>
  <c r="S10" i="39" s="1"/>
  <c r="J10" i="40"/>
  <c r="AC10" i="40" s="1"/>
  <c r="E235" i="3"/>
  <c r="E543" i="3"/>
  <c r="E460" i="3"/>
  <c r="E584" i="3"/>
  <c r="E127" i="3"/>
  <c r="E537" i="3"/>
  <c r="E411" i="3"/>
  <c r="E319" i="3"/>
  <c r="E321" i="3"/>
  <c r="E280" i="3"/>
  <c r="E344" i="3"/>
  <c r="E274" i="3"/>
  <c r="E576" i="3"/>
  <c r="E404" i="3"/>
  <c r="E480" i="3"/>
  <c r="E569" i="3"/>
  <c r="E407" i="3"/>
  <c r="E260" i="3"/>
  <c r="E518" i="3"/>
  <c r="E511" i="3"/>
  <c r="E457" i="3"/>
  <c r="E279" i="3"/>
  <c r="E107" i="3"/>
  <c r="E476" i="3"/>
  <c r="E44" i="3"/>
  <c r="E555" i="3"/>
  <c r="E538" i="3"/>
  <c r="E183" i="3"/>
  <c r="E586" i="3"/>
  <c r="E545" i="3"/>
  <c r="E406" i="3"/>
  <c r="E171" i="3"/>
  <c r="E204" i="3"/>
  <c r="E531" i="3"/>
  <c r="E572" i="3"/>
  <c r="E579" i="3"/>
  <c r="AB6" i="3"/>
  <c r="E172" i="3"/>
  <c r="E423" i="3"/>
  <c r="E100" i="3"/>
  <c r="E296" i="3"/>
  <c r="E487" i="3"/>
  <c r="E118" i="3"/>
  <c r="E442" i="3"/>
  <c r="E173" i="3"/>
  <c r="E108" i="3"/>
  <c r="E500" i="3"/>
  <c r="AD6" i="3"/>
  <c r="E157" i="3"/>
  <c r="E357" i="3"/>
  <c r="E71" i="3"/>
  <c r="E359" i="3"/>
  <c r="E17" i="3"/>
  <c r="E120" i="3"/>
  <c r="E496" i="3"/>
  <c r="E32" i="3"/>
  <c r="P6" i="3"/>
  <c r="E166" i="3"/>
  <c r="E553" i="3"/>
  <c r="E151" i="3"/>
  <c r="E230" i="3"/>
  <c r="E290" i="3"/>
  <c r="E583" i="3"/>
  <c r="E193" i="3"/>
  <c r="E450" i="3"/>
  <c r="E31" i="3"/>
  <c r="E478" i="3"/>
  <c r="E162" i="3"/>
  <c r="E530" i="3"/>
  <c r="E143" i="3"/>
  <c r="E231" i="3"/>
  <c r="E180" i="3"/>
  <c r="E399" i="3"/>
  <c r="E277" i="3"/>
  <c r="E577" i="3"/>
  <c r="AO6" i="3"/>
  <c r="E70" i="3"/>
  <c r="E526" i="3"/>
  <c r="E201" i="3"/>
  <c r="E215" i="3"/>
  <c r="E161" i="3"/>
  <c r="AI6" i="3"/>
  <c r="E148" i="3"/>
  <c r="E242" i="3"/>
  <c r="X6" i="3"/>
  <c r="E563" i="3"/>
  <c r="E509" i="3"/>
  <c r="E557" i="3"/>
  <c r="E362" i="3"/>
  <c r="E133" i="3"/>
  <c r="E91" i="3"/>
  <c r="E270" i="3"/>
  <c r="E186" i="3"/>
  <c r="E567" i="3"/>
  <c r="E519" i="3"/>
  <c r="E61" i="3"/>
  <c r="E358" i="3"/>
  <c r="E295" i="3"/>
  <c r="I6" i="3"/>
  <c r="E177" i="3"/>
  <c r="E285" i="3"/>
  <c r="E14" i="3"/>
  <c r="E87" i="3"/>
  <c r="E38" i="3"/>
  <c r="E310" i="3"/>
  <c r="E389" i="3"/>
  <c r="E67" i="3"/>
  <c r="E198" i="3"/>
  <c r="E34" i="3"/>
  <c r="E405" i="3"/>
  <c r="E115" i="3"/>
  <c r="E158" i="3"/>
  <c r="E422" i="3"/>
  <c r="E276" i="3"/>
  <c r="E234" i="3"/>
  <c r="E62" i="3"/>
  <c r="E58" i="3"/>
  <c r="E484" i="3"/>
  <c r="E233" i="3"/>
  <c r="AL6" i="3"/>
  <c r="E102" i="3"/>
  <c r="E408" i="3"/>
  <c r="E428" i="3"/>
  <c r="E16" i="3"/>
  <c r="AH6" i="3"/>
  <c r="L6" i="3"/>
  <c r="E392" i="3"/>
  <c r="E365" i="3"/>
  <c r="E24" i="3"/>
  <c r="E48" i="3"/>
  <c r="E374" i="3"/>
  <c r="E413" i="3"/>
  <c r="E461" i="3"/>
  <c r="E529" i="3"/>
  <c r="E54" i="3"/>
  <c r="E196" i="3"/>
  <c r="E367" i="3"/>
  <c r="E291" i="3"/>
  <c r="E426" i="3"/>
  <c r="S6" i="3"/>
  <c r="E237" i="3"/>
  <c r="E159" i="3"/>
  <c r="E238" i="3"/>
  <c r="E437" i="3"/>
  <c r="AE6" i="3"/>
  <c r="E73" i="3"/>
  <c r="E394" i="3"/>
  <c r="E236" i="3"/>
  <c r="AG6" i="3"/>
  <c r="E558" i="3"/>
  <c r="E88" i="3"/>
  <c r="E316" i="3"/>
  <c r="E125" i="3"/>
  <c r="N6" i="3"/>
  <c r="E396" i="3"/>
  <c r="E559" i="3"/>
  <c r="E320" i="3"/>
  <c r="E114" i="3"/>
  <c r="E550" i="3"/>
  <c r="E245" i="3"/>
  <c r="E293" i="3"/>
  <c r="E453" i="3"/>
  <c r="E99" i="3"/>
  <c r="E573" i="3"/>
  <c r="E562" i="3"/>
  <c r="E72" i="3"/>
  <c r="E351" i="3"/>
  <c r="E549" i="3"/>
  <c r="E585" i="3"/>
  <c r="E477" i="3"/>
  <c r="E447" i="3"/>
  <c r="E210" i="3"/>
  <c r="E441" i="3"/>
  <c r="E305" i="3"/>
  <c r="E410" i="3"/>
  <c r="E533" i="3"/>
  <c r="E439" i="3"/>
  <c r="E185" i="3"/>
  <c r="E361" i="3"/>
  <c r="E134" i="3"/>
  <c r="E495" i="3"/>
  <c r="E77" i="3"/>
  <c r="AK6" i="3"/>
  <c r="K6" i="3"/>
  <c r="E465" i="3"/>
  <c r="E454" i="3"/>
  <c r="E214" i="3"/>
  <c r="E227" i="3"/>
  <c r="E327" i="3"/>
  <c r="E400" i="3"/>
  <c r="E489" i="3"/>
  <c r="E211" i="3"/>
  <c r="E109" i="3"/>
  <c r="E322" i="3"/>
  <c r="E431" i="3"/>
  <c r="E514" i="3"/>
  <c r="E387" i="3"/>
  <c r="E69" i="3"/>
  <c r="E445" i="3"/>
  <c r="E191" i="3"/>
  <c r="E385" i="3"/>
  <c r="E200" i="3"/>
  <c r="E536" i="3"/>
  <c r="E160" i="3"/>
  <c r="E63" i="3"/>
  <c r="E18" i="3"/>
  <c r="E22" i="3"/>
  <c r="E497" i="3"/>
  <c r="E220" i="3"/>
  <c r="E105" i="3"/>
  <c r="E401" i="3"/>
  <c r="E473" i="3"/>
  <c r="E112" i="3"/>
  <c r="E141" i="3"/>
  <c r="E244" i="3"/>
  <c r="E149" i="3"/>
  <c r="E163" i="3"/>
  <c r="E187" i="3"/>
  <c r="E136" i="3"/>
  <c r="E474" i="3"/>
  <c r="E168" i="3"/>
  <c r="E207" i="3"/>
  <c r="E547" i="3"/>
  <c r="E317" i="3"/>
  <c r="E328" i="3"/>
  <c r="E523" i="3"/>
  <c r="E304" i="3"/>
  <c r="E303" i="3"/>
  <c r="E434" i="3"/>
  <c r="E481" i="3"/>
  <c r="E429" i="3"/>
  <c r="E203" i="3"/>
  <c r="E580" i="3"/>
  <c r="E252" i="3"/>
  <c r="E448" i="3"/>
  <c r="E581" i="3"/>
  <c r="E121"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E228" i="3"/>
  <c r="E560" i="3"/>
  <c r="E587" i="3"/>
  <c r="E106" i="3"/>
  <c r="E315" i="3"/>
  <c r="E368" i="3"/>
  <c r="Z6" i="3"/>
  <c r="E345" i="3"/>
  <c r="E28" i="3"/>
  <c r="E273" i="3"/>
  <c r="E217" i="3"/>
  <c r="AJ6" i="3"/>
  <c r="E247" i="3"/>
  <c r="E570" i="3"/>
  <c r="E335" i="3"/>
  <c r="E278" i="3"/>
  <c r="E535" i="3"/>
  <c r="F10" i="40"/>
  <c r="S10" i="40" s="1"/>
  <c r="H10" i="39"/>
  <c r="U10" i="39" s="1"/>
  <c r="F28" i="12"/>
  <c r="C29" i="12" s="1"/>
  <c r="D28" i="12" s="1"/>
  <c r="E3" i="6"/>
  <c r="E6" i="6" s="1"/>
  <c r="E212" i="3"/>
  <c r="E286" i="3"/>
  <c r="E430" i="3"/>
  <c r="E491" i="3"/>
  <c r="E258" i="3"/>
  <c r="E544" i="3"/>
  <c r="E467" i="3"/>
  <c r="E267" i="3"/>
  <c r="E492" i="3"/>
  <c r="E33" i="3"/>
  <c r="E355" i="3"/>
  <c r="E81" i="3"/>
  <c r="E513" i="3"/>
  <c r="E281" i="3"/>
  <c r="E42" i="3"/>
  <c r="E96" i="3"/>
  <c r="E383" i="3"/>
  <c r="E206" i="3"/>
  <c r="E113" i="3"/>
  <c r="E205" i="3"/>
  <c r="E525" i="3"/>
  <c r="E456"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90" i="3"/>
  <c r="E521" i="3"/>
  <c r="E250" i="3"/>
  <c r="E312" i="3"/>
  <c r="E520" i="3"/>
  <c r="E138" i="3"/>
  <c r="E284" i="3"/>
  <c r="E464" i="3"/>
  <c r="E375" i="3"/>
  <c r="E341" i="3"/>
  <c r="E39" i="3"/>
  <c r="E66" i="3"/>
  <c r="E459" i="3"/>
  <c r="E154" i="3"/>
  <c r="E504" i="3"/>
  <c r="E82" i="3"/>
  <c r="E352" i="3"/>
  <c r="E313" i="3"/>
  <c r="E438" i="3"/>
  <c r="E471" i="3"/>
  <c r="E208" i="3"/>
  <c r="E93" i="3"/>
  <c r="E145" i="3"/>
  <c r="E548" i="3"/>
  <c r="E403" i="3"/>
  <c r="E126" i="3"/>
  <c r="AM6" i="3"/>
  <c r="E501" i="3"/>
  <c r="O6" i="3"/>
  <c r="E97" i="3"/>
  <c r="E506" i="3"/>
  <c r="E298" i="3"/>
  <c r="E565" i="3"/>
  <c r="E221" i="3"/>
  <c r="E402" i="3"/>
  <c r="AA6" i="3"/>
  <c r="E128" i="3"/>
  <c r="E330" i="3"/>
  <c r="E575" i="3"/>
  <c r="E449" i="3"/>
  <c r="E417" i="3"/>
  <c r="E241" i="3"/>
  <c r="E59" i="3"/>
  <c r="E64" i="3"/>
  <c r="E249" i="3"/>
  <c r="E23" i="3"/>
  <c r="E144" i="3"/>
  <c r="E381" i="3"/>
  <c r="E264" i="3"/>
  <c r="E21" i="3"/>
  <c r="E332" i="3"/>
  <c r="E75" i="3"/>
  <c r="E129" i="3"/>
  <c r="E522" i="3"/>
  <c r="E251" i="3"/>
  <c r="E287" i="3"/>
  <c r="E140" i="3"/>
  <c r="E534" i="3"/>
  <c r="E469"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539" i="3"/>
  <c r="E502" i="3"/>
  <c r="AP6" i="3"/>
  <c r="E37" i="3"/>
  <c r="E349" i="3"/>
  <c r="E409" i="3"/>
  <c r="E46" i="3"/>
  <c r="E371" i="3"/>
  <c r="E84" i="3"/>
  <c r="E184" i="3"/>
  <c r="E68" i="3"/>
  <c r="E283" i="3"/>
  <c r="E494" i="3"/>
  <c r="E391" i="3"/>
  <c r="E482" i="3"/>
  <c r="E174" i="3"/>
  <c r="E86" i="3"/>
  <c r="AF6" i="3"/>
  <c r="E308" i="3"/>
  <c r="E197" i="3"/>
  <c r="T6" i="3"/>
  <c r="E512" i="3"/>
  <c r="E556" i="3"/>
  <c r="E470" i="3"/>
  <c r="E41" i="3"/>
  <c r="E356" i="3"/>
  <c r="E190" i="3"/>
  <c r="E35" i="3"/>
  <c r="E80" i="3"/>
  <c r="E329" i="3"/>
  <c r="E116" i="3"/>
  <c r="E564" i="3"/>
  <c r="E507" i="3"/>
  <c r="E376" i="3"/>
  <c r="E419" i="3"/>
  <c r="E25" i="3"/>
  <c r="E226" i="3"/>
  <c r="E372" i="3"/>
  <c r="E540" i="3"/>
  <c r="E79" i="3"/>
  <c r="E194" i="3"/>
  <c r="E325" i="3"/>
  <c r="E36" i="3"/>
  <c r="E289" i="3"/>
  <c r="E20" i="3"/>
  <c r="E265" i="3"/>
  <c r="E165" i="3"/>
  <c r="E566" i="3"/>
  <c r="E348" i="3"/>
  <c r="E386" i="3"/>
  <c r="E222" i="3"/>
  <c r="E416" i="3"/>
  <c r="E110" i="3"/>
  <c r="E354" i="3"/>
  <c r="E323" i="3"/>
  <c r="E436" i="3"/>
  <c r="E266" i="3"/>
  <c r="E542" i="3"/>
  <c r="E462" i="3"/>
  <c r="E179" i="3"/>
  <c r="E195" i="3"/>
  <c r="E95" i="3"/>
  <c r="E554" i="3"/>
  <c r="C48" i="11"/>
  <c r="C30" i="11"/>
  <c r="C32" i="67"/>
  <c r="F48" i="68"/>
  <c r="C30" i="68"/>
  <c r="C48" i="68"/>
  <c r="R36" i="36"/>
  <c r="E300" i="3"/>
  <c r="E103" i="3"/>
  <c r="E425" i="3"/>
  <c r="E76" i="3"/>
  <c r="E363" i="3"/>
  <c r="E192" i="3"/>
  <c r="E56" i="3"/>
  <c r="E435" i="3"/>
  <c r="I3" i="6"/>
  <c r="E541" i="3"/>
  <c r="R6" i="3"/>
  <c r="E199" i="3"/>
  <c r="E510" i="3"/>
  <c r="E292" i="3"/>
  <c r="E152" i="3"/>
  <c r="E479" i="3"/>
  <c r="E517" i="3"/>
  <c r="E255" i="3"/>
  <c r="E466" i="3"/>
  <c r="E499" i="3"/>
  <c r="T52" i="71"/>
  <c r="D52" i="71"/>
  <c r="D36" i="71"/>
  <c r="T36" i="71"/>
  <c r="D44" i="71"/>
  <c r="T44" i="71"/>
  <c r="D56" i="71"/>
  <c r="T56" i="71"/>
  <c r="B40" i="1"/>
  <c r="L36" i="98"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K25" i="6"/>
  <c r="K20" i="6"/>
  <c r="K23" i="6"/>
  <c r="K22" i="6"/>
  <c r="E31" i="6"/>
  <c r="K24" i="6"/>
  <c r="K19" i="6"/>
  <c r="S6" i="1" s="1"/>
  <c r="O14" i="1"/>
  <c r="O16" i="1" s="1"/>
  <c r="C39" i="43"/>
  <c r="C42" i="43"/>
  <c r="E42" i="43" s="1"/>
  <c r="C38" i="43"/>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48" i="15" s="1"/>
  <c r="C66" i="15" s="1"/>
  <c r="C10" i="15"/>
  <c r="C5" i="15" s="1"/>
  <c r="C38" i="15" s="1"/>
  <c r="AE8" i="1"/>
  <c r="M27" i="97"/>
  <c r="M27" i="94"/>
  <c r="AE6" i="1"/>
  <c r="M27" i="67"/>
  <c r="C17" i="97"/>
  <c r="M27" i="15"/>
  <c r="F27" i="68"/>
  <c r="C48" i="67" l="1"/>
  <c r="C48" i="94"/>
  <c r="J24" i="94"/>
  <c r="D37" i="11"/>
  <c r="B14" i="74"/>
  <c r="C88" i="9"/>
  <c r="C89" i="9" s="1"/>
  <c r="C87" i="9" s="1"/>
  <c r="I119" i="43"/>
  <c r="J119" i="43" s="1"/>
  <c r="K119" i="43" s="1"/>
  <c r="L119" i="43" s="1"/>
  <c r="M119" i="43" s="1"/>
  <c r="I122" i="43"/>
  <c r="J122" i="43" s="1"/>
  <c r="K122" i="43" s="1"/>
  <c r="L122" i="43" s="1"/>
  <c r="M122" i="43" s="1"/>
  <c r="J26" i="97"/>
  <c r="C48" i="97"/>
  <c r="C60" i="97" s="1"/>
  <c r="AA10" i="39"/>
  <c r="C47" i="68"/>
  <c r="D45" i="68" s="1"/>
  <c r="E40" i="93"/>
  <c r="D3" i="21"/>
  <c r="D118" i="43"/>
  <c r="E118" i="43" s="1"/>
  <c r="F118" i="43" s="1"/>
  <c r="G118" i="43" s="1"/>
  <c r="H118" i="43" s="1"/>
  <c r="I120" i="43"/>
  <c r="J120" i="43" s="1"/>
  <c r="K120" i="43" s="1"/>
  <c r="L120" i="43" s="1"/>
  <c r="M120" i="43" s="1"/>
  <c r="D122" i="43"/>
  <c r="E122" i="43" s="1"/>
  <c r="F122" i="43" s="1"/>
  <c r="G122" i="43" s="1"/>
  <c r="H122" i="43" s="1"/>
  <c r="G121" i="43"/>
  <c r="H121" i="43" s="1"/>
  <c r="I118" i="43"/>
  <c r="J118" i="43" s="1"/>
  <c r="K118" i="43" s="1"/>
  <c r="L118" i="43" s="1"/>
  <c r="M118" i="43" s="1"/>
  <c r="I121" i="43"/>
  <c r="J121" i="43" s="1"/>
  <c r="K121" i="43" s="1"/>
  <c r="L121" i="43" s="1"/>
  <c r="M121" i="43" s="1"/>
  <c r="AY337" i="3"/>
  <c r="C118" i="98"/>
  <c r="D116" i="98" s="1"/>
  <c r="G42" i="98"/>
  <c r="I42" i="98" s="1"/>
  <c r="E42" i="98"/>
  <c r="G41" i="98"/>
  <c r="I41" i="98" s="1"/>
  <c r="E41" i="98"/>
  <c r="E40" i="98"/>
  <c r="G40" i="98"/>
  <c r="I40" i="98" s="1"/>
  <c r="G38" i="98"/>
  <c r="I38" i="98" s="1"/>
  <c r="E38" i="98"/>
  <c r="E42" i="93"/>
  <c r="G42" i="93"/>
  <c r="I42" i="93" s="1"/>
  <c r="C34" i="98"/>
  <c r="E34" i="98" s="1"/>
  <c r="E33" i="98"/>
  <c r="C6" i="68" s="1"/>
  <c r="G41" i="93"/>
  <c r="I41" i="93" s="1"/>
  <c r="E41" i="93"/>
  <c r="E39" i="98"/>
  <c r="G39" i="98"/>
  <c r="I39" i="98" s="1"/>
  <c r="G37" i="98"/>
  <c r="I37" i="98" s="1"/>
  <c r="E37" i="98"/>
  <c r="B122" i="43"/>
  <c r="C122" i="43" s="1"/>
  <c r="B121" i="43"/>
  <c r="C121" i="43" s="1"/>
  <c r="B120" i="43"/>
  <c r="C120" i="43" s="1"/>
  <c r="B119" i="43"/>
  <c r="C119" i="43" s="1"/>
  <c r="E8" i="70"/>
  <c r="B118" i="43"/>
  <c r="C118" i="43" s="1"/>
  <c r="D121" i="43"/>
  <c r="E121" i="43" s="1"/>
  <c r="F121" i="43" s="1"/>
  <c r="D120" i="43"/>
  <c r="E120" i="43" s="1"/>
  <c r="F120" i="43" s="1"/>
  <c r="G120" i="43" s="1"/>
  <c r="H120" i="43" s="1"/>
  <c r="N36" i="98"/>
  <c r="M36" i="98"/>
  <c r="Q36" i="98"/>
  <c r="P36" i="98"/>
  <c r="L37" i="98"/>
  <c r="O36" i="98"/>
  <c r="C38" i="97"/>
  <c r="F24" i="94"/>
  <c r="C24" i="94" s="1"/>
  <c r="F24" i="97"/>
  <c r="AY364" i="3"/>
  <c r="BN6" i="3"/>
  <c r="AY218" i="3"/>
  <c r="AY322" i="3"/>
  <c r="AY400" i="3"/>
  <c r="AY448" i="3"/>
  <c r="D26" i="43"/>
  <c r="C25" i="43" s="1"/>
  <c r="C33" i="43" s="1"/>
  <c r="E33" i="43" s="1"/>
  <c r="W10" i="40"/>
  <c r="AY547" i="3"/>
  <c r="AY440" i="3"/>
  <c r="AY558" i="3"/>
  <c r="C47" i="11"/>
  <c r="D45" i="11" s="1"/>
  <c r="AA10" i="40"/>
  <c r="AY493" i="3"/>
  <c r="AY530" i="3"/>
  <c r="AY578" i="3"/>
  <c r="D3" i="33"/>
  <c r="C17" i="4"/>
  <c r="B4" i="52" s="1"/>
  <c r="B43" i="72" s="1"/>
  <c r="D26" i="93"/>
  <c r="C25" i="93" s="1"/>
  <c r="D3" i="34"/>
  <c r="M18" i="9"/>
  <c r="B118" i="9" s="1"/>
  <c r="I122" i="93"/>
  <c r="J122" i="93" s="1"/>
  <c r="K122" i="93" s="1"/>
  <c r="L122" i="93" s="1"/>
  <c r="M122" i="93" s="1"/>
  <c r="I118" i="93"/>
  <c r="J118" i="93" s="1"/>
  <c r="K118" i="93" s="1"/>
  <c r="L118" i="93" s="1"/>
  <c r="M118" i="93" s="1"/>
  <c r="D119" i="93"/>
  <c r="E119" i="93" s="1"/>
  <c r="F119" i="93" s="1"/>
  <c r="G119" i="93" s="1"/>
  <c r="H119" i="93" s="1"/>
  <c r="B121" i="93"/>
  <c r="C121" i="93" s="1"/>
  <c r="I119" i="93"/>
  <c r="J119" i="93" s="1"/>
  <c r="K119" i="93" s="1"/>
  <c r="L119" i="93" s="1"/>
  <c r="M119" i="93" s="1"/>
  <c r="D120" i="93"/>
  <c r="E120" i="93" s="1"/>
  <c r="F120" i="93" s="1"/>
  <c r="G120" i="93" s="1"/>
  <c r="H120" i="93" s="1"/>
  <c r="B118" i="93"/>
  <c r="I121" i="93"/>
  <c r="J121" i="93" s="1"/>
  <c r="K121" i="93" s="1"/>
  <c r="L121" i="93" s="1"/>
  <c r="M121" i="93" s="1"/>
  <c r="D122" i="93"/>
  <c r="E122" i="93" s="1"/>
  <c r="F122" i="93" s="1"/>
  <c r="G122" i="93" s="1"/>
  <c r="H122" i="93" s="1"/>
  <c r="D118" i="93"/>
  <c r="E118" i="93" s="1"/>
  <c r="F118" i="93" s="1"/>
  <c r="G118" i="93" s="1"/>
  <c r="H118" i="93" s="1"/>
  <c r="B120" i="93"/>
  <c r="C120" i="93" s="1"/>
  <c r="D121" i="93"/>
  <c r="E121" i="93" s="1"/>
  <c r="F121" i="93" s="1"/>
  <c r="G121" i="93"/>
  <c r="H121" i="93" s="1"/>
  <c r="B119" i="93"/>
  <c r="C119" i="93" s="1"/>
  <c r="B122" i="93"/>
  <c r="C122" i="93" s="1"/>
  <c r="I120" i="93"/>
  <c r="J120" i="93" s="1"/>
  <c r="K120" i="93" s="1"/>
  <c r="L120" i="93" s="1"/>
  <c r="M120" i="93" s="1"/>
  <c r="C66" i="94"/>
  <c r="C60" i="94"/>
  <c r="C38" i="94"/>
  <c r="L36" i="43"/>
  <c r="L37" i="43" s="1"/>
  <c r="O37" i="43" s="1"/>
  <c r="L36" i="93"/>
  <c r="L18" i="9"/>
  <c r="D14" i="12"/>
  <c r="D17" i="12" s="1"/>
  <c r="C17" i="12" s="1"/>
  <c r="AB10" i="39"/>
  <c r="D3" i="37"/>
  <c r="D19" i="11"/>
  <c r="C19" i="11" s="1"/>
  <c r="C20" i="11" s="1"/>
  <c r="C28" i="11" s="1"/>
  <c r="C27" i="11" s="1"/>
  <c r="AY408" i="3"/>
  <c r="AY396" i="3"/>
  <c r="AY330" i="3"/>
  <c r="AY298" i="3"/>
  <c r="AY524" i="3"/>
  <c r="AY387" i="3"/>
  <c r="AY415" i="3"/>
  <c r="AY120" i="3"/>
  <c r="AY450" i="3"/>
  <c r="AY128" i="3"/>
  <c r="AY249" i="3"/>
  <c r="AY439" i="3"/>
  <c r="AY65" i="3"/>
  <c r="AY188" i="3"/>
  <c r="AY549" i="3"/>
  <c r="AY295" i="3"/>
  <c r="AY562" i="3"/>
  <c r="AY31" i="3"/>
  <c r="AY419" i="3"/>
  <c r="AY194" i="3"/>
  <c r="AY251" i="3"/>
  <c r="AY329" i="3"/>
  <c r="AY468" i="3"/>
  <c r="AY407" i="3"/>
  <c r="AY565" i="3"/>
  <c r="AY99" i="3"/>
  <c r="AY156" i="3"/>
  <c r="AY232" i="3"/>
  <c r="AY469" i="3"/>
  <c r="AY560" i="3"/>
  <c r="AY38" i="3"/>
  <c r="AY277" i="3"/>
  <c r="AY354" i="3"/>
  <c r="AY429" i="3"/>
  <c r="AY32" i="3"/>
  <c r="AY352" i="3"/>
  <c r="AY431" i="3"/>
  <c r="AY563" i="3"/>
  <c r="AY233" i="3"/>
  <c r="AY13" i="3"/>
  <c r="AY136" i="3"/>
  <c r="AY432" i="3"/>
  <c r="AY153" i="3"/>
  <c r="AY320" i="3"/>
  <c r="AY538" i="3"/>
  <c r="AY62" i="3"/>
  <c r="AY359" i="3"/>
  <c r="AY107" i="3"/>
  <c r="AY240" i="3"/>
  <c r="AY566" i="3"/>
  <c r="AY335" i="3"/>
  <c r="AY475" i="3"/>
  <c r="AY302" i="3"/>
  <c r="AY478" i="3"/>
  <c r="AY543" i="3"/>
  <c r="AY158" i="3"/>
  <c r="AY234" i="3"/>
  <c r="AY344" i="3"/>
  <c r="AY458" i="3"/>
  <c r="AY506" i="3"/>
  <c r="AY63" i="3"/>
  <c r="AY135" i="3"/>
  <c r="AY378" i="3"/>
  <c r="AY456" i="3"/>
  <c r="BL6" i="3"/>
  <c r="AY184" i="3"/>
  <c r="AY338" i="3"/>
  <c r="BD6" i="3"/>
  <c r="AY142" i="3"/>
  <c r="AY336" i="3"/>
  <c r="AY17" i="3"/>
  <c r="AY383" i="3"/>
  <c r="AY576" i="3"/>
  <c r="AY272" i="3"/>
  <c r="AY15" i="3"/>
  <c r="AY267" i="3"/>
  <c r="AY515" i="3"/>
  <c r="AY172" i="3"/>
  <c r="AY485" i="3"/>
  <c r="AY54" i="3"/>
  <c r="AY351" i="3"/>
  <c r="AY209" i="3"/>
  <c r="AY283" i="3"/>
  <c r="AY534" i="3"/>
  <c r="AY279" i="3"/>
  <c r="AY173" i="3"/>
  <c r="AY582" i="3"/>
  <c r="AY137" i="3"/>
  <c r="AY380" i="3"/>
  <c r="AY312" i="3"/>
  <c r="AY14" i="3"/>
  <c r="AY570" i="3"/>
  <c r="AY46" i="3"/>
  <c r="AY285" i="3"/>
  <c r="AY362" i="3"/>
  <c r="AY91" i="3"/>
  <c r="AY148" i="3"/>
  <c r="AY224" i="3"/>
  <c r="AY44" i="3"/>
  <c r="AY542" i="3"/>
  <c r="AY241" i="3"/>
  <c r="AY47" i="3"/>
  <c r="AY476" i="3"/>
  <c r="AY426" i="3"/>
  <c r="AY437" i="3"/>
  <c r="AY490" i="3"/>
  <c r="AY477" i="3"/>
  <c r="AY545" i="3"/>
  <c r="AY375" i="3"/>
  <c r="AY575" i="3"/>
  <c r="AY391" i="3"/>
  <c r="AY346" i="3"/>
  <c r="AY287" i="3"/>
  <c r="AY293" i="3"/>
  <c r="AY248" i="3"/>
  <c r="AY21" i="3"/>
  <c r="AY195" i="3"/>
  <c r="AY586" i="3"/>
  <c r="AY164" i="3"/>
  <c r="AY301" i="3"/>
  <c r="AY434" i="3"/>
  <c r="AY567" i="3"/>
  <c r="AY39" i="3"/>
  <c r="AY203" i="3"/>
  <c r="AY492" i="3"/>
  <c r="AY511" i="3"/>
  <c r="AY55" i="3"/>
  <c r="AY192" i="3"/>
  <c r="AY471" i="3"/>
  <c r="AY29" i="3"/>
  <c r="AY260"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18" i="3"/>
  <c r="AY75" i="3"/>
  <c r="AY486" i="3"/>
  <c r="AY199" i="3"/>
  <c r="AY355" i="3"/>
  <c r="AY404" i="3"/>
  <c r="BO6" i="3"/>
  <c r="AY53" i="3"/>
  <c r="AY182" i="3"/>
  <c r="AY126" i="3"/>
  <c r="AY239" i="3"/>
  <c r="AY389" i="3"/>
  <c r="AY93" i="3"/>
  <c r="AY150" i="3"/>
  <c r="AY226" i="3"/>
  <c r="AY340" i="3"/>
  <c r="AY454" i="3"/>
  <c r="AY525" i="3"/>
  <c r="AY518" i="3"/>
  <c r="AY556" i="3"/>
  <c r="AY112" i="3"/>
  <c r="AY191" i="3"/>
  <c r="AY147" i="3"/>
  <c r="AY455" i="3"/>
  <c r="AY116" i="3"/>
  <c r="AY343" i="3"/>
  <c r="AY417" i="3"/>
  <c r="AY539" i="3"/>
  <c r="AY84" i="3"/>
  <c r="AY193" i="3"/>
  <c r="AY134" i="3"/>
  <c r="AY270" i="3"/>
  <c r="AY373" i="3"/>
  <c r="AY88" i="3"/>
  <c r="AY161" i="3"/>
  <c r="AY215" i="3"/>
  <c r="AY324" i="3"/>
  <c r="AY438" i="3"/>
  <c r="AY580"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521" i="3"/>
  <c r="AY307" i="3"/>
  <c r="AY257" i="3"/>
  <c r="AY200" i="3"/>
  <c r="AY568" i="3"/>
  <c r="AY451" i="3"/>
  <c r="AY394" i="3"/>
  <c r="AY151" i="3"/>
  <c r="AY79" i="3"/>
  <c r="AY551" i="3"/>
  <c r="AY505" i="3"/>
  <c r="AY445" i="3"/>
  <c r="AY305" i="3"/>
  <c r="AY250" i="3"/>
  <c r="AY174" i="3"/>
  <c r="AY583" i="3"/>
  <c r="AY474" i="3"/>
  <c r="AY208" i="3"/>
  <c r="AY175" i="3"/>
  <c r="AY102" i="3"/>
  <c r="AY421" i="3"/>
  <c r="AY347" i="3"/>
  <c r="AY296" i="3"/>
  <c r="AY30" i="3"/>
  <c r="AY548" i="3"/>
  <c r="AY564" i="3"/>
  <c r="AY418" i="3"/>
  <c r="AY304" i="3"/>
  <c r="AY385" i="3"/>
  <c r="AY122" i="3"/>
  <c r="AY498" i="3"/>
  <c r="BC6" i="3"/>
  <c r="AY416" i="3"/>
  <c r="AY306" i="3"/>
  <c r="AY367" i="3"/>
  <c r="AY256" i="3"/>
  <c r="AY119" i="3"/>
  <c r="AY179" i="3"/>
  <c r="AY70" i="3"/>
  <c r="AY587" i="3"/>
  <c r="AY517" i="3"/>
  <c r="AY424" i="3"/>
  <c r="AY314" i="3"/>
  <c r="AY376" i="3"/>
  <c r="AY264" i="3"/>
  <c r="AY127" i="3"/>
  <c r="AY187" i="3"/>
  <c r="AY78" i="3"/>
  <c r="BA6" i="3"/>
  <c r="BR6" i="3"/>
  <c r="AY502" i="3"/>
  <c r="AY499" i="3"/>
  <c r="AY423" i="3"/>
  <c r="AY442" i="3"/>
  <c r="AY484" i="3"/>
  <c r="AY328" i="3"/>
  <c r="AY345" i="3"/>
  <c r="AY223" i="3"/>
  <c r="AY282" i="3"/>
  <c r="AY169" i="3"/>
  <c r="AY37" i="3"/>
  <c r="AY96" i="3"/>
  <c r="AY514" i="3"/>
  <c r="AY552" i="3"/>
  <c r="AY480" i="3"/>
  <c r="AY507" i="3"/>
  <c r="AY20" i="3"/>
  <c r="AY212" i="3"/>
  <c r="AY49" i="3"/>
  <c r="AY435" i="3"/>
  <c r="AY40" i="3"/>
  <c r="AY146" i="3"/>
  <c r="AY481" i="3"/>
  <c r="AY90" i="3"/>
  <c r="BQ6" i="3"/>
  <c r="AY348" i="3"/>
  <c r="AY166" i="3"/>
  <c r="AY397" i="3"/>
  <c r="AY133" i="3"/>
  <c r="AY61" i="3"/>
  <c r="AY420" i="3"/>
  <c r="AY26" i="3"/>
  <c r="AY261" i="3"/>
  <c r="AY225" i="3"/>
  <c r="AY115" i="3"/>
  <c r="AY48" i="3"/>
  <c r="AY101" i="3"/>
  <c r="AY494" i="3"/>
  <c r="AY520" i="3"/>
  <c r="AY341" i="3"/>
  <c r="AY227" i="3"/>
  <c r="AY100" i="3"/>
  <c r="AY497" i="3"/>
  <c r="AY577" i="3"/>
  <c r="AY467" i="3"/>
  <c r="BS6" i="3"/>
  <c r="AY36" i="3"/>
  <c r="AY244" i="3"/>
  <c r="AY501" i="3"/>
  <c r="AY398" i="3"/>
  <c r="AY353" i="3"/>
  <c r="AY56" i="3"/>
  <c r="AY230" i="3"/>
  <c r="AY154" i="3"/>
  <c r="AY97" i="3"/>
  <c r="AY310" i="3"/>
  <c r="AY441" i="3"/>
  <c r="AY289" i="3"/>
  <c r="AY297" i="3"/>
  <c r="AY176" i="3"/>
  <c r="BT6" i="3"/>
  <c r="AY443" i="3"/>
  <c r="AY386" i="3"/>
  <c r="AY143" i="3"/>
  <c r="AY71" i="3"/>
  <c r="AY500" i="3"/>
  <c r="AY315" i="3"/>
  <c r="AY265" i="3"/>
  <c r="AY19" i="3"/>
  <c r="BP6" i="3"/>
  <c r="AY522" i="3"/>
  <c r="AY402" i="3"/>
  <c r="AY479" i="3"/>
  <c r="AY361" i="3"/>
  <c r="AY113" i="3"/>
  <c r="AY64" i="3"/>
  <c r="AY413" i="3"/>
  <c r="AY339" i="3"/>
  <c r="AY288" i="3"/>
  <c r="AY22" i="3"/>
  <c r="AY528" i="3"/>
  <c r="AY482" i="3"/>
  <c r="AY216" i="3"/>
  <c r="AY140" i="3"/>
  <c r="AY110" i="3"/>
  <c r="AY537" i="3"/>
  <c r="AY399" i="3"/>
  <c r="AY461" i="3"/>
  <c r="AY321" i="3"/>
  <c r="AY235" i="3"/>
  <c r="AY205" i="3"/>
  <c r="AY504" i="3"/>
  <c r="AY550" i="3"/>
  <c r="AY459" i="3"/>
  <c r="AY323" i="3"/>
  <c r="AY213" i="3"/>
  <c r="AY273" i="3"/>
  <c r="AY159" i="3"/>
  <c r="AY27" i="3"/>
  <c r="AY86" i="3"/>
  <c r="AY512" i="3"/>
  <c r="AY405" i="3"/>
  <c r="AY466" i="3"/>
  <c r="AY331" i="3"/>
  <c r="AY221" i="3"/>
  <c r="AY280" i="3"/>
  <c r="AY167" i="3"/>
  <c r="AY35" i="3"/>
  <c r="AY94" i="3"/>
  <c r="AY531" i="3"/>
  <c r="AY509" i="3"/>
  <c r="D3" i="6"/>
  <c r="AY579" i="3"/>
  <c r="AY410" i="3"/>
  <c r="AY453" i="3"/>
  <c r="AY487" i="3"/>
  <c r="AY313" i="3"/>
  <c r="AY369" i="3"/>
  <c r="AY266" i="3"/>
  <c r="AY129" i="3"/>
  <c r="AY189" i="3"/>
  <c r="AY80" i="3"/>
  <c r="AY519" i="3"/>
  <c r="AY584" i="3"/>
  <c r="AY536" i="3"/>
  <c r="AY275" i="3"/>
  <c r="AY286" i="3"/>
  <c r="AY573" i="3"/>
  <c r="AY350" i="3"/>
  <c r="AY508" i="3"/>
  <c r="AY356" i="3"/>
  <c r="AY222" i="3"/>
  <c r="AY89" i="3"/>
  <c r="AY425" i="3"/>
  <c r="AY495" i="3"/>
  <c r="AY462" i="3"/>
  <c r="AY242" i="3"/>
  <c r="AY109" i="3"/>
  <c r="AY247" i="3"/>
  <c r="AY190" i="3"/>
  <c r="AY533" i="3"/>
  <c r="AY372" i="3"/>
  <c r="AY473" i="3"/>
  <c r="AY50" i="3"/>
  <c r="AY276" i="3"/>
  <c r="AY66" i="3"/>
  <c r="F45" i="68"/>
  <c r="U10" i="40"/>
  <c r="F25" i="12"/>
  <c r="C26" i="12" s="1"/>
  <c r="D25" i="12" s="1"/>
  <c r="C29" i="68"/>
  <c r="D27" i="68" s="1"/>
  <c r="AC6" i="3"/>
  <c r="H6" i="3"/>
  <c r="F22" i="68"/>
  <c r="C44" i="68" s="1"/>
  <c r="D41" i="68" s="1"/>
  <c r="F22" i="11"/>
  <c r="C23" i="11" s="1"/>
  <c r="F24" i="67"/>
  <c r="C24" i="67" s="1"/>
  <c r="F24" i="15"/>
  <c r="C24" i="15" s="1"/>
  <c r="E49" i="34"/>
  <c r="C17" i="71"/>
  <c r="D18" i="71"/>
  <c r="M21" i="6"/>
  <c r="I21" i="6" s="1"/>
  <c r="S21" i="6" s="1"/>
  <c r="E6" i="70"/>
  <c r="C34" i="43"/>
  <c r="E34" i="43" s="1"/>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D10" i="11"/>
  <c r="C10" i="11" s="1"/>
  <c r="D20" i="12"/>
  <c r="C20" i="12" s="1"/>
  <c r="C18" i="12" s="1"/>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D10" i="68"/>
  <c r="F41" i="94"/>
  <c r="C17" i="15"/>
  <c r="F41" i="97"/>
  <c r="C14" i="97"/>
  <c r="F41" i="67"/>
  <c r="C14" i="67"/>
  <c r="C17" i="67"/>
  <c r="F41" i="15"/>
  <c r="C17" i="94"/>
  <c r="B1" i="74" l="1"/>
  <c r="D22" i="6"/>
  <c r="C14" i="74"/>
  <c r="C66" i="97"/>
  <c r="F69" i="15"/>
  <c r="F69" i="67"/>
  <c r="C31" i="98"/>
  <c r="C30" i="98"/>
  <c r="C18" i="97"/>
  <c r="C15" i="97"/>
  <c r="D116" i="43"/>
  <c r="J29" i="97"/>
  <c r="F69" i="97"/>
  <c r="N37" i="98"/>
  <c r="P37" i="98"/>
  <c r="O37" i="98"/>
  <c r="M37" i="98"/>
  <c r="Q37" i="98"/>
  <c r="C24" i="97"/>
  <c r="D20" i="6"/>
  <c r="D11" i="6"/>
  <c r="L19" i="9"/>
  <c r="E7" i="70"/>
  <c r="C118" i="93"/>
  <c r="D116" i="93" s="1"/>
  <c r="C33" i="93"/>
  <c r="F69" i="94"/>
  <c r="J29" i="94"/>
  <c r="P36" i="43"/>
  <c r="M37" i="43"/>
  <c r="P37" i="43"/>
  <c r="M36" i="43"/>
  <c r="O36" i="43"/>
  <c r="N37" i="43"/>
  <c r="Q37" i="43"/>
  <c r="Q36" i="43"/>
  <c r="N36" i="43"/>
  <c r="N36" i="93"/>
  <c r="Q36" i="93"/>
  <c r="P36" i="93"/>
  <c r="L37" i="93"/>
  <c r="O36" i="93"/>
  <c r="M36" i="93"/>
  <c r="C18" i="4"/>
  <c r="A7" i="51" s="1"/>
  <c r="B7" i="72" s="1"/>
  <c r="D15" i="6"/>
  <c r="H26" i="6"/>
  <c r="D14" i="6"/>
  <c r="D19" i="6"/>
  <c r="D25" i="6"/>
  <c r="D28" i="6"/>
  <c r="D5" i="6"/>
  <c r="H21" i="6"/>
  <c r="D9" i="6"/>
  <c r="D26" i="6"/>
  <c r="D21" i="6"/>
  <c r="E61" i="40"/>
  <c r="D12" i="6"/>
  <c r="D10" i="6"/>
  <c r="D8" i="6"/>
  <c r="D24" i="6"/>
  <c r="D13" i="6"/>
  <c r="D23" i="6"/>
  <c r="D29" i="6"/>
  <c r="D6" i="6"/>
  <c r="M19" i="9"/>
  <c r="C118" i="9" s="1"/>
  <c r="B2" i="74" s="1"/>
  <c r="E6" i="3"/>
  <c r="H24" i="6"/>
  <c r="H22" i="6"/>
  <c r="R22" i="6" s="1"/>
  <c r="R9" i="1" s="1"/>
  <c r="C44" i="11"/>
  <c r="D41" i="11" s="1"/>
  <c r="H25" i="6"/>
  <c r="C26" i="11"/>
  <c r="D22" i="11" s="1"/>
  <c r="C26" i="68"/>
  <c r="D22" i="68" s="1"/>
  <c r="F41" i="68"/>
  <c r="C25" i="11"/>
  <c r="C24" i="11"/>
  <c r="C16" i="71"/>
  <c r="D17" i="71"/>
  <c r="C18" i="67"/>
  <c r="C15" i="67"/>
  <c r="H23" i="6"/>
  <c r="C30" i="43"/>
  <c r="B2" i="43" s="1"/>
  <c r="B3" i="43" s="1"/>
  <c r="C31" i="43"/>
  <c r="H20" i="6"/>
  <c r="E12" i="70"/>
  <c r="F34" i="11"/>
  <c r="F11" i="12"/>
  <c r="S16" i="1"/>
  <c r="E9" i="70"/>
  <c r="E2" i="70" s="1"/>
  <c r="AR9" i="1"/>
  <c r="AQ9" i="1"/>
  <c r="T9" i="1"/>
  <c r="AQ11" i="1"/>
  <c r="AR11" i="1"/>
  <c r="T11" i="1"/>
  <c r="AR12" i="1"/>
  <c r="T12" i="1"/>
  <c r="AQ12" i="1"/>
  <c r="AQ10" i="1"/>
  <c r="T10" i="1"/>
  <c r="AR10" i="1"/>
  <c r="AR7" i="1"/>
  <c r="AQ7" i="1"/>
  <c r="T7" i="1"/>
  <c r="M27" i="6"/>
  <c r="I19" i="6"/>
  <c r="R26" i="6"/>
  <c r="C15" i="12"/>
  <c r="C12" i="12"/>
  <c r="D7" i="74"/>
  <c r="F50" i="11"/>
  <c r="F50" i="68"/>
  <c r="C10" i="68"/>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E8" i="76"/>
  <c r="C14" i="15"/>
  <c r="E6" i="76"/>
  <c r="B6" i="76"/>
  <c r="C14" i="94"/>
  <c r="C34" i="68"/>
  <c r="R20" i="6" l="1"/>
  <c r="R7" i="1" s="1"/>
  <c r="C4" i="52"/>
  <c r="B45" i="72" s="1"/>
  <c r="A10" i="51"/>
  <c r="B9" i="72" s="1"/>
  <c r="B2" i="98"/>
  <c r="C19" i="97"/>
  <c r="C20" i="97" s="1"/>
  <c r="D16" i="6"/>
  <c r="R25" i="6"/>
  <c r="R12" i="1" s="1"/>
  <c r="C18" i="94"/>
  <c r="C15" i="94"/>
  <c r="E33" i="93"/>
  <c r="C30" i="93" s="1"/>
  <c r="C34" i="93"/>
  <c r="E34" i="93" s="1"/>
  <c r="C31" i="93" s="1"/>
  <c r="R24" i="6"/>
  <c r="R11" i="1" s="1"/>
  <c r="R21" i="6"/>
  <c r="R8" i="1" s="1"/>
  <c r="N37" i="93"/>
  <c r="O37" i="93"/>
  <c r="M37" i="93"/>
  <c r="Q37" i="93"/>
  <c r="P37" i="93"/>
  <c r="D30" i="6"/>
  <c r="D27" i="6"/>
  <c r="R23" i="6"/>
  <c r="R10" i="1" s="1"/>
  <c r="C22" i="11"/>
  <c r="C31" i="11" s="1"/>
  <c r="C15" i="71"/>
  <c r="T16" i="71"/>
  <c r="D16" i="71"/>
  <c r="U16" i="71" s="1"/>
  <c r="C19" i="67"/>
  <c r="C20" i="67" s="1"/>
  <c r="C26" i="67" s="1"/>
  <c r="T16" i="1"/>
  <c r="C18" i="15"/>
  <c r="C15" i="15"/>
  <c r="C38" i="68"/>
  <c r="C35" i="68"/>
  <c r="C36" i="11"/>
  <c r="C37" i="11"/>
  <c r="C34" i="11"/>
  <c r="C23" i="12"/>
  <c r="C14" i="12"/>
  <c r="C16" i="12" s="1"/>
  <c r="C21" i="12" s="1"/>
  <c r="C22" i="12" s="1"/>
  <c r="H19" i="6"/>
  <c r="S19" i="6"/>
  <c r="S27" i="6" s="1"/>
  <c r="I27" i="6"/>
  <c r="C19" i="68"/>
  <c r="D37" i="68"/>
  <c r="C37" i="68" s="1"/>
  <c r="I69" i="39"/>
  <c r="J67" i="39"/>
  <c r="I63" i="40"/>
  <c r="H65" i="40"/>
  <c r="I58" i="21"/>
  <c r="J58" i="21" s="1"/>
  <c r="K58" i="21" s="1"/>
  <c r="L58" i="21" s="1"/>
  <c r="M58" i="21" s="1"/>
  <c r="N58" i="21" s="1"/>
  <c r="O58" i="21" s="1"/>
  <c r="H7" i="21" s="1"/>
  <c r="J48" i="35"/>
  <c r="E7" i="76"/>
  <c r="B8" i="76"/>
  <c r="B3" i="98" l="1"/>
  <c r="C26" i="97"/>
  <c r="C23" i="97"/>
  <c r="C19" i="94"/>
  <c r="C20" i="94" s="1"/>
  <c r="C26" i="94" s="1"/>
  <c r="D31" i="6"/>
  <c r="I5" i="6" s="1"/>
  <c r="E2" i="76"/>
  <c r="B2" i="93"/>
  <c r="C14" i="71"/>
  <c r="D15" i="71"/>
  <c r="F7" i="21"/>
  <c r="S7" i="21" s="1"/>
  <c r="J7" i="21"/>
  <c r="AC7" i="21" s="1"/>
  <c r="V48" i="21" s="1"/>
  <c r="I48" i="21" s="1"/>
  <c r="C23" i="67"/>
  <c r="C29" i="67" s="1"/>
  <c r="J59" i="67" s="1"/>
  <c r="J60" i="67" s="1"/>
  <c r="Q48" i="67" s="1"/>
  <c r="C19" i="15"/>
  <c r="C20" i="15" s="1"/>
  <c r="C26" i="15" s="1"/>
  <c r="C33" i="68"/>
  <c r="C30" i="12"/>
  <c r="C28" i="12" s="1"/>
  <c r="C38" i="11"/>
  <c r="C35" i="11"/>
  <c r="H27" i="6"/>
  <c r="R19" i="6"/>
  <c r="C27" i="12"/>
  <c r="C25" i="12" s="1"/>
  <c r="C24" i="68"/>
  <c r="J69" i="39"/>
  <c r="K67" i="39"/>
  <c r="U7" i="21"/>
  <c r="AB7" i="21"/>
  <c r="T48" i="21" s="1"/>
  <c r="G48" i="21" s="1"/>
  <c r="J63" i="40"/>
  <c r="I65" i="40"/>
  <c r="K48" i="35"/>
  <c r="L48" i="35" s="1"/>
  <c r="M48" i="35" s="1"/>
  <c r="N48" i="35" s="1"/>
  <c r="O48" i="35" s="1"/>
  <c r="H7" i="35" s="1"/>
  <c r="B7" i="76"/>
  <c r="C29" i="97" l="1"/>
  <c r="C57" i="97" s="1"/>
  <c r="C64" i="97" s="1"/>
  <c r="I6" i="6"/>
  <c r="C23" i="94"/>
  <c r="C29" i="94" s="1"/>
  <c r="J14" i="94" s="1"/>
  <c r="B2" i="76"/>
  <c r="B3" i="93"/>
  <c r="C39" i="68"/>
  <c r="C46" i="68" s="1"/>
  <c r="C45" i="68" s="1"/>
  <c r="C91" i="9"/>
  <c r="D14" i="71"/>
  <c r="C13" i="7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R27" i="6"/>
  <c r="R6" i="1"/>
  <c r="L67" i="39"/>
  <c r="K69" i="39"/>
  <c r="J65" i="40"/>
  <c r="K63" i="40"/>
  <c r="I52" i="21"/>
  <c r="J52" i="21" s="1"/>
  <c r="U7" i="35"/>
  <c r="AB7" i="35"/>
  <c r="T38" i="35" s="1"/>
  <c r="G38" i="35" s="1"/>
  <c r="G52" i="21"/>
  <c r="H52" i="21" s="1"/>
  <c r="G53" i="21"/>
  <c r="H53" i="21" s="1"/>
  <c r="F7" i="35"/>
  <c r="F35" i="94"/>
  <c r="M21" i="15"/>
  <c r="M21" i="67"/>
  <c r="F35" i="15"/>
  <c r="F35" i="67"/>
  <c r="F35" i="97"/>
  <c r="M21" i="97"/>
  <c r="M21" i="94"/>
  <c r="C13" i="97" l="1"/>
  <c r="Q70" i="97" s="1"/>
  <c r="J59" i="97"/>
  <c r="J60" i="97" s="1"/>
  <c r="L46" i="97" s="1"/>
  <c r="J14" i="97"/>
  <c r="J22" i="97" s="1"/>
  <c r="Q49" i="97"/>
  <c r="C36" i="97"/>
  <c r="J20" i="97"/>
  <c r="J17" i="97" s="1"/>
  <c r="C34" i="97"/>
  <c r="C31" i="97" s="1"/>
  <c r="F63" i="97"/>
  <c r="C62" i="97" s="1"/>
  <c r="C59" i="97" s="1"/>
  <c r="J59" i="94"/>
  <c r="J60" i="94" s="1"/>
  <c r="Q48" i="94" s="1"/>
  <c r="C36" i="94"/>
  <c r="C13" i="94"/>
  <c r="C56" i="94" s="1"/>
  <c r="C65" i="94" s="1"/>
  <c r="Q49" i="94"/>
  <c r="C43" i="68"/>
  <c r="C41" i="68" s="1"/>
  <c r="C49" i="68" s="1"/>
  <c r="C51" i="68" s="1"/>
  <c r="C57" i="94"/>
  <c r="C64" i="94" s="1"/>
  <c r="J13" i="94"/>
  <c r="J23" i="94" s="1"/>
  <c r="J22" i="94"/>
  <c r="C7" i="68"/>
  <c r="C5" i="68" s="1"/>
  <c r="B3" i="76"/>
  <c r="C94" i="9"/>
  <c r="C92" i="9"/>
  <c r="J20" i="94"/>
  <c r="J17" i="94" s="1"/>
  <c r="C34" i="94"/>
  <c r="C31" i="94" s="1"/>
  <c r="F63" i="94"/>
  <c r="C62" i="94" s="1"/>
  <c r="C59" i="94" s="1"/>
  <c r="E48" i="2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L69" i="39"/>
  <c r="M67" i="39"/>
  <c r="S7" i="35"/>
  <c r="AA7" i="35"/>
  <c r="R38" i="35" s="1"/>
  <c r="C49" i="21"/>
  <c r="C48" i="21"/>
  <c r="E52" i="21"/>
  <c r="F52" i="21" s="1"/>
  <c r="E53" i="21"/>
  <c r="F53" i="21" s="1"/>
  <c r="G42" i="35"/>
  <c r="H42" i="35" s="1"/>
  <c r="G43" i="35"/>
  <c r="H43" i="35" s="1"/>
  <c r="I53" i="21"/>
  <c r="J53" i="21" s="1"/>
  <c r="K65" i="40"/>
  <c r="L63" i="40"/>
  <c r="I42" i="35"/>
  <c r="J42" i="35" s="1"/>
  <c r="C75" i="97" l="1"/>
  <c r="C37" i="97"/>
  <c r="C30" i="97" s="1"/>
  <c r="C39" i="97" s="1"/>
  <c r="C56" i="97"/>
  <c r="C65" i="97" s="1"/>
  <c r="C58" i="97" s="1"/>
  <c r="C67" i="97" s="1"/>
  <c r="C68" i="97" s="1"/>
  <c r="C71" i="97" s="1"/>
  <c r="J13" i="97"/>
  <c r="J23" i="97" s="1"/>
  <c r="J16" i="97" s="1"/>
  <c r="J25" i="97" s="1"/>
  <c r="Q48" i="97"/>
  <c r="C37" i="94"/>
  <c r="C30" i="94" s="1"/>
  <c r="C39" i="94" s="1"/>
  <c r="C40" i="94" s="1"/>
  <c r="L46" i="94"/>
  <c r="Q70" i="94"/>
  <c r="C75" i="94"/>
  <c r="C58" i="94"/>
  <c r="C67" i="94" s="1"/>
  <c r="C68" i="94" s="1"/>
  <c r="C71" i="94" s="1"/>
  <c r="J16" i="94"/>
  <c r="J25" i="94" s="1"/>
  <c r="C23" i="68"/>
  <c r="C20"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L51" i="97"/>
  <c r="L51" i="94"/>
  <c r="D2" i="21"/>
  <c r="C80" i="97" l="1"/>
  <c r="C79" i="97" s="1"/>
  <c r="Q69" i="97"/>
  <c r="Q68" i="97" s="1"/>
  <c r="C40" i="97"/>
  <c r="C43" i="97" s="1"/>
  <c r="Q67" i="97"/>
  <c r="C80" i="94"/>
  <c r="C79" i="94" s="1"/>
  <c r="Q69" i="94"/>
  <c r="Q68" i="94" s="1"/>
  <c r="C28" i="68"/>
  <c r="C27" i="68" s="1"/>
  <c r="C25" i="68"/>
  <c r="C22" i="68" s="1"/>
  <c r="Q67" i="94"/>
  <c r="Q47" i="94"/>
  <c r="Q53" i="94" s="1"/>
  <c r="B2" i="94"/>
  <c r="B3" i="94" s="1"/>
  <c r="Q56" i="94"/>
  <c r="Q62" i="94" s="1"/>
  <c r="C43" i="94"/>
  <c r="Q65" i="94"/>
  <c r="Q75" i="94" s="1"/>
  <c r="C83" i="94"/>
  <c r="C82" i="94" s="1"/>
  <c r="C46" i="94"/>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Q65" i="97" l="1"/>
  <c r="Q75" i="97" s="1"/>
  <c r="B2" i="97"/>
  <c r="Q56" i="97"/>
  <c r="Q62" i="97" s="1"/>
  <c r="C83" i="97"/>
  <c r="C82" i="97" s="1"/>
  <c r="Q47" i="97"/>
  <c r="Q53" i="97" s="1"/>
  <c r="C46" i="97"/>
  <c r="C31" i="68"/>
  <c r="C52" i="68" s="1"/>
  <c r="B2" i="68" s="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L51" i="15"/>
  <c r="D2" i="35"/>
  <c r="C19" i="9"/>
  <c r="D2" i="37"/>
  <c r="D2" i="34"/>
  <c r="B3" i="97" l="1"/>
  <c r="C57" i="68"/>
  <c r="C56" i="68" s="1"/>
  <c r="C21" i="9"/>
  <c r="C102" i="9"/>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B3" i="68"/>
  <c r="AO10" i="1"/>
  <c r="AO7" i="1"/>
  <c r="C20" i="9"/>
  <c r="D34" i="9"/>
  <c r="AO8" i="1"/>
  <c r="AO11" i="1"/>
  <c r="AO12" i="1"/>
  <c r="AO9" i="1"/>
  <c r="D35" i="9"/>
  <c r="C103" i="9" l="1"/>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B6" i="70" l="1"/>
  <c r="B2"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D22" i="9"/>
  <c r="G19" i="9"/>
  <c r="B3" i="70"/>
  <c r="D6" i="71"/>
  <c r="C5" i="71"/>
  <c r="D5" i="71" s="1"/>
  <c r="M24" i="43" s="1"/>
  <c r="C42" i="40"/>
  <c r="C43" i="40"/>
  <c r="E47" i="40"/>
  <c r="F47" i="40" s="1"/>
  <c r="E46" i="40"/>
  <c r="F46" i="40" s="1"/>
  <c r="I47" i="40"/>
  <c r="J47" i="40" s="1"/>
  <c r="D20" i="9"/>
  <c r="G21" i="9" l="1"/>
  <c r="D14" i="74"/>
  <c r="D103" i="9"/>
  <c r="G20" i="9"/>
  <c r="C32" i="9" s="1"/>
  <c r="B58" i="40"/>
  <c r="F58" i="40" s="1"/>
  <c r="B54" i="40"/>
  <c r="F54" i="40" s="1"/>
  <c r="B53" i="40"/>
  <c r="F53" i="40" s="1"/>
  <c r="B59" i="40"/>
  <c r="F59" i="40" s="1"/>
  <c r="B52" i="40"/>
  <c r="F52" i="40" s="1"/>
  <c r="B56" i="40"/>
  <c r="F56" i="40" s="1"/>
  <c r="B60" i="40"/>
  <c r="F60" i="40" s="1"/>
  <c r="B57" i="40"/>
  <c r="F57" i="40" s="1"/>
  <c r="B51" i="40"/>
  <c r="F51" i="40" s="1"/>
  <c r="F61" i="40"/>
  <c r="B2" i="40" s="1"/>
  <c r="B3" i="40" s="1"/>
  <c r="G14" i="74" l="1"/>
  <c r="C35" i="9"/>
  <c r="C34" i="9" s="1"/>
  <c r="E14" i="74"/>
  <c r="F14" i="74"/>
  <c r="B5" i="74"/>
  <c r="D5" i="74" s="1"/>
  <c r="B6" i="74" l="1"/>
  <c r="D6" i="74" s="1"/>
  <c r="D118" i="9"/>
  <c r="D119" i="9" s="1"/>
  <c r="D5" i="52" s="1"/>
  <c r="B49" i="72" s="1"/>
  <c r="F118" i="9"/>
  <c r="F4" i="52" s="1"/>
  <c r="B51" i="72" s="1"/>
  <c r="H118" i="9"/>
  <c r="C104" i="9" s="1"/>
  <c r="H4" i="52" l="1"/>
  <c r="D4" i="52"/>
  <c r="B47" i="72" s="1"/>
  <c r="H119" i="9"/>
  <c r="H5" i="52" s="1"/>
  <c r="G118" i="9"/>
  <c r="G4" i="52" s="1"/>
  <c r="B52" i="72" s="1"/>
  <c r="F119" i="9"/>
  <c r="F5" i="52" s="1"/>
  <c r="B53" i="72" s="1"/>
  <c r="H101" i="9"/>
  <c r="I118" i="9"/>
  <c r="C105" i="9" l="1"/>
  <c r="E118" i="9"/>
  <c r="E4" i="52" s="1"/>
  <c r="B48" i="72" s="1"/>
  <c r="H102" i="9"/>
  <c r="I4" i="52"/>
  <c r="D45" i="9"/>
  <c r="D5" i="53"/>
  <c r="M48" i="9"/>
  <c r="H107" i="9"/>
  <c r="C5" i="74" l="1"/>
  <c r="D7" i="53"/>
  <c r="B21" i="72" s="1"/>
  <c r="D122" i="9"/>
  <c r="H108" i="9"/>
  <c r="D13" i="53"/>
  <c r="M49" i="9"/>
  <c r="D6" i="53"/>
  <c r="B22" i="72" s="1"/>
  <c r="B20" i="72"/>
  <c r="D52" i="9"/>
  <c r="C78" i="9"/>
  <c r="C73" i="9" s="1"/>
  <c r="C93" i="9"/>
  <c r="C86" i="9" s="1"/>
  <c r="D53" i="9"/>
  <c r="D48" i="9" s="1"/>
  <c r="M52" i="9" s="1"/>
  <c r="D55" i="9"/>
  <c r="M53" i="9" s="1"/>
  <c r="C64" i="9"/>
  <c r="C63" i="9" s="1"/>
  <c r="C67" i="9" s="1"/>
  <c r="C72" i="9"/>
  <c r="C85" i="9"/>
  <c r="C79" i="9" l="1"/>
  <c r="C80" i="9" s="1"/>
  <c r="E80" i="9" s="1"/>
  <c r="E81" i="9" s="1"/>
  <c r="C95" i="9"/>
  <c r="C96" i="9" s="1"/>
  <c r="E96" i="9" s="1"/>
  <c r="E97" i="9" s="1"/>
  <c r="D8" i="52"/>
  <c r="D123" i="9"/>
  <c r="D9" i="52" s="1"/>
  <c r="D15" i="53"/>
  <c r="B31" i="72" s="1"/>
  <c r="C6" i="74"/>
  <c r="D59" i="9"/>
  <c r="M55" i="9" s="1"/>
  <c r="C68" i="9"/>
  <c r="D54" i="9" s="1"/>
  <c r="L64" i="9"/>
  <c r="M64" i="9" s="1"/>
  <c r="L66" i="9"/>
  <c r="M66" i="9" s="1"/>
  <c r="L63" i="9"/>
  <c r="M63" i="9" s="1"/>
  <c r="L65" i="9"/>
  <c r="M65" i="9" s="1"/>
  <c r="L68" i="9"/>
  <c r="M68" i="9" s="1"/>
  <c r="L67" i="9"/>
  <c r="M67" i="9" s="1"/>
  <c r="D14" i="53"/>
  <c r="B32" i="72" s="1"/>
  <c r="B30" i="72"/>
  <c r="C81" i="9" l="1"/>
  <c r="C97" i="9"/>
  <c r="D58" i="9" s="1"/>
  <c r="D56" i="9" s="1"/>
  <c r="M54" i="9" s="1"/>
  <c r="N57" i="9" s="1"/>
  <c r="M69" i="9"/>
  <c r="N69" i="9" s="1"/>
  <c r="P57" i="9" l="1"/>
  <c r="N58" i="9"/>
  <c r="N59" i="9"/>
  <c r="I14" i="74" s="1"/>
  <c r="B8" i="74" l="1"/>
  <c r="C8" i="74" s="1"/>
  <c r="N60" i="9"/>
  <c r="N61" i="9"/>
  <c r="D8" i="7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583FA3E2-6E09-4E8A-A892-6F4A959ED434}">
      <text>
        <r>
          <rPr>
            <b/>
            <sz val="9"/>
            <color indexed="81"/>
            <rFont val="宋体"/>
            <family val="3"/>
            <charset val="134"/>
          </rPr>
          <t>对应区片地价表</t>
        </r>
        <r>
          <rPr>
            <sz val="9"/>
            <color indexed="81"/>
            <rFont val="宋体"/>
            <family val="3"/>
            <charset val="134"/>
          </rPr>
          <t xml:space="preserve">
</t>
        </r>
      </text>
    </comment>
    <comment ref="Y9" authorId="1" shapeId="0" xr:uid="{B246DE9F-4C28-41DD-AE63-FF965A107DB1}">
      <text>
        <r>
          <rPr>
            <sz val="11"/>
            <color indexed="81"/>
            <rFont val="宋体"/>
            <family val="3"/>
            <charset val="134"/>
          </rPr>
          <t xml:space="preserve">录入层数，将对应的结果录入至左侧相应层的楼层修正系数单元格中
</t>
        </r>
      </text>
    </comment>
    <comment ref="C16" authorId="1" shapeId="0" xr:uid="{47061F2C-A6CF-44A2-8CC3-546A2282D9A5}">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9B2F2B3-DD10-480E-BCE9-D6C824D751B6}">
      <text>
        <r>
          <rPr>
            <sz val="12"/>
            <color indexed="81"/>
            <rFont val="宋体"/>
            <family val="3"/>
            <charset val="134"/>
          </rPr>
          <t>1.05~1.1</t>
        </r>
        <r>
          <rPr>
            <sz val="9"/>
            <color indexed="81"/>
            <rFont val="宋体"/>
            <family val="3"/>
            <charset val="134"/>
          </rPr>
          <t xml:space="preserve">
</t>
        </r>
      </text>
    </comment>
    <comment ref="E16" authorId="1" shapeId="0" xr:uid="{7172A0C2-7601-4CD6-8FB5-CFE9BCBE7024}">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4A5C8D92-955C-45ED-8683-4F30E1E3AD18}">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EEFE3E77-4462-4317-B2BE-22F8AE74B167}">
      <text>
        <r>
          <rPr>
            <b/>
            <sz val="14"/>
            <color indexed="81"/>
            <rFont val="宋体"/>
            <family val="3"/>
            <charset val="134"/>
          </rPr>
          <t>工业选“中心城区”</t>
        </r>
        <r>
          <rPr>
            <sz val="9"/>
            <color indexed="81"/>
            <rFont val="宋体"/>
            <family val="3"/>
            <charset val="134"/>
          </rPr>
          <t xml:space="preserve">
</t>
        </r>
      </text>
    </comment>
    <comment ref="B35" authorId="4" shapeId="0" xr:uid="{FF4281DE-D376-45F7-9170-C53166634B17}">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EA44FE19-6C21-4594-B18B-1C676A84B2F0}">
      <text>
        <r>
          <rPr>
            <sz val="9"/>
            <color indexed="81"/>
            <rFont val="宋体"/>
            <family val="3"/>
            <charset val="134"/>
          </rPr>
          <t xml:space="preserve">需在此处填写剩余土地年限
</t>
        </r>
      </text>
    </comment>
    <comment ref="C111" authorId="0" shapeId="0" xr:uid="{6C929E5E-3465-4BA9-B182-16AA226E2F54}">
      <text>
        <r>
          <rPr>
            <b/>
            <sz val="9"/>
            <color indexed="81"/>
            <rFont val="宋体"/>
            <family val="3"/>
            <charset val="134"/>
          </rPr>
          <t xml:space="preserve">所在楼层
</t>
        </r>
        <r>
          <rPr>
            <sz val="9"/>
            <color indexed="81"/>
            <rFont val="宋体"/>
            <family val="3"/>
            <charset val="134"/>
          </rPr>
          <t xml:space="preserve">
</t>
        </r>
      </text>
    </comment>
    <comment ref="D111" authorId="0" shapeId="0" xr:uid="{C8350952-939D-4A15-BBC0-E37AE08E24B0}">
      <text>
        <r>
          <rPr>
            <b/>
            <sz val="9"/>
            <color indexed="81"/>
            <rFont val="宋体"/>
            <family val="3"/>
            <charset val="134"/>
          </rPr>
          <t xml:space="preserve">所在楼层
</t>
        </r>
        <r>
          <rPr>
            <sz val="9"/>
            <color indexed="81"/>
            <rFont val="宋体"/>
            <family val="3"/>
            <charset val="134"/>
          </rPr>
          <t xml:space="preserve">
</t>
        </r>
      </text>
    </comment>
    <comment ref="E111" authorId="0" shapeId="0" xr:uid="{4E1B6913-5B22-4B5E-88A2-ECBE9B78B783}">
      <text>
        <r>
          <rPr>
            <b/>
            <sz val="9"/>
            <color indexed="81"/>
            <rFont val="宋体"/>
            <family val="3"/>
            <charset val="134"/>
          </rPr>
          <t xml:space="preserve">所在楼层
</t>
        </r>
        <r>
          <rPr>
            <sz val="9"/>
            <color indexed="81"/>
            <rFont val="宋体"/>
            <family val="3"/>
            <charset val="134"/>
          </rPr>
          <t xml:space="preserve">
</t>
        </r>
      </text>
    </comment>
    <comment ref="F111" authorId="0" shapeId="0" xr:uid="{D60A4DBA-5095-4995-A72B-9283B9B001C3}">
      <text>
        <r>
          <rPr>
            <b/>
            <sz val="9"/>
            <color indexed="81"/>
            <rFont val="宋体"/>
            <family val="3"/>
            <charset val="134"/>
          </rPr>
          <t xml:space="preserve">所在楼层
</t>
        </r>
        <r>
          <rPr>
            <sz val="9"/>
            <color indexed="81"/>
            <rFont val="宋体"/>
            <family val="3"/>
            <charset val="134"/>
          </rPr>
          <t xml:space="preserve">
</t>
        </r>
      </text>
    </comment>
    <comment ref="G111" authorId="0" shapeId="0" xr:uid="{958CA7D4-6F32-4B67-B621-721A7615810C}">
      <text>
        <r>
          <rPr>
            <b/>
            <sz val="9"/>
            <color indexed="81"/>
            <rFont val="宋体"/>
            <family val="3"/>
            <charset val="134"/>
          </rPr>
          <t xml:space="preserve">所在楼层
</t>
        </r>
        <r>
          <rPr>
            <sz val="9"/>
            <color indexed="81"/>
            <rFont val="宋体"/>
            <family val="3"/>
            <charset val="134"/>
          </rPr>
          <t xml:space="preserve">
</t>
        </r>
      </text>
    </comment>
    <comment ref="H111" authorId="0" shapeId="0" xr:uid="{3931BF2A-2311-46C8-9D79-40EFD7DB0360}">
      <text>
        <r>
          <rPr>
            <b/>
            <sz val="9"/>
            <color indexed="81"/>
            <rFont val="宋体"/>
            <family val="3"/>
            <charset val="134"/>
          </rPr>
          <t xml:space="preserve">所在楼层
</t>
        </r>
        <r>
          <rPr>
            <sz val="9"/>
            <color indexed="81"/>
            <rFont val="宋体"/>
            <family val="3"/>
            <charset val="134"/>
          </rPr>
          <t xml:space="preserve">
</t>
        </r>
      </text>
    </comment>
    <comment ref="I111" authorId="0" shapeId="0" xr:uid="{70A5CD22-2D53-463D-8480-FCCB50FE0167}">
      <text>
        <r>
          <rPr>
            <b/>
            <sz val="9"/>
            <color indexed="81"/>
            <rFont val="宋体"/>
            <family val="3"/>
            <charset val="134"/>
          </rPr>
          <t xml:space="preserve">所在楼层
</t>
        </r>
        <r>
          <rPr>
            <sz val="9"/>
            <color indexed="81"/>
            <rFont val="宋体"/>
            <family val="3"/>
            <charset val="134"/>
          </rPr>
          <t xml:space="preserve">
</t>
        </r>
      </text>
    </comment>
    <comment ref="J111" authorId="0" shapeId="0" xr:uid="{4ED35C51-9278-4FEF-A8F7-8A841202E2FB}">
      <text>
        <r>
          <rPr>
            <b/>
            <sz val="9"/>
            <color indexed="81"/>
            <rFont val="宋体"/>
            <family val="3"/>
            <charset val="134"/>
          </rPr>
          <t xml:space="preserve">所在楼层
</t>
        </r>
        <r>
          <rPr>
            <sz val="9"/>
            <color indexed="81"/>
            <rFont val="宋体"/>
            <family val="3"/>
            <charset val="134"/>
          </rPr>
          <t xml:space="preserve">
</t>
        </r>
      </text>
    </comment>
    <comment ref="K111" authorId="0" shapeId="0" xr:uid="{1EE09C10-CD3F-43CE-818A-03FA878F1058}">
      <text>
        <r>
          <rPr>
            <b/>
            <sz val="9"/>
            <color indexed="81"/>
            <rFont val="宋体"/>
            <family val="3"/>
            <charset val="134"/>
          </rPr>
          <t xml:space="preserve">所在楼层
</t>
        </r>
        <r>
          <rPr>
            <sz val="9"/>
            <color indexed="81"/>
            <rFont val="宋体"/>
            <family val="3"/>
            <charset val="134"/>
          </rPr>
          <t xml:space="preserve">
</t>
        </r>
      </text>
    </comment>
    <comment ref="L111" authorId="0" shapeId="0" xr:uid="{D8DF8F1D-4232-41D0-8176-7561E37D49A0}">
      <text>
        <r>
          <rPr>
            <b/>
            <sz val="9"/>
            <color indexed="81"/>
            <rFont val="宋体"/>
            <family val="3"/>
            <charset val="134"/>
          </rPr>
          <t xml:space="preserve">所在楼层
</t>
        </r>
        <r>
          <rPr>
            <sz val="9"/>
            <color indexed="81"/>
            <rFont val="宋体"/>
            <family val="3"/>
            <charset val="134"/>
          </rPr>
          <t xml:space="preserve">
</t>
        </r>
      </text>
    </comment>
    <comment ref="M111" authorId="0" shapeId="0" xr:uid="{E61EF647-453C-4724-A4D0-39F556BE9E10}">
      <text>
        <r>
          <rPr>
            <b/>
            <sz val="9"/>
            <color indexed="81"/>
            <rFont val="宋体"/>
            <family val="3"/>
            <charset val="134"/>
          </rPr>
          <t xml:space="preserve">所在楼层
</t>
        </r>
        <r>
          <rPr>
            <sz val="9"/>
            <color indexed="81"/>
            <rFont val="宋体"/>
            <family val="3"/>
            <charset val="134"/>
          </rPr>
          <t xml:space="preserve">
</t>
        </r>
      </text>
    </comment>
    <comment ref="N111" authorId="0" shapeId="0" xr:uid="{8CD930FE-D3F0-4704-9FAC-75A181F855E1}">
      <text>
        <r>
          <rPr>
            <b/>
            <sz val="9"/>
            <color indexed="81"/>
            <rFont val="宋体"/>
            <family val="3"/>
            <charset val="134"/>
          </rPr>
          <t xml:space="preserve">所在楼层
</t>
        </r>
        <r>
          <rPr>
            <sz val="9"/>
            <color indexed="81"/>
            <rFont val="宋体"/>
            <family val="3"/>
            <charset val="134"/>
          </rPr>
          <t xml:space="preserve">
</t>
        </r>
      </text>
    </comment>
    <comment ref="D116" authorId="0" shapeId="0" xr:uid="{C1B54FA7-9610-4E94-B4AD-F5174B47C60A}">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619B6E7C-31F7-4486-B420-5B8807F7D658}">
      <text>
        <r>
          <rPr>
            <b/>
            <sz val="9"/>
            <color indexed="81"/>
            <rFont val="宋体"/>
            <family val="3"/>
            <charset val="134"/>
          </rPr>
          <t>对应区片地价表</t>
        </r>
        <r>
          <rPr>
            <sz val="9"/>
            <color indexed="81"/>
            <rFont val="宋体"/>
            <family val="3"/>
            <charset val="134"/>
          </rPr>
          <t xml:space="preserve">
</t>
        </r>
      </text>
    </comment>
    <comment ref="Y9" authorId="1" shapeId="0" xr:uid="{DDE649B8-C4E5-4182-90F8-506E92F3F33B}">
      <text>
        <r>
          <rPr>
            <sz val="11"/>
            <color indexed="81"/>
            <rFont val="宋体"/>
            <family val="3"/>
            <charset val="134"/>
          </rPr>
          <t xml:space="preserve">录入层数，将对应的结果录入至左侧相应层的楼层修正系数单元格中
</t>
        </r>
      </text>
    </comment>
    <comment ref="C16" authorId="1" shapeId="0" xr:uid="{39AEF9BD-3352-4812-8E37-14CDBDA574C5}">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625CA4CA-BB96-4767-9635-4C6EE5C8BB62}">
      <text>
        <r>
          <rPr>
            <sz val="12"/>
            <color indexed="81"/>
            <rFont val="宋体"/>
            <family val="3"/>
            <charset val="134"/>
          </rPr>
          <t>1.05~1.1</t>
        </r>
        <r>
          <rPr>
            <sz val="9"/>
            <color indexed="81"/>
            <rFont val="宋体"/>
            <family val="3"/>
            <charset val="134"/>
          </rPr>
          <t xml:space="preserve">
</t>
        </r>
      </text>
    </comment>
    <comment ref="E16" authorId="1" shapeId="0" xr:uid="{65D831D7-55EE-4458-8074-88FC4B261AC5}">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13CFF557-34F8-411A-B94D-F4D05E20CA1C}">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D79E4201-1FE7-4505-B786-1F6429611092}">
      <text>
        <r>
          <rPr>
            <b/>
            <sz val="14"/>
            <color indexed="81"/>
            <rFont val="宋体"/>
            <family val="3"/>
            <charset val="134"/>
          </rPr>
          <t>工业选“中心城区”</t>
        </r>
        <r>
          <rPr>
            <sz val="9"/>
            <color indexed="81"/>
            <rFont val="宋体"/>
            <family val="3"/>
            <charset val="134"/>
          </rPr>
          <t xml:space="preserve">
</t>
        </r>
      </text>
    </comment>
    <comment ref="B35" authorId="4" shapeId="0" xr:uid="{38680343-B075-474C-93DA-BC146A0BC383}">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32AC8342-198C-4E9C-878C-883667B7E6B6}">
      <text>
        <r>
          <rPr>
            <sz val="9"/>
            <color indexed="81"/>
            <rFont val="宋体"/>
            <family val="3"/>
            <charset val="134"/>
          </rPr>
          <t xml:space="preserve">需在此处填写剩余土地年限
</t>
        </r>
      </text>
    </comment>
    <comment ref="C111" authorId="0" shapeId="0" xr:uid="{88E063CA-E09A-4A58-A44B-CEC308A46FA6}">
      <text>
        <r>
          <rPr>
            <b/>
            <sz val="9"/>
            <color indexed="81"/>
            <rFont val="宋体"/>
            <family val="3"/>
            <charset val="134"/>
          </rPr>
          <t xml:space="preserve">所在楼层
</t>
        </r>
        <r>
          <rPr>
            <sz val="9"/>
            <color indexed="81"/>
            <rFont val="宋体"/>
            <family val="3"/>
            <charset val="134"/>
          </rPr>
          <t xml:space="preserve">
</t>
        </r>
      </text>
    </comment>
    <comment ref="D111" authorId="0" shapeId="0" xr:uid="{F23D4161-3579-4DA6-AFA1-B15328ED3B0F}">
      <text>
        <r>
          <rPr>
            <b/>
            <sz val="9"/>
            <color indexed="81"/>
            <rFont val="宋体"/>
            <family val="3"/>
            <charset val="134"/>
          </rPr>
          <t xml:space="preserve">所在楼层
</t>
        </r>
        <r>
          <rPr>
            <sz val="9"/>
            <color indexed="81"/>
            <rFont val="宋体"/>
            <family val="3"/>
            <charset val="134"/>
          </rPr>
          <t xml:space="preserve">
</t>
        </r>
      </text>
    </comment>
    <comment ref="E111" authorId="0" shapeId="0" xr:uid="{ADD53B89-4C66-4BC0-AB60-3B50022BE612}">
      <text>
        <r>
          <rPr>
            <b/>
            <sz val="9"/>
            <color indexed="81"/>
            <rFont val="宋体"/>
            <family val="3"/>
            <charset val="134"/>
          </rPr>
          <t xml:space="preserve">所在楼层
</t>
        </r>
        <r>
          <rPr>
            <sz val="9"/>
            <color indexed="81"/>
            <rFont val="宋体"/>
            <family val="3"/>
            <charset val="134"/>
          </rPr>
          <t xml:space="preserve">
</t>
        </r>
      </text>
    </comment>
    <comment ref="F111" authorId="0" shapeId="0" xr:uid="{454C2D11-90E2-4F02-9FBD-1632DCF702A0}">
      <text>
        <r>
          <rPr>
            <b/>
            <sz val="9"/>
            <color indexed="81"/>
            <rFont val="宋体"/>
            <family val="3"/>
            <charset val="134"/>
          </rPr>
          <t xml:space="preserve">所在楼层
</t>
        </r>
        <r>
          <rPr>
            <sz val="9"/>
            <color indexed="81"/>
            <rFont val="宋体"/>
            <family val="3"/>
            <charset val="134"/>
          </rPr>
          <t xml:space="preserve">
</t>
        </r>
      </text>
    </comment>
    <comment ref="G111" authorId="0" shapeId="0" xr:uid="{84316693-CE06-4253-A72F-68C271BB6C5A}">
      <text>
        <r>
          <rPr>
            <b/>
            <sz val="9"/>
            <color indexed="81"/>
            <rFont val="宋体"/>
            <family val="3"/>
            <charset val="134"/>
          </rPr>
          <t xml:space="preserve">所在楼层
</t>
        </r>
        <r>
          <rPr>
            <sz val="9"/>
            <color indexed="81"/>
            <rFont val="宋体"/>
            <family val="3"/>
            <charset val="134"/>
          </rPr>
          <t xml:space="preserve">
</t>
        </r>
      </text>
    </comment>
    <comment ref="H111" authorId="0" shapeId="0" xr:uid="{D4CDC235-0708-4583-99BD-B79215B2A14B}">
      <text>
        <r>
          <rPr>
            <b/>
            <sz val="9"/>
            <color indexed="81"/>
            <rFont val="宋体"/>
            <family val="3"/>
            <charset val="134"/>
          </rPr>
          <t xml:space="preserve">所在楼层
</t>
        </r>
        <r>
          <rPr>
            <sz val="9"/>
            <color indexed="81"/>
            <rFont val="宋体"/>
            <family val="3"/>
            <charset val="134"/>
          </rPr>
          <t xml:space="preserve">
</t>
        </r>
      </text>
    </comment>
    <comment ref="I111" authorId="0" shapeId="0" xr:uid="{09EA17D9-0E9F-4B79-A167-C527E77AC7DC}">
      <text>
        <r>
          <rPr>
            <b/>
            <sz val="9"/>
            <color indexed="81"/>
            <rFont val="宋体"/>
            <family val="3"/>
            <charset val="134"/>
          </rPr>
          <t xml:space="preserve">所在楼层
</t>
        </r>
        <r>
          <rPr>
            <sz val="9"/>
            <color indexed="81"/>
            <rFont val="宋体"/>
            <family val="3"/>
            <charset val="134"/>
          </rPr>
          <t xml:space="preserve">
</t>
        </r>
      </text>
    </comment>
    <comment ref="J111" authorId="0" shapeId="0" xr:uid="{206DC74A-BE24-4A9A-B7EC-344E83DC1BC1}">
      <text>
        <r>
          <rPr>
            <b/>
            <sz val="9"/>
            <color indexed="81"/>
            <rFont val="宋体"/>
            <family val="3"/>
            <charset val="134"/>
          </rPr>
          <t xml:space="preserve">所在楼层
</t>
        </r>
        <r>
          <rPr>
            <sz val="9"/>
            <color indexed="81"/>
            <rFont val="宋体"/>
            <family val="3"/>
            <charset val="134"/>
          </rPr>
          <t xml:space="preserve">
</t>
        </r>
      </text>
    </comment>
    <comment ref="K111" authorId="0" shapeId="0" xr:uid="{FF9E0439-3B73-4150-87D9-D5620787F02D}">
      <text>
        <r>
          <rPr>
            <b/>
            <sz val="9"/>
            <color indexed="81"/>
            <rFont val="宋体"/>
            <family val="3"/>
            <charset val="134"/>
          </rPr>
          <t xml:space="preserve">所在楼层
</t>
        </r>
        <r>
          <rPr>
            <sz val="9"/>
            <color indexed="81"/>
            <rFont val="宋体"/>
            <family val="3"/>
            <charset val="134"/>
          </rPr>
          <t xml:space="preserve">
</t>
        </r>
      </text>
    </comment>
    <comment ref="L111" authorId="0" shapeId="0" xr:uid="{45ECC4C3-8B1D-441A-8AE5-C523AC27D279}">
      <text>
        <r>
          <rPr>
            <b/>
            <sz val="9"/>
            <color indexed="81"/>
            <rFont val="宋体"/>
            <family val="3"/>
            <charset val="134"/>
          </rPr>
          <t xml:space="preserve">所在楼层
</t>
        </r>
        <r>
          <rPr>
            <sz val="9"/>
            <color indexed="81"/>
            <rFont val="宋体"/>
            <family val="3"/>
            <charset val="134"/>
          </rPr>
          <t xml:space="preserve">
</t>
        </r>
      </text>
    </comment>
    <comment ref="M111" authorId="0" shapeId="0" xr:uid="{1950A9A8-E9C9-4646-8264-F93FE57701D2}">
      <text>
        <r>
          <rPr>
            <b/>
            <sz val="9"/>
            <color indexed="81"/>
            <rFont val="宋体"/>
            <family val="3"/>
            <charset val="134"/>
          </rPr>
          <t xml:space="preserve">所在楼层
</t>
        </r>
        <r>
          <rPr>
            <sz val="9"/>
            <color indexed="81"/>
            <rFont val="宋体"/>
            <family val="3"/>
            <charset val="134"/>
          </rPr>
          <t xml:space="preserve">
</t>
        </r>
      </text>
    </comment>
    <comment ref="N111" authorId="0" shapeId="0" xr:uid="{3C6D955E-7979-4DD9-A00F-96907E92E96C}">
      <text>
        <r>
          <rPr>
            <b/>
            <sz val="9"/>
            <color indexed="81"/>
            <rFont val="宋体"/>
            <family val="3"/>
            <charset val="134"/>
          </rPr>
          <t xml:space="preserve">所在楼层
</t>
        </r>
        <r>
          <rPr>
            <sz val="9"/>
            <color indexed="81"/>
            <rFont val="宋体"/>
            <family val="3"/>
            <charset val="134"/>
          </rPr>
          <t xml:space="preserve">
</t>
        </r>
      </text>
    </comment>
    <comment ref="D116" authorId="0" shapeId="0" xr:uid="{1FB80268-4A60-4F12-98F6-0C3F68014957}">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E248BDCA-A32D-4404-897C-DEAE8BA66EBA}">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5388D634-0570-4087-B712-4AE9FE814C6C}">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A2BCEF55-4D08-4E3E-B1C6-2859B8B89911}">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BBEDF911-B2FE-4A51-9AC4-5C375E1D779A}">
      <text>
        <r>
          <rPr>
            <sz val="11"/>
            <color indexed="81"/>
            <rFont val="宋体"/>
            <family val="3"/>
            <charset val="134"/>
          </rPr>
          <t>在建项目均选择“是”</t>
        </r>
      </text>
    </comment>
    <comment ref="F59" authorId="1" shapeId="0" xr:uid="{CE088879-1FDD-4365-916F-EE18930A777F}">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A1D8AB87-405F-49DC-8572-66F6E1A503CB}">
      <text>
        <r>
          <rPr>
            <sz val="10"/>
            <color indexed="81"/>
            <rFont val="宋体"/>
            <family val="3"/>
            <charset val="134"/>
          </rPr>
          <t xml:space="preserve">在建
</t>
        </r>
      </text>
    </comment>
    <comment ref="N59" authorId="0" shapeId="0" xr:uid="{66491D8F-AF87-42BE-9EBD-A1E7F7C97E6F}">
      <text>
        <r>
          <rPr>
            <sz val="10"/>
            <color indexed="81"/>
            <rFont val="宋体"/>
            <family val="3"/>
            <charset val="134"/>
          </rPr>
          <t xml:space="preserve">土地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CDC62D57-E8F9-45FA-A83E-2148A43DD88D}">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C47D0156-DF0A-4D08-8D6C-D6D663358532}">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C8A0A46C-8106-4DE6-9F5A-785EDCEE1298}">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BC1B76F7-CE36-4221-A25F-7E2A33064B2A}">
      <text>
        <r>
          <rPr>
            <sz val="11"/>
            <color indexed="81"/>
            <rFont val="宋体"/>
            <family val="3"/>
            <charset val="134"/>
          </rPr>
          <t>在建项目均选择“是”</t>
        </r>
      </text>
    </comment>
    <comment ref="F59" authorId="1" shapeId="0" xr:uid="{6E1E33A4-9EDD-4E1D-A575-D5951D0ABB7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28826D9D-D07C-4AAA-863A-D682D7C826F9}">
      <text>
        <r>
          <rPr>
            <sz val="10"/>
            <color indexed="81"/>
            <rFont val="宋体"/>
            <family val="3"/>
            <charset val="134"/>
          </rPr>
          <t xml:space="preserve">在建
</t>
        </r>
      </text>
    </comment>
    <comment ref="N59" authorId="0" shapeId="0" xr:uid="{AFAAF4AE-162A-455C-8EA8-C8B487128F84}">
      <text>
        <r>
          <rPr>
            <sz val="10"/>
            <color indexed="81"/>
            <rFont val="宋体"/>
            <family val="3"/>
            <charset val="134"/>
          </rPr>
          <t xml:space="preserve">土地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lycai</author>
  </authors>
  <commentList>
    <comment ref="B4" authorId="0" shapeId="0" xr:uid="{5AFD0EF7-1C94-4B6E-9D23-561EAEA9D440}">
      <text>
        <r>
          <rPr>
            <b/>
            <sz val="9"/>
            <rFont val="宋体"/>
            <family val="3"/>
            <charset val="134"/>
          </rPr>
          <t>lycai:</t>
        </r>
        <r>
          <rPr>
            <sz val="9"/>
            <rFont val="宋体"/>
            <family val="3"/>
            <charset val="134"/>
          </rPr>
          <t xml:space="preserve">
固租与销售挂钩，24年以前未收到租金，</t>
        </r>
      </text>
    </comment>
    <comment ref="B8" authorId="0" shapeId="0" xr:uid="{435383BB-511B-418A-B063-C0EAA19FF2CA}">
      <text>
        <r>
          <rPr>
            <b/>
            <sz val="9"/>
            <rFont val="宋体"/>
            <family val="3"/>
            <charset val="134"/>
          </rPr>
          <t>lycai:</t>
        </r>
        <r>
          <rPr>
            <sz val="9"/>
            <rFont val="宋体"/>
            <family val="3"/>
            <charset val="134"/>
          </rPr>
          <t xml:space="preserve">
原大荒（福建）茶业有限公司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lycai</author>
    <author>A</author>
  </authors>
  <commentList>
    <comment ref="B2" authorId="0" shapeId="0" xr:uid="{8280234D-E4C1-4DCD-9FC2-BD7555FC0E26}">
      <text>
        <r>
          <rPr>
            <b/>
            <sz val="9"/>
            <rFont val="宋体"/>
            <family val="3"/>
            <charset val="134"/>
          </rPr>
          <t>lycai:</t>
        </r>
        <r>
          <rPr>
            <sz val="9"/>
            <rFont val="宋体"/>
            <family val="3"/>
            <charset val="134"/>
          </rPr>
          <t xml:space="preserve">
原喜丰餐饮</t>
        </r>
      </text>
    </comment>
    <comment ref="B25" authorId="0" shapeId="0" xr:uid="{FA376223-12C7-402F-A455-3AA6CC297D7C}">
      <text>
        <r>
          <rPr>
            <b/>
            <sz val="9"/>
            <rFont val="宋体"/>
            <family val="3"/>
            <charset val="134"/>
          </rPr>
          <t>lycai:</t>
        </r>
        <r>
          <rPr>
            <sz val="9"/>
            <rFont val="宋体"/>
            <family val="3"/>
            <charset val="134"/>
          </rPr>
          <t xml:space="preserve">
固租与销售挂钩，24年以前未收到租金，</t>
        </r>
      </text>
    </comment>
    <comment ref="B36" authorId="0" shapeId="0" xr:uid="{3098D8F7-3614-46FF-894F-FE5AC5DE31D2}">
      <text>
        <r>
          <rPr>
            <b/>
            <sz val="9"/>
            <rFont val="宋体"/>
            <family val="3"/>
            <charset val="134"/>
          </rPr>
          <t>lycai:</t>
        </r>
        <r>
          <rPr>
            <sz val="9"/>
            <rFont val="宋体"/>
            <family val="3"/>
            <charset val="134"/>
          </rPr>
          <t xml:space="preserve">
佛山市顺德区和宴餐饮服务有限公司</t>
        </r>
      </text>
    </comment>
    <comment ref="B40" authorId="0" shapeId="0" xr:uid="{8F53B8A9-A995-4127-8E59-405516FEE8FD}">
      <text>
        <r>
          <rPr>
            <b/>
            <sz val="9"/>
            <rFont val="宋体"/>
            <family val="3"/>
            <charset val="134"/>
          </rPr>
          <t>lycai:</t>
        </r>
        <r>
          <rPr>
            <sz val="9"/>
            <rFont val="宋体"/>
            <family val="3"/>
            <charset val="134"/>
          </rPr>
          <t xml:space="preserve">
原大荒（福建）茶业有限公司 </t>
        </r>
      </text>
    </comment>
    <comment ref="B47" authorId="0" shapeId="0" xr:uid="{49667FDF-06CD-4E2D-B4FD-99708C20C4B9}">
      <text>
        <r>
          <rPr>
            <b/>
            <sz val="9"/>
            <rFont val="宋体"/>
            <family val="3"/>
            <charset val="134"/>
          </rPr>
          <t>lycai:</t>
        </r>
        <r>
          <rPr>
            <sz val="9"/>
            <rFont val="宋体"/>
            <family val="3"/>
            <charset val="134"/>
          </rPr>
          <t xml:space="preserve">
胥俊利</t>
        </r>
      </text>
    </comment>
    <comment ref="J53" authorId="1" shapeId="0" xr:uid="{BC0381A0-DC46-4A86-9183-189FF03080BF}">
      <text>
        <r>
          <rPr>
            <b/>
            <sz val="9"/>
            <rFont val="宋体"/>
            <family val="3"/>
            <charset val="134"/>
          </rPr>
          <t>达到一定条件续约至29年</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admin</author>
    <author>xhwang</author>
  </authors>
  <commentList>
    <comment ref="J6" authorId="0" shapeId="0" xr:uid="{84348018-8C3E-4160-B39D-72C0B53B3F87}">
      <text>
        <r>
          <rPr>
            <b/>
            <sz val="9"/>
            <rFont val="宋体"/>
            <family val="3"/>
            <charset val="134"/>
          </rPr>
          <t>admin:</t>
        </r>
        <r>
          <rPr>
            <sz val="9"/>
            <rFont val="宋体"/>
            <family val="3"/>
            <charset val="134"/>
          </rPr>
          <t xml:space="preserve">
首钢基金享受2022/2/20-2022/7/19 五个月的免租期</t>
        </r>
      </text>
    </comment>
    <comment ref="K46" authorId="1" shapeId="0" xr:uid="{FD2E9414-DF48-439E-A423-7478AEF870F3}">
      <text>
        <r>
          <rPr>
            <b/>
            <sz val="9"/>
            <rFont val="宋体"/>
            <family val="3"/>
            <charset val="134"/>
          </rPr>
          <t>xhwang:</t>
        </r>
        <r>
          <rPr>
            <sz val="9"/>
            <rFont val="宋体"/>
            <family val="3"/>
            <charset val="134"/>
          </rPr>
          <t xml:space="preserve">
后期续签
</t>
        </r>
      </text>
    </comment>
    <comment ref="K47" authorId="1" shapeId="0" xr:uid="{BEFB3AAC-3342-45F5-AB32-1AC3898AC53B}">
      <text>
        <r>
          <rPr>
            <b/>
            <sz val="9"/>
            <rFont val="宋体"/>
            <family val="3"/>
            <charset val="134"/>
          </rPr>
          <t>xhwang:</t>
        </r>
        <r>
          <rPr>
            <sz val="9"/>
            <rFont val="宋体"/>
            <family val="3"/>
            <charset val="134"/>
          </rPr>
          <t xml:space="preserve">
后期续签
</t>
        </r>
      </text>
    </comment>
    <comment ref="K48" authorId="1" shapeId="0" xr:uid="{AF55CE48-5116-4A7D-86AB-067A5560106E}">
      <text>
        <r>
          <rPr>
            <b/>
            <sz val="9"/>
            <rFont val="宋体"/>
            <family val="3"/>
            <charset val="134"/>
          </rPr>
          <t>xhwang:</t>
        </r>
        <r>
          <rPr>
            <sz val="9"/>
            <rFont val="宋体"/>
            <family val="3"/>
            <charset val="134"/>
          </rPr>
          <t xml:space="preserve">
后期续签
</t>
        </r>
      </text>
    </comment>
    <comment ref="K49" authorId="1" shapeId="0" xr:uid="{BE0206CA-3FC4-4116-A2AF-A2228CB7D0CC}">
      <text>
        <r>
          <rPr>
            <b/>
            <sz val="9"/>
            <rFont val="宋体"/>
            <family val="3"/>
            <charset val="134"/>
          </rPr>
          <t>xhwang:</t>
        </r>
        <r>
          <rPr>
            <sz val="9"/>
            <rFont val="宋体"/>
            <family val="3"/>
            <charset val="134"/>
          </rPr>
          <t xml:space="preserve">
后期续签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J5" authorId="0" shapeId="0" xr:uid="{66609356-1712-4439-B778-17C19E8A29AE}">
      <text>
        <r>
          <rPr>
            <b/>
            <sz val="9"/>
            <rFont val="宋体"/>
            <family val="3"/>
            <charset val="134"/>
          </rPr>
          <t>admin:</t>
        </r>
        <r>
          <rPr>
            <sz val="9"/>
            <rFont val="宋体"/>
            <family val="3"/>
            <charset val="134"/>
          </rPr>
          <t xml:space="preserve">
首钢基金享受2022/2/20-2022/7/19 五个月的免租期</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<sst xmlns="http://schemas.openxmlformats.org/spreadsheetml/2006/main" count="11668" uniqueCount="3986">
  <si>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</si>
  <si>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</si>
  <si>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</si>
  <si>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</si>
  <si>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</si>
  <si>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</si>
  <si>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</si>
  <si>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</si>
  <si>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</si>
  <si>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</si>
  <si>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</si>
  <si>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</si>
  <si>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</si>
  <si>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</si>
  <si>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</si>
  <si>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</si>
  <si>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</si>
  <si>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</si>
  <si>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</si>
  <si>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</si>
  <si>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</si>
  <si>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</si>
  <si>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</si>
  <si>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</si>
  <si>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</si>
  <si>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</si>
  <si>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</si>
  <si>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</si>
  <si>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</si>
  <si>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</si>
  <si>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</si>
  <si>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</si>
  <si>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</si>
  <si>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</si>
  <si>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</si>
  <si>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</si>
  <si>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</si>
  <si>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</si>
  <si>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</si>
  <si>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</si>
  <si>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</si>
  <si>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</si>
  <si>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</si>
  <si>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</si>
  <si>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</si>
  <si>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</si>
  <si>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</si>
  <si>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</si>
  <si>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</si>
  <si>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</si>
  <si>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</si>
  <si>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</si>
  <si>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</si>
  <si>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</si>
  <si>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</si>
  <si>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</si>
  <si>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</si>
  <si>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</si>
  <si>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</si>
  <si>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</si>
  <si>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</si>
  <si>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</si>
  <si>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</si>
  <si>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</si>
  <si>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</si>
  <si>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</si>
  <si>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</si>
  <si>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</si>
  <si>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</si>
  <si>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</si>
  <si>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</si>
  <si>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</si>
  <si>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</si>
  <si>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</si>
  <si>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</si>
  <si>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</si>
  <si>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</si>
  <si>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</si>
  <si>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</si>
  <si>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</si>
  <si>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</si>
  <si>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</si>
  <si>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</si>
  <si>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</si>
  <si>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</si>
  <si>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</si>
  <si>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</si>
  <si>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</si>
  <si>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</si>
  <si>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</si>
  <si>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</si>
  <si>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</si>
  <si>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</si>
  <si>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</si>
  <si>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</si>
  <si>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</si>
  <si>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</si>
  <si>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</si>
  <si>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</si>
  <si>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</si>
  <si>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</si>
  <si>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</si>
  <si>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</si>
  <si>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</si>
  <si>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</si>
  <si>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</si>
  <si>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</si>
  <si>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</si>
  <si>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</si>
  <si>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</si>
  <si>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</si>
  <si>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</si>
  <si>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</si>
  <si>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</si>
  <si>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</si>
  <si>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</si>
  <si>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</si>
  <si>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</si>
  <si>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</si>
  <si>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</si>
  <si>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</si>
  <si>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</si>
  <si>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</si>
  <si>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</si>
  <si>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</si>
  <si>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</si>
  <si>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</si>
  <si>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</si>
  <si>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</si>
  <si>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</si>
  <si>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</si>
  <si>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</si>
  <si>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</si>
  <si>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</si>
  <si>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</si>
  <si>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</si>
  <si>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</si>
  <si>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</si>
  <si>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</si>
  <si>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</si>
  <si>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</si>
  <si>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</si>
  <si>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</si>
  <si>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</si>
  <si>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</si>
  <si>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</si>
  <si>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</si>
  <si>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</si>
  <si>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</si>
  <si>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</si>
  <si>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</si>
  <si>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</si>
  <si>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</si>
  <si>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</si>
  <si>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</si>
  <si>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</si>
  <si>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</si>
  <si>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</si>
  <si>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</si>
  <si>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</si>
  <si>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</si>
  <si>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</si>
  <si>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</si>
  <si>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</si>
  <si>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</si>
  <si>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</si>
  <si>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</si>
  <si>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</si>
  <si>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</si>
  <si>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</si>
  <si>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</si>
  <si>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</si>
  <si>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</si>
  <si>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</si>
  <si>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</si>
  <si>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</si>
  <si>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</si>
  <si>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</si>
  <si>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</si>
  <si>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</si>
  <si>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</si>
  <si>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</si>
  <si>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</si>
  <si>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</si>
  <si>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</si>
  <si>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</si>
  <si>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</si>
  <si>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</si>
  <si>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</si>
  <si>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</si>
  <si>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</si>
  <si>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</si>
  <si>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</si>
  <si>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</si>
  <si>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</si>
  <si>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</si>
  <si>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</si>
  <si>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</si>
  <si>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</si>
  <si>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</si>
  <si>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</si>
  <si>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</si>
  <si>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</si>
  <si>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</si>
  <si>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</si>
  <si>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</si>
  <si>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</si>
  <si>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</si>
  <si>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</si>
  <si>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</si>
  <si>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</si>
  <si>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</si>
  <si>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</si>
  <si>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</si>
  <si>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</si>
  <si>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</si>
  <si>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</si>
  <si>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</si>
  <si>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</si>
  <si>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</si>
  <si>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</si>
  <si>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</si>
  <si>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</si>
  <si>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</si>
  <si>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</si>
  <si>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</si>
  <si>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</si>
  <si>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</si>
  <si>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</si>
  <si>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</si>
  <si>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</si>
  <si>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</si>
  <si>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</si>
  <si>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</si>
  <si>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</si>
  <si>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</si>
  <si>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</si>
  <si>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</si>
  <si>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</si>
  <si>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</si>
  <si>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</si>
  <si>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</si>
  <si>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</si>
  <si>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</si>
  <si>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</si>
  <si>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</si>
  <si>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</si>
  <si>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</si>
  <si>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</si>
  <si>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</si>
  <si>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</si>
  <si>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</si>
  <si>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</si>
  <si>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</si>
  <si>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</si>
  <si>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</si>
  <si>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</si>
  <si>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</si>
  <si>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</si>
  <si>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</si>
  <si>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</si>
  <si>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</si>
  <si>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</si>
  <si>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</si>
  <si>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</si>
  <si>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</si>
  <si>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</si>
  <si>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</si>
  <si>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</si>
  <si>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</si>
  <si>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</si>
  <si>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</si>
  <si>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</si>
  <si>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</si>
  <si>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</si>
  <si>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</si>
  <si>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</si>
  <si>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</si>
  <si>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</si>
  <si>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</si>
  <si>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</si>
  <si>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</si>
  <si>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</si>
  <si>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</si>
  <si>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</si>
  <si>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</si>
  <si>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</si>
  <si>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</si>
  <si>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</si>
  <si>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</si>
  <si>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</si>
  <si>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</si>
  <si>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</si>
  <si>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</si>
  <si>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</si>
  <si>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</si>
  <si>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</si>
  <si>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</si>
  <si>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</si>
  <si>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</si>
  <si>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</si>
  <si>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</si>
  <si>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</si>
  <si>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</si>
  <si>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</si>
  <si>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</si>
  <si>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</si>
  <si>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</si>
  <si>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</si>
  <si>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</si>
  <si>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</si>
  <si>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</si>
  <si>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</si>
  <si>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</si>
  <si>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</si>
  <si>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</si>
  <si>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</si>
  <si>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</si>
  <si>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</si>
  <si>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</si>
  <si>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</si>
  <si>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</si>
  <si>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</si>
  <si>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</si>
  <si>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</si>
  <si>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</si>
  <si>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</si>
  <si>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</si>
  <si>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</si>
  <si>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</si>
  <si>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</si>
  <si>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</si>
  <si>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</si>
  <si>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</si>
  <si>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</si>
  <si>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</si>
  <si>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</si>
  <si>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</si>
  <si>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</si>
  <si>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</si>
  <si>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</si>
  <si>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</si>
  <si>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</si>
  <si>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</si>
  <si>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</si>
  <si>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</si>
  <si>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</si>
  <si>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</si>
  <si>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</si>
  <si>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</si>
  <si>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</si>
  <si>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</si>
  <si>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</si>
  <si>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</si>
  <si>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</si>
  <si>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</si>
  <si>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</si>
  <si>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</si>
  <si>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</si>
  <si>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</si>
  <si>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</si>
  <si>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</si>
  <si>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</si>
  <si>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</si>
  <si>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</si>
  <si>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</si>
  <si>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</si>
  <si>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</si>
  <si>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</si>
  <si>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</si>
  <si>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</si>
  <si>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</si>
  <si>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</si>
  <si>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</si>
  <si>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</si>
  <si>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</si>
  <si>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</si>
  <si>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</si>
  <si>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</si>
  <si>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</si>
  <si>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</si>
  <si>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</si>
  <si>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</si>
  <si>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</si>
  <si>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</si>
  <si>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</si>
  <si>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</si>
  <si>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</si>
  <si>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</si>
  <si>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7" type="noConversion"/>
  </si>
  <si>
    <t>XX</t>
  </si>
  <si>
    <t>附表：</t>
    <phoneticPr fontId="92"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</si>
  <si>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</si>
  <si>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</si>
  <si>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</si>
  <si>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</si>
  <si>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</si>
  <si>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</si>
  <si>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</si>
  <si>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</si>
  <si>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</si>
  <si>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</si>
  <si>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</si>
  <si>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</si>
  <si>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</si>
  <si>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</si>
  <si>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</si>
  <si>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</si>
  <si>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</si>
  <si>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</si>
  <si>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</si>
  <si>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</si>
  <si>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</si>
  <si>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</si>
  <si>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</si>
  <si>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</si>
  <si>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</si>
  <si>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</si>
  <si>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</si>
  <si>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</si>
  <si>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</si>
  <si>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</si>
  <si>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</si>
  <si>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</si>
  <si>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</si>
  <si>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</si>
  <si>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</si>
  <si>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</si>
  <si>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</si>
  <si>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</si>
  <si>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</si>
  <si>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</si>
  <si>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</si>
  <si>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</si>
  <si>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</si>
  <si>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</si>
  <si>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</si>
  <si>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</si>
  <si>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</si>
  <si>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</si>
  <si>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</si>
  <si>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</si>
  <si>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</si>
  <si>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</si>
  <si>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</si>
  <si>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</si>
  <si>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</si>
  <si>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</si>
  <si>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</si>
  <si>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</si>
  <si>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</si>
  <si>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</si>
  <si>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3" type="noConversion"/>
  </si>
  <si>
    <r>
      <rPr>
        <b/>
        <sz val="10"/>
        <color theme="1"/>
        <rFont val="楷体_GB2312"/>
        <family val="2"/>
        <charset val="134"/>
      </rPr>
      <t>公示增长率</t>
    </r>
    <phoneticPr fontId="143" type="noConversion"/>
  </si>
  <si>
    <r>
      <rPr>
        <b/>
        <sz val="10"/>
        <color theme="1"/>
        <rFont val="楷体_GB2312"/>
        <family val="2"/>
        <charset val="134"/>
      </rPr>
      <t>核算至百分数</t>
    </r>
    <phoneticPr fontId="143" type="noConversion"/>
  </si>
  <si>
    <r>
      <rPr>
        <b/>
        <sz val="10"/>
        <color theme="1"/>
        <rFont val="楷体_GB2312"/>
        <family val="2"/>
        <charset val="134"/>
      </rPr>
      <t>验证</t>
    </r>
    <phoneticPr fontId="143" type="noConversion"/>
  </si>
  <si>
    <t>季度连乘</t>
    <phoneticPr fontId="135" type="noConversion"/>
  </si>
  <si>
    <t>平均增幅</t>
    <phoneticPr fontId="135"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</si>
  <si>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</si>
  <si>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</si>
  <si>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</si>
  <si>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</si>
  <si>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</si>
  <si>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</si>
  <si>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35" type="noConversion"/>
  </si>
  <si>
    <t>2013-4</t>
    <phoneticPr fontId="135" type="noConversion"/>
  </si>
  <si>
    <t>2013-3</t>
    <phoneticPr fontId="135" type="noConversion"/>
  </si>
  <si>
    <t>2013-2</t>
    <phoneticPr fontId="135" type="noConversion"/>
  </si>
  <si>
    <t>2013-1</t>
    <phoneticPr fontId="135" type="noConversion"/>
  </si>
  <si>
    <r>
      <t>2</t>
    </r>
    <r>
      <rPr>
        <sz val="10"/>
        <color theme="1"/>
        <rFont val="Arial"/>
        <family val="2"/>
      </rPr>
      <t>012-4</t>
    </r>
    <phoneticPr fontId="135" type="noConversion"/>
  </si>
  <si>
    <r>
      <t>2</t>
    </r>
    <r>
      <rPr>
        <sz val="10"/>
        <color theme="1"/>
        <rFont val="Arial"/>
        <family val="2"/>
      </rPr>
      <t>012-3</t>
    </r>
    <phoneticPr fontId="135" type="noConversion"/>
  </si>
  <si>
    <r>
      <t>2</t>
    </r>
    <r>
      <rPr>
        <sz val="10"/>
        <color theme="1"/>
        <rFont val="Arial"/>
        <family val="2"/>
      </rPr>
      <t>012-2</t>
    </r>
    <phoneticPr fontId="135" type="noConversion"/>
  </si>
  <si>
    <r>
      <t>2</t>
    </r>
    <r>
      <rPr>
        <sz val="10"/>
        <color theme="1"/>
        <rFont val="Arial"/>
        <family val="2"/>
      </rPr>
      <t>012-1</t>
    </r>
    <phoneticPr fontId="135" type="noConversion"/>
  </si>
  <si>
    <r>
      <t>2</t>
    </r>
    <r>
      <rPr>
        <sz val="10"/>
        <color theme="1"/>
        <rFont val="Arial"/>
        <family val="2"/>
      </rPr>
      <t>011-4</t>
    </r>
    <phoneticPr fontId="135" type="noConversion"/>
  </si>
  <si>
    <r>
      <t>2</t>
    </r>
    <r>
      <rPr>
        <sz val="10"/>
        <color theme="1"/>
        <rFont val="Arial"/>
        <family val="2"/>
      </rPr>
      <t>011-3</t>
    </r>
    <phoneticPr fontId="135" type="noConversion"/>
  </si>
  <si>
    <r>
      <t>2</t>
    </r>
    <r>
      <rPr>
        <sz val="10"/>
        <color theme="1"/>
        <rFont val="Arial"/>
        <family val="2"/>
      </rPr>
      <t>011-2</t>
    </r>
    <phoneticPr fontId="135" type="noConversion"/>
  </si>
  <si>
    <r>
      <t>2</t>
    </r>
    <r>
      <rPr>
        <sz val="10"/>
        <color theme="1"/>
        <rFont val="Arial"/>
        <family val="2"/>
      </rPr>
      <t>011-1</t>
    </r>
    <phoneticPr fontId="135" type="noConversion"/>
  </si>
  <si>
    <r>
      <t>2</t>
    </r>
    <r>
      <rPr>
        <sz val="10"/>
        <color theme="1"/>
        <rFont val="Arial"/>
        <family val="2"/>
      </rPr>
      <t>010-4</t>
    </r>
    <phoneticPr fontId="135" type="noConversion"/>
  </si>
  <si>
    <r>
      <t>2</t>
    </r>
    <r>
      <rPr>
        <sz val="10"/>
        <color theme="1"/>
        <rFont val="Arial"/>
        <family val="2"/>
      </rPr>
      <t>010-3</t>
    </r>
    <phoneticPr fontId="135" type="noConversion"/>
  </si>
  <si>
    <r>
      <t>2</t>
    </r>
    <r>
      <rPr>
        <sz val="10"/>
        <color theme="1"/>
        <rFont val="Arial"/>
        <family val="2"/>
      </rPr>
      <t>010-2</t>
    </r>
    <phoneticPr fontId="135" type="noConversion"/>
  </si>
  <si>
    <r>
      <t>2</t>
    </r>
    <r>
      <rPr>
        <sz val="10"/>
        <color theme="1"/>
        <rFont val="Arial"/>
        <family val="2"/>
      </rPr>
      <t>010-1</t>
    </r>
    <phoneticPr fontId="135" type="noConversion"/>
  </si>
  <si>
    <r>
      <t>2</t>
    </r>
    <r>
      <rPr>
        <sz val="10"/>
        <color theme="1"/>
        <rFont val="Arial"/>
        <family val="2"/>
      </rPr>
      <t>009-4</t>
    </r>
    <phoneticPr fontId="135" type="noConversion"/>
  </si>
  <si>
    <r>
      <t>2</t>
    </r>
    <r>
      <rPr>
        <sz val="10"/>
        <color theme="1"/>
        <rFont val="Arial"/>
        <family val="2"/>
      </rPr>
      <t>009-3</t>
    </r>
    <phoneticPr fontId="135" type="noConversion"/>
  </si>
  <si>
    <r>
      <t>2</t>
    </r>
    <r>
      <rPr>
        <sz val="10"/>
        <color theme="1"/>
        <rFont val="Arial"/>
        <family val="2"/>
      </rPr>
      <t>009-2</t>
    </r>
    <phoneticPr fontId="135" type="noConversion"/>
  </si>
  <si>
    <r>
      <t>2</t>
    </r>
    <r>
      <rPr>
        <sz val="10"/>
        <color theme="1"/>
        <rFont val="Arial"/>
        <family val="2"/>
      </rPr>
      <t>009-1</t>
    </r>
    <phoneticPr fontId="135" type="noConversion"/>
  </si>
  <si>
    <r>
      <t>2</t>
    </r>
    <r>
      <rPr>
        <sz val="10"/>
        <color theme="1"/>
        <rFont val="Arial"/>
        <family val="2"/>
      </rPr>
      <t>008-4</t>
    </r>
    <phoneticPr fontId="135" type="noConversion"/>
  </si>
  <si>
    <r>
      <t>2</t>
    </r>
    <r>
      <rPr>
        <sz val="10"/>
        <color theme="1"/>
        <rFont val="Arial"/>
        <family val="2"/>
      </rPr>
      <t>008-3</t>
    </r>
    <phoneticPr fontId="135" type="noConversion"/>
  </si>
  <si>
    <r>
      <t>2</t>
    </r>
    <r>
      <rPr>
        <sz val="10"/>
        <color theme="1"/>
        <rFont val="Arial"/>
        <family val="2"/>
      </rPr>
      <t>008-2</t>
    </r>
    <phoneticPr fontId="135" type="noConversion"/>
  </si>
  <si>
    <r>
      <t>2</t>
    </r>
    <r>
      <rPr>
        <sz val="10"/>
        <color theme="1"/>
        <rFont val="Arial"/>
        <family val="2"/>
      </rPr>
      <t>008-1</t>
    </r>
    <phoneticPr fontId="135" type="noConversion"/>
  </si>
  <si>
    <r>
      <t>2</t>
    </r>
    <r>
      <rPr>
        <sz val="10"/>
        <color theme="1"/>
        <rFont val="Arial"/>
        <family val="2"/>
      </rPr>
      <t>007-4</t>
    </r>
    <phoneticPr fontId="135" type="noConversion"/>
  </si>
  <si>
    <r>
      <t>2</t>
    </r>
    <r>
      <rPr>
        <sz val="10"/>
        <color theme="1"/>
        <rFont val="Arial"/>
        <family val="2"/>
      </rPr>
      <t>007-3</t>
    </r>
    <phoneticPr fontId="135" type="noConversion"/>
  </si>
  <si>
    <r>
      <t>2</t>
    </r>
    <r>
      <rPr>
        <sz val="10"/>
        <color theme="1"/>
        <rFont val="Arial"/>
        <family val="2"/>
      </rPr>
      <t>007-2</t>
    </r>
    <phoneticPr fontId="135" type="noConversion"/>
  </si>
  <si>
    <r>
      <t>2</t>
    </r>
    <r>
      <rPr>
        <sz val="10"/>
        <color theme="1"/>
        <rFont val="Arial"/>
        <family val="2"/>
      </rPr>
      <t>007-1</t>
    </r>
    <phoneticPr fontId="135" type="noConversion"/>
  </si>
  <si>
    <r>
      <t>2</t>
    </r>
    <r>
      <rPr>
        <sz val="10"/>
        <color theme="1"/>
        <rFont val="Arial"/>
        <family val="2"/>
      </rPr>
      <t>006-4</t>
    </r>
    <phoneticPr fontId="135" type="noConversion"/>
  </si>
  <si>
    <t>2006-3</t>
    <phoneticPr fontId="135" type="noConversion"/>
  </si>
  <si>
    <t>2006-2</t>
    <phoneticPr fontId="135" type="noConversion"/>
  </si>
  <si>
    <t>2006-1</t>
    <phoneticPr fontId="135" type="noConversion"/>
  </si>
  <si>
    <r>
      <t>2</t>
    </r>
    <r>
      <rPr>
        <sz val="10"/>
        <color theme="1"/>
        <rFont val="Arial"/>
        <family val="2"/>
      </rPr>
      <t>005-4</t>
    </r>
    <phoneticPr fontId="135" type="noConversion"/>
  </si>
  <si>
    <r>
      <t>2</t>
    </r>
    <r>
      <rPr>
        <sz val="10"/>
        <color theme="1"/>
        <rFont val="Arial"/>
        <family val="2"/>
      </rPr>
      <t>005-3</t>
    </r>
    <phoneticPr fontId="135" type="noConversion"/>
  </si>
  <si>
    <r>
      <t>2</t>
    </r>
    <r>
      <rPr>
        <sz val="10"/>
        <color theme="1"/>
        <rFont val="Arial"/>
        <family val="2"/>
      </rPr>
      <t>005-2</t>
    </r>
    <phoneticPr fontId="135" type="noConversion"/>
  </si>
  <si>
    <r>
      <t>2</t>
    </r>
    <r>
      <rPr>
        <sz val="10"/>
        <color theme="1"/>
        <rFont val="Arial"/>
        <family val="2"/>
      </rPr>
      <t>005-1</t>
    </r>
    <phoneticPr fontId="135" type="noConversion"/>
  </si>
  <si>
    <r>
      <t>2</t>
    </r>
    <r>
      <rPr>
        <sz val="10"/>
        <color theme="1"/>
        <rFont val="Arial"/>
        <family val="2"/>
      </rPr>
      <t>004-4</t>
    </r>
    <phoneticPr fontId="135" type="noConversion"/>
  </si>
  <si>
    <r>
      <t>2</t>
    </r>
    <r>
      <rPr>
        <sz val="10"/>
        <color theme="1"/>
        <rFont val="Arial"/>
        <family val="2"/>
      </rPr>
      <t>004-3</t>
    </r>
    <phoneticPr fontId="135" type="noConversion"/>
  </si>
  <si>
    <r>
      <t>2</t>
    </r>
    <r>
      <rPr>
        <sz val="10"/>
        <color theme="1"/>
        <rFont val="Arial"/>
        <family val="2"/>
      </rPr>
      <t>004-2</t>
    </r>
    <phoneticPr fontId="135" type="noConversion"/>
  </si>
  <si>
    <r>
      <t>2</t>
    </r>
    <r>
      <rPr>
        <sz val="10"/>
        <color theme="1"/>
        <rFont val="Arial"/>
        <family val="2"/>
      </rPr>
      <t>004-1</t>
    </r>
    <phoneticPr fontId="135" type="noConversion"/>
  </si>
  <si>
    <r>
      <t>2</t>
    </r>
    <r>
      <rPr>
        <sz val="10"/>
        <color theme="1"/>
        <rFont val="Arial"/>
        <family val="2"/>
      </rPr>
      <t>003-4</t>
    </r>
    <phoneticPr fontId="135" type="noConversion"/>
  </si>
  <si>
    <r>
      <t>2</t>
    </r>
    <r>
      <rPr>
        <sz val="10"/>
        <color theme="1"/>
        <rFont val="Arial"/>
        <family val="2"/>
      </rPr>
      <t>003-3</t>
    </r>
    <phoneticPr fontId="135" type="noConversion"/>
  </si>
  <si>
    <r>
      <t>2</t>
    </r>
    <r>
      <rPr>
        <sz val="10"/>
        <color theme="1"/>
        <rFont val="Arial"/>
        <family val="2"/>
      </rPr>
      <t>003-2</t>
    </r>
    <phoneticPr fontId="135" type="noConversion"/>
  </si>
  <si>
    <r>
      <t>2</t>
    </r>
    <r>
      <rPr>
        <sz val="10"/>
        <color theme="1"/>
        <rFont val="Arial"/>
        <family val="2"/>
      </rPr>
      <t>003-1</t>
    </r>
    <phoneticPr fontId="135" type="noConversion"/>
  </si>
  <si>
    <r>
      <t>2</t>
    </r>
    <r>
      <rPr>
        <sz val="10"/>
        <color theme="1"/>
        <rFont val="Arial"/>
        <family val="2"/>
      </rPr>
      <t>002-4</t>
    </r>
    <phoneticPr fontId="135" type="noConversion"/>
  </si>
  <si>
    <r>
      <t>2</t>
    </r>
    <r>
      <rPr>
        <sz val="10"/>
        <color theme="1"/>
        <rFont val="Arial"/>
        <family val="2"/>
      </rPr>
      <t>002-3</t>
    </r>
    <phoneticPr fontId="135" type="noConversion"/>
  </si>
  <si>
    <r>
      <t>2</t>
    </r>
    <r>
      <rPr>
        <sz val="10"/>
        <color theme="1"/>
        <rFont val="Arial"/>
        <family val="2"/>
      </rPr>
      <t>002-2</t>
    </r>
    <phoneticPr fontId="135" type="noConversion"/>
  </si>
  <si>
    <r>
      <t>2</t>
    </r>
    <r>
      <rPr>
        <sz val="10"/>
        <color theme="1"/>
        <rFont val="Arial"/>
        <family val="2"/>
      </rPr>
      <t>002-1</t>
    </r>
    <phoneticPr fontId="135" type="noConversion"/>
  </si>
  <si>
    <t>说明</t>
    <phoneticPr fontId="13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</si>
  <si>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</si>
  <si>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</si>
  <si>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</si>
  <si>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</si>
  <si>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</si>
  <si>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</si>
  <si>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</si>
  <si>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5" type="noConversion"/>
  </si>
  <si>
    <t>封皮-估价项目名称</t>
    <phoneticPr fontId="135" type="noConversion"/>
  </si>
  <si>
    <t>封皮-估价委托人</t>
    <phoneticPr fontId="135" type="noConversion"/>
  </si>
  <si>
    <t>封皮-注册房地产估价师</t>
    <phoneticPr fontId="135" type="noConversion"/>
  </si>
  <si>
    <t>封皮-估价报告编号</t>
    <phoneticPr fontId="135" type="noConversion"/>
  </si>
  <si>
    <t>致函-委托事项</t>
    <phoneticPr fontId="135" type="noConversion"/>
  </si>
  <si>
    <t>致函-估价目的</t>
    <phoneticPr fontId="135" type="noConversion"/>
  </si>
  <si>
    <t>致函-价值时点</t>
    <phoneticPr fontId="135" type="noConversion"/>
  </si>
  <si>
    <t>致函-价值类型-房地产</t>
    <phoneticPr fontId="135" type="noConversion"/>
  </si>
  <si>
    <t>致函-价值类型-建筑物/土地</t>
    <phoneticPr fontId="143" type="noConversion"/>
  </si>
  <si>
    <t>致函-价值类型-抵押</t>
    <phoneticPr fontId="143" type="noConversion"/>
  </si>
  <si>
    <t>致函-价值类型-优先受偿</t>
    <phoneticPr fontId="143" type="noConversion"/>
  </si>
  <si>
    <t>致函-价值类型-净值</t>
    <phoneticPr fontId="143" type="noConversion"/>
  </si>
  <si>
    <t>致函-估价方法</t>
    <phoneticPr fontId="143" type="noConversion"/>
  </si>
  <si>
    <t>致函-估价结果</t>
    <phoneticPr fontId="135" type="noConversion"/>
  </si>
  <si>
    <t>致函-估价结果-表1-总</t>
    <phoneticPr fontId="143" type="noConversion"/>
  </si>
  <si>
    <t>致函-估价结果-表1-单</t>
    <phoneticPr fontId="143" type="noConversion"/>
  </si>
  <si>
    <t>致函-估价结果-表1-大</t>
    <phoneticPr fontId="143" type="noConversion"/>
  </si>
  <si>
    <t>致函-估价结果-表1-优先（大）</t>
    <phoneticPr fontId="143" type="noConversion"/>
  </si>
  <si>
    <t>致函-估价结果-表1-优先-抵押</t>
    <phoneticPr fontId="143" type="noConversion"/>
  </si>
  <si>
    <t>致函-估价结果-表1-优先-工程</t>
    <phoneticPr fontId="143" type="noConversion"/>
  </si>
  <si>
    <t>致函-估价结果-表1-优先-其他</t>
    <phoneticPr fontId="143" type="noConversion"/>
  </si>
  <si>
    <t>致函-估价结果-表1-抵押（大）</t>
    <phoneticPr fontId="143" type="noConversion"/>
  </si>
  <si>
    <t>致函-估价结果-表1-已注（大）</t>
    <phoneticPr fontId="143" type="noConversion"/>
  </si>
  <si>
    <t>致函-估价结果-表1-净值（单）</t>
    <phoneticPr fontId="143" type="noConversion"/>
  </si>
  <si>
    <t>致函-估价结果-表1-净值（大）</t>
    <phoneticPr fontId="143" type="noConversion"/>
  </si>
  <si>
    <t>致函-估价结果-表2-土地面积</t>
    <phoneticPr fontId="143" type="noConversion"/>
  </si>
  <si>
    <t>致函-估价结果-表2-地（总）</t>
    <phoneticPr fontId="143" type="noConversion"/>
  </si>
  <si>
    <t>致函-估价结果-表2-地（单）</t>
    <phoneticPr fontId="143" type="noConversion"/>
  </si>
  <si>
    <t>致函-估价结果-表2-地（大）</t>
    <phoneticPr fontId="143" type="noConversion"/>
  </si>
  <si>
    <t>致函-估价结果-表2-建（总）</t>
    <phoneticPr fontId="143" type="noConversion"/>
  </si>
  <si>
    <t>致函-估价结果-表2-建（单）</t>
    <phoneticPr fontId="143" type="noConversion"/>
  </si>
  <si>
    <t>致函-特别提示-1</t>
    <phoneticPr fontId="143" type="noConversion"/>
  </si>
  <si>
    <t>致函-特别提示-2</t>
  </si>
  <si>
    <t>致函-特别提示-优先受偿-1</t>
    <phoneticPr fontId="143" type="noConversion"/>
  </si>
  <si>
    <t>致函-特别提示-优先受偿-2</t>
  </si>
  <si>
    <t>致函-特别提示-优先受偿-3</t>
  </si>
  <si>
    <t>致函-特别提示-优先受偿-4</t>
  </si>
  <si>
    <t>致函-特别提示-4</t>
    <phoneticPr fontId="143" type="noConversion"/>
  </si>
  <si>
    <t>致函-特别提示-5</t>
  </si>
  <si>
    <t>致函-出具日期</t>
    <phoneticPr fontId="135" type="noConversion"/>
  </si>
  <si>
    <t>致函-估价师1</t>
    <phoneticPr fontId="135" type="noConversion"/>
  </si>
  <si>
    <t>致函-估价师1-证号</t>
    <phoneticPr fontId="135" type="noConversion"/>
  </si>
  <si>
    <t>致函-估价师2</t>
    <phoneticPr fontId="135" type="noConversion"/>
  </si>
  <si>
    <t>致函-估价师2-证号</t>
    <phoneticPr fontId="135" type="noConversion"/>
  </si>
  <si>
    <t>致函-估价对象-现房-1</t>
    <phoneticPr fontId="135" type="noConversion"/>
  </si>
  <si>
    <t>致函-估价对象-现房-2</t>
  </si>
  <si>
    <t>致函-估价对象-在建-1</t>
    <phoneticPr fontId="135" type="noConversion"/>
  </si>
  <si>
    <t>致函-估价对象-在建-2</t>
  </si>
  <si>
    <t>致函-特别提示-优先受偿-5</t>
  </si>
  <si>
    <t>致函-特别提示-6</t>
  </si>
  <si>
    <t>致函-特别提示-7</t>
  </si>
  <si>
    <t>致函-估价结果-表2-地（名称）</t>
    <phoneticPr fontId="143" type="noConversion"/>
  </si>
  <si>
    <t>致函-估价结果-表2-建（名称）</t>
    <phoneticPr fontId="143" type="noConversion"/>
  </si>
  <si>
    <t>致函-估价结果-表2-土地面积（名称）</t>
    <phoneticPr fontId="143" type="noConversion"/>
  </si>
  <si>
    <t>致函-估价结果-表1-抵押（单）</t>
    <phoneticPr fontId="143" type="noConversion"/>
  </si>
  <si>
    <t>致函-估价结果-表1-已注（单）</t>
    <phoneticPr fontId="143" type="noConversion"/>
  </si>
  <si>
    <t>致函-估价结果-表1-已注（名称）</t>
    <phoneticPr fontId="143" type="noConversion"/>
  </si>
  <si>
    <t>致函-估价结果-表1-净值（名称）</t>
    <phoneticPr fontId="143" type="noConversion"/>
  </si>
  <si>
    <t>致函-估价结果-表2-建（大）</t>
  </si>
  <si>
    <t>致函-估价结果-表2-已注（名称）</t>
    <phoneticPr fontId="143" type="noConversion"/>
  </si>
  <si>
    <t>致函-估价结果-表2-净值（名称）</t>
    <phoneticPr fontId="143"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</si>
  <si>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</si>
  <si>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</si>
  <si>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</si>
  <si>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</si>
  <si>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</si>
  <si>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</si>
  <si>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3" type="noConversion"/>
  </si>
  <si>
    <t>致函-估价结果-表2-建筑面积（名称）</t>
    <phoneticPr fontId="143" type="noConversion"/>
  </si>
  <si>
    <t>致函-估价结果-表2-建筑面积</t>
    <phoneticPr fontId="143" type="noConversion"/>
  </si>
  <si>
    <t>致函-估价结果-表2-项目名称</t>
    <phoneticPr fontId="143" type="noConversion"/>
  </si>
  <si>
    <t>致函-估价结果-表1-抵押（名称）</t>
    <phoneticPr fontId="143" type="noConversion"/>
  </si>
  <si>
    <t>致函-估价结果-表1-抵押（总）</t>
    <phoneticPr fontId="143" type="noConversion"/>
  </si>
  <si>
    <t>致函-估价结果-表1-优先（总）</t>
    <phoneticPr fontId="143" type="noConversion"/>
  </si>
  <si>
    <t>致函-估价结果-表1-已注（总）</t>
    <phoneticPr fontId="143" type="noConversion"/>
  </si>
  <si>
    <t>致函-估价结果-表1-净值（总）</t>
    <phoneticPr fontId="143" type="noConversion"/>
  </si>
  <si>
    <t>致函-估价结果-表2-抵押（名称）</t>
    <phoneticPr fontId="135" type="noConversion"/>
  </si>
  <si>
    <t>致函-估价结果-表2-优先（名称）</t>
    <phoneticPr fontId="14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</si>
  <si>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3" type="noConversion"/>
  </si>
  <si>
    <t>致函-其他专业人员</t>
    <phoneticPr fontId="135" type="noConversion"/>
  </si>
  <si>
    <t>价值时点</t>
    <phoneticPr fontId="4" type="noConversion"/>
  </si>
  <si>
    <t>开发期</t>
    <phoneticPr fontId="135" type="noConversion"/>
  </si>
  <si>
    <t>贷款利率</t>
    <phoneticPr fontId="4" type="noConversion"/>
  </si>
  <si>
    <t>贷款利率</t>
    <phoneticPr fontId="135" type="noConversion"/>
  </si>
  <si>
    <t>存款利率</t>
    <phoneticPr fontId="13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</si>
  <si>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</si>
  <si>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</si>
  <si>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</si>
  <si>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</si>
  <si>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</si>
  <si>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</si>
  <si>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</si>
  <si>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</si>
  <si>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</si>
  <si>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</si>
  <si>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</si>
  <si>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</si>
  <si>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</si>
  <si>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</si>
  <si>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</si>
  <si>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</si>
  <si>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</si>
  <si>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</si>
  <si>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</si>
  <si>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</si>
  <si>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</si>
  <si>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</si>
  <si>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</si>
  <si>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</si>
  <si>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</si>
  <si>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</si>
  <si>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</si>
  <si>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</si>
  <si>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</si>
  <si>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</si>
  <si>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</si>
  <si>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</si>
  <si>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</si>
  <si>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</si>
  <si>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</si>
  <si>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</si>
  <si>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</si>
  <si>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</si>
  <si>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</si>
  <si>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</si>
  <si>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</si>
  <si>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</si>
  <si>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5" type="noConversion"/>
  </si>
  <si>
    <t>估价对象1（本表）</t>
    <phoneticPr fontId="135" type="noConversion"/>
  </si>
  <si>
    <t>抵押净值（万元）</t>
    <phoneticPr fontId="135" type="noConversion"/>
  </si>
  <si>
    <t>抵押价值（万元）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</si>
  <si>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</si>
  <si>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租金</t>
    <phoneticPr fontId="135" type="noConversion"/>
  </si>
  <si>
    <t>总投</t>
    <phoneticPr fontId="135" type="noConversion"/>
  </si>
  <si>
    <t>抵押价值</t>
  </si>
  <si>
    <t>市场价值</t>
  </si>
  <si>
    <t>地面单价（元/平方米）</t>
    <phoneticPr fontId="135" type="noConversion"/>
  </si>
  <si>
    <t>楼面单价（元/平方米）</t>
  </si>
  <si>
    <t>总价（万元）</t>
  </si>
  <si>
    <t>价值类型</t>
  </si>
  <si>
    <t>价值时点/估价期日</t>
    <phoneticPr fontId="135" type="noConversion"/>
  </si>
  <si>
    <t>抵押价值-已注销（万元）</t>
    <phoneticPr fontId="135" type="noConversion"/>
  </si>
  <si>
    <t>抵押价值-已注销</t>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</si>
  <si>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</si>
  <si>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</si>
  <si>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t>市场价值（万元）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</si>
  <si>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</si>
  <si>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项目名称</t>
    <phoneticPr fontId="135" type="noConversion"/>
  </si>
  <si>
    <t>重置成新价</t>
    <phoneticPr fontId="13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</si>
  <si>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</si>
  <si>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</si>
  <si>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</si>
  <si>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</si>
  <si>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</si>
  <si>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</si>
  <si>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</si>
  <si>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</si>
  <si>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</si>
  <si>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</si>
  <si>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</si>
  <si>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</si>
  <si>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</si>
  <si>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</si>
  <si>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</si>
  <si>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</si>
  <si>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</si>
  <si>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</si>
  <si>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</si>
  <si>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</si>
  <si>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</si>
  <si>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</si>
  <si>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</si>
  <si>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</si>
  <si>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</si>
  <si>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</si>
  <si>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</si>
  <si>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</si>
  <si>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</si>
  <si>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</si>
  <si>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</si>
  <si>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</si>
  <si>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</si>
  <si>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</si>
  <si>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</si>
  <si>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</si>
  <si>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</si>
  <si>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</si>
  <si>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</si>
  <si>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</si>
  <si>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</si>
  <si>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</si>
  <si>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</si>
  <si>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</si>
  <si>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</si>
  <si>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</si>
  <si>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</si>
  <si>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</si>
  <si>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</si>
  <si>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</si>
  <si>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</si>
  <si>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</si>
  <si>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</si>
  <si>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</si>
  <si>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</si>
  <si>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</si>
  <si>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</si>
  <si>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</si>
  <si>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</si>
  <si>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</si>
  <si>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</si>
  <si>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</si>
  <si>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</si>
  <si>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</si>
  <si>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</si>
  <si>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</si>
  <si>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</si>
  <si>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</si>
  <si>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</si>
  <si>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</si>
  <si>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</si>
  <si>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</si>
  <si>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</si>
  <si>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</si>
  <si>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</si>
  <si>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</si>
  <si>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</si>
  <si>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</si>
  <si>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</si>
  <si>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</si>
  <si>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</si>
  <si>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</si>
  <si>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</si>
  <si>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</si>
  <si>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</si>
  <si>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</si>
  <si>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</si>
  <si>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</si>
  <si>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</si>
  <si>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</si>
  <si>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</si>
  <si>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</si>
  <si>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</si>
  <si>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</si>
  <si>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</si>
  <si>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</si>
  <si>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</si>
  <si>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</si>
  <si>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</si>
  <si>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</si>
  <si>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</si>
  <si>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</si>
  <si>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</si>
  <si>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</si>
  <si>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</si>
  <si>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</si>
  <si>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</si>
  <si>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</si>
  <si>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</si>
  <si>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</si>
  <si>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</si>
  <si>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</si>
  <si>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</si>
  <si>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</si>
  <si>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</si>
  <si>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</si>
  <si>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</si>
  <si>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</si>
  <si>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</si>
  <si>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</si>
  <si>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</si>
  <si>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</si>
  <si>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</si>
  <si>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</si>
  <si>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</si>
  <si>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</si>
  <si>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</si>
  <si>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</si>
  <si>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</si>
  <si>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</si>
  <si>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</si>
  <si>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</si>
  <si>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</si>
  <si>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</si>
  <si>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</si>
  <si>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</si>
  <si>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</si>
  <si>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</si>
  <si>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</si>
  <si>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</si>
  <si>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</si>
  <si>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</si>
  <si>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</si>
  <si>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</si>
  <si>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</si>
  <si>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</si>
  <si>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</si>
  <si>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</si>
  <si>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</si>
  <si>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</si>
  <si>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</si>
  <si>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</si>
  <si>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</si>
  <si>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</si>
  <si>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</si>
  <si>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</si>
  <si>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</si>
  <si>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</si>
  <si>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</si>
  <si>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</si>
  <si>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</si>
  <si>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</si>
  <si>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</si>
  <si>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</si>
  <si>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</si>
  <si>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</si>
  <si>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</si>
  <si>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</si>
  <si>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</si>
  <si>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</si>
  <si>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</si>
  <si>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</si>
  <si>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</si>
  <si>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</si>
  <si>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</si>
  <si>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</si>
  <si>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</si>
  <si>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</si>
  <si>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</si>
  <si>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</si>
  <si>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</si>
  <si>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</si>
  <si>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</si>
  <si>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</si>
  <si>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</si>
  <si>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</si>
  <si>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</si>
  <si>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</si>
  <si>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</si>
  <si>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</si>
  <si>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</si>
  <si>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</si>
  <si>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</si>
  <si>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</si>
  <si>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</si>
  <si>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</si>
  <si>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</si>
  <si>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</si>
  <si>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</si>
  <si>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</si>
  <si>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</si>
  <si>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</si>
  <si>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</si>
  <si>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</si>
  <si>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</si>
  <si>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</si>
  <si>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</si>
  <si>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</si>
  <si>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</si>
  <si>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8"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</si>
  <si>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</si>
  <si>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</si>
  <si>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</si>
  <si>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</si>
  <si>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</si>
  <si>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</si>
  <si>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</si>
  <si>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</si>
  <si>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</si>
  <si>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</si>
  <si>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</si>
  <si>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</si>
  <si>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</si>
  <si>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</si>
  <si>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</si>
  <si>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</si>
  <si>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</si>
  <si>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</si>
  <si>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</si>
  <si>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</si>
  <si>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</si>
  <si>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</si>
  <si>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</si>
  <si>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</si>
  <si>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</si>
  <si>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</si>
  <si>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</si>
  <si>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</si>
  <si>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</si>
  <si>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</si>
  <si>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</si>
  <si>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</si>
  <si>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</si>
  <si>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</si>
  <si>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</si>
  <si>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</si>
  <si>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</si>
  <si>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</si>
  <si>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</si>
  <si>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</si>
  <si>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</si>
  <si>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</si>
  <si>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</si>
  <si>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</si>
  <si>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</si>
  <si>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</si>
  <si>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</si>
  <si>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</si>
  <si>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</si>
  <si>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</si>
  <si>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</si>
  <si>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</si>
  <si>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</si>
  <si>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</si>
  <si>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</si>
  <si>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</si>
  <si>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</si>
  <si>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</si>
  <si>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</si>
  <si>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</si>
  <si>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</si>
  <si>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</si>
  <si>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</si>
  <si>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</si>
  <si>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</si>
  <si>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</si>
  <si>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</si>
  <si>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</si>
  <si>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</si>
  <si>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</si>
  <si>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</si>
  <si>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</si>
  <si>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</si>
  <si>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</si>
  <si>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</si>
  <si>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</si>
  <si>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</si>
  <si>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</si>
  <si>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</si>
  <si>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</si>
  <si>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</si>
  <si>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</si>
  <si>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</si>
  <si>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</si>
  <si>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</si>
  <si>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</si>
  <si>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</si>
  <si>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</si>
  <si>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</si>
  <si>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</si>
  <si>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</si>
  <si>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</si>
  <si>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</si>
  <si>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</si>
  <si>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</si>
  <si>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</si>
  <si>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</si>
  <si>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</si>
  <si>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</si>
  <si>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</si>
  <si>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</si>
  <si>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</si>
  <si>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</si>
  <si>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</si>
  <si>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</si>
  <si>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</si>
  <si>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</si>
  <si>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</si>
  <si>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</si>
  <si>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</si>
  <si>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</si>
  <si>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</si>
  <si>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</si>
  <si>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</si>
  <si>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</si>
  <si>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</si>
  <si>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</si>
  <si>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</si>
  <si>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</si>
  <si>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</si>
  <si>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</si>
  <si>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</si>
  <si>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</si>
  <si>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</si>
  <si>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</si>
  <si>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</si>
  <si>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</si>
  <si>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</si>
  <si>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</si>
  <si>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</si>
  <si>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</si>
  <si>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</si>
  <si>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</si>
  <si>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</si>
  <si>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</si>
  <si>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</si>
  <si>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</si>
  <si>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</si>
  <si>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</si>
  <si>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</si>
  <si>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</si>
  <si>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</si>
  <si>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</si>
  <si>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</si>
  <si>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</si>
  <si>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</si>
  <si>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</si>
  <si>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</si>
  <si>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</si>
  <si>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</si>
  <si>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</si>
  <si>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</si>
  <si>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</si>
  <si>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</si>
  <si>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</si>
  <si>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</si>
  <si>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</si>
  <si>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</si>
  <si>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</si>
  <si>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</si>
  <si>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</si>
  <si>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</si>
  <si>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</si>
  <si>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</si>
  <si>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</si>
  <si>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</si>
  <si>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</si>
  <si>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</si>
  <si>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</si>
  <si>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</si>
  <si>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</si>
  <si>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</si>
  <si>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</si>
  <si>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</si>
  <si>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</si>
  <si>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</si>
  <si>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</si>
  <si>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</si>
  <si>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</si>
  <si>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</si>
  <si>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</si>
  <si>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</si>
  <si>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</si>
  <si>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</si>
  <si>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</si>
  <si>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</si>
  <si>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</si>
  <si>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</si>
  <si>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</si>
  <si>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</si>
  <si>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</si>
  <si>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</si>
  <si>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</si>
  <si>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</si>
  <si>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</si>
  <si>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</si>
  <si>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</si>
  <si>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</si>
  <si>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</si>
  <si>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</si>
  <si>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</si>
  <si>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</si>
  <si>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</si>
  <si>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</si>
  <si>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</si>
  <si>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</si>
  <si>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</si>
  <si>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</si>
  <si>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</si>
  <si>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</si>
  <si>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</si>
  <si>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</si>
  <si>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</si>
  <si>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</si>
  <si>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</si>
  <si>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</si>
  <si>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</si>
  <si>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</si>
  <si>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</si>
  <si>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</si>
  <si>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</si>
  <si>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</si>
  <si>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</si>
  <si>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</si>
  <si>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</si>
  <si>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</si>
  <si>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</si>
  <si>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</si>
  <si>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</si>
  <si>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</si>
  <si>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</si>
  <si>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</si>
  <si>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</si>
  <si>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</si>
  <si>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</si>
  <si>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</si>
  <si>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</si>
  <si>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</si>
  <si>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</si>
  <si>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</si>
  <si>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</si>
  <si>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</si>
  <si>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</si>
  <si>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</si>
  <si>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</si>
  <si>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</si>
  <si>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</si>
  <si>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</si>
  <si>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</si>
  <si>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</si>
  <si>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</si>
  <si>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</si>
  <si>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</si>
  <si>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</si>
  <si>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</si>
  <si>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</si>
  <si>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</si>
  <si>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</si>
  <si>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</si>
  <si>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</si>
  <si>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</si>
  <si>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</si>
  <si>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</si>
  <si>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</si>
  <si>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</si>
  <si>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</si>
  <si>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</si>
  <si>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</si>
  <si>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</si>
  <si>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</si>
  <si>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</si>
  <si>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</si>
  <si>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</si>
  <si>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</si>
  <si>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</si>
  <si>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</si>
  <si>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</si>
  <si>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</si>
  <si>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</si>
  <si>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</si>
  <si>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</si>
  <si>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</si>
  <si>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</si>
  <si>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</si>
  <si>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</si>
  <si>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</si>
  <si>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</si>
  <si>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</si>
  <si>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</si>
  <si>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</si>
  <si>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</si>
  <si>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</si>
  <si>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</si>
  <si>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</si>
  <si>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</si>
  <si>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</si>
  <si>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</si>
  <si>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</si>
  <si>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</si>
  <si>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</si>
  <si>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</si>
  <si>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</si>
  <si>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</si>
  <si>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</si>
  <si>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</si>
  <si>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</si>
  <si>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</si>
  <si>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</si>
  <si>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</si>
  <si>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</si>
  <si>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</si>
  <si>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</si>
  <si>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</si>
  <si>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</si>
  <si>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</si>
  <si>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</si>
  <si>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</si>
  <si>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</si>
  <si>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</si>
  <si>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</si>
  <si>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</si>
  <si>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</si>
  <si>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</si>
  <si>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</si>
  <si>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</si>
  <si>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</si>
  <si>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</si>
  <si>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</si>
  <si>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</si>
  <si>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</si>
  <si>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</si>
  <si>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</si>
  <si>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</si>
  <si>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</si>
  <si>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</si>
  <si>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</si>
  <si>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</si>
  <si>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</si>
  <si>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</si>
  <si>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</si>
  <si>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</si>
  <si>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</si>
  <si>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</si>
  <si>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</si>
  <si>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</si>
  <si>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</si>
  <si>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</si>
  <si>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</si>
  <si>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</si>
  <si>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</si>
  <si>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</si>
  <si>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</si>
  <si>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</si>
  <si>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</si>
  <si>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</si>
  <si>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</si>
  <si>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</si>
  <si>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</si>
  <si>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</si>
  <si>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</si>
  <si>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</si>
  <si>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</si>
  <si>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</si>
  <si>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</si>
  <si>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</si>
  <si>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</si>
  <si>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</si>
  <si>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</si>
  <si>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</si>
  <si>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</si>
  <si>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</si>
  <si>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</si>
  <si>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</si>
  <si>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</si>
  <si>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</si>
  <si>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</si>
  <si>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</si>
  <si>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</si>
  <si>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</si>
  <si>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</si>
  <si>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</si>
  <si>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</si>
  <si>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</si>
  <si>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</si>
  <si>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</si>
  <si>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</si>
  <si>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</si>
  <si>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</si>
  <si>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</si>
  <si>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</si>
  <si>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</si>
  <si>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</si>
  <si>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</si>
  <si>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</si>
  <si>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</si>
  <si>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</si>
  <si>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</si>
  <si>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</si>
  <si>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</si>
  <si>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</si>
  <si>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</si>
  <si>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</si>
  <si>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</si>
  <si>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</si>
  <si>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</si>
  <si>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</si>
  <si>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</si>
  <si>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</si>
  <si>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</si>
  <si>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</si>
  <si>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</si>
  <si>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</si>
  <si>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</si>
  <si>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</si>
  <si>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</si>
  <si>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</si>
  <si>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</si>
  <si>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</si>
  <si>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</si>
  <si>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</si>
  <si>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</si>
  <si>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</si>
  <si>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</si>
  <si>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</si>
  <si>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</si>
  <si>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</si>
  <si>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</si>
  <si>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9" type="noConversion"/>
  </si>
  <si>
    <r>
      <rPr>
        <sz val="10"/>
        <color indexed="8"/>
        <rFont val="宋体"/>
        <family val="3"/>
        <charset val="134"/>
      </rPr>
      <t>土地价值</t>
    </r>
    <phoneticPr fontId="89" type="noConversion"/>
  </si>
  <si>
    <r>
      <rPr>
        <sz val="11"/>
        <color indexed="8"/>
        <rFont val="宋体"/>
        <family val="3"/>
        <charset val="134"/>
      </rPr>
      <t>建筑物价值</t>
    </r>
    <phoneticPr fontId="9"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</si>
  <si>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</si>
  <si>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</si>
  <si>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</si>
  <si>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</si>
  <si>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</si>
  <si>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</si>
  <si>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</si>
  <si>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</si>
  <si>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</si>
  <si>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</si>
  <si>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</si>
  <si>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</si>
  <si>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</si>
  <si>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</si>
  <si>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</si>
  <si>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</si>
  <si>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</si>
  <si>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</si>
  <si>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</si>
  <si>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</si>
  <si>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</si>
  <si>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</si>
  <si>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</si>
  <si>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</si>
  <si>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</si>
  <si>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</si>
  <si>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</si>
  <si>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</si>
  <si>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</si>
  <si>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</si>
  <si>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</si>
  <si>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</si>
  <si>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</si>
  <si>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</si>
  <si>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</si>
  <si>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</si>
  <si>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</si>
  <si>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</si>
  <si>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</si>
  <si>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</si>
  <si>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</si>
  <si>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</si>
  <si>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</si>
  <si>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</si>
  <si>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</si>
  <si>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</si>
  <si>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</si>
  <si>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</si>
  <si>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</si>
  <si>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</si>
  <si>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</si>
  <si>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</si>
  <si>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</si>
  <si>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</si>
  <si>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</si>
  <si>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</si>
  <si>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</si>
  <si>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</si>
  <si>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</si>
  <si>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</si>
  <si>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</si>
  <si>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</si>
  <si>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</si>
  <si>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</si>
  <si>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</si>
  <si>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</si>
  <si>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</si>
  <si>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</si>
  <si>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</si>
  <si>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</si>
  <si>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</si>
  <si>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</si>
  <si>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</si>
  <si>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</si>
  <si>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</si>
  <si>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</si>
  <si>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</si>
  <si>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</si>
  <si>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</si>
  <si>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</si>
  <si>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</si>
  <si>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</si>
  <si>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</si>
  <si>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</si>
  <si>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</si>
  <si>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</si>
  <si>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</si>
  <si>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</si>
  <si>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</si>
  <si>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</si>
  <si>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</si>
  <si>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</si>
  <si>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</si>
  <si>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</si>
  <si>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</si>
  <si>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</si>
  <si>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</si>
  <si>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</si>
  <si>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</si>
  <si>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</si>
  <si>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</si>
  <si>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</si>
  <si>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</si>
  <si>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</si>
  <si>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</si>
  <si>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</si>
  <si>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</si>
  <si>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</si>
  <si>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</si>
  <si>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</si>
  <si>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</si>
  <si>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</si>
  <si>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</si>
  <si>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</si>
  <si>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</si>
  <si>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</si>
  <si>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</si>
  <si>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</si>
  <si>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</si>
  <si>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</si>
  <si>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</si>
  <si>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</si>
  <si>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</si>
  <si>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</si>
  <si>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</si>
  <si>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</si>
  <si>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</si>
  <si>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</si>
  <si>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</si>
  <si>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</si>
  <si>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</si>
  <si>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</si>
  <si>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</si>
  <si>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</si>
  <si>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</si>
  <si>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</si>
  <si>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</si>
  <si>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</si>
  <si>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</si>
  <si>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</si>
  <si>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</si>
  <si>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</si>
  <si>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</si>
  <si>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</si>
  <si>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</si>
  <si>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</si>
  <si>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</si>
  <si>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</si>
  <si>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</si>
  <si>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</si>
  <si>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</si>
  <si>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</si>
  <si>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</si>
  <si>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</si>
  <si>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</si>
  <si>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</si>
  <si>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</si>
  <si>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</si>
  <si>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</si>
  <si>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</si>
  <si>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</si>
  <si>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</si>
  <si>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</si>
  <si>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</si>
  <si>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</si>
  <si>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</si>
  <si>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</si>
  <si>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</si>
  <si>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5"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</si>
  <si>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</si>
  <si>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</si>
  <si>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</si>
  <si>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</si>
  <si>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</si>
  <si>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</si>
  <si>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</si>
  <si>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</si>
  <si>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</si>
  <si>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</si>
  <si>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</si>
  <si>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</si>
  <si>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</si>
  <si>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</si>
  <si>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</si>
  <si>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</si>
  <si>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</si>
  <si>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</si>
  <si>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</si>
  <si>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</si>
  <si>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</si>
  <si>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</si>
  <si>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</si>
  <si>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</si>
  <si>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</si>
  <si>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</si>
  <si>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</si>
  <si>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</si>
  <si>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</si>
  <si>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</si>
  <si>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</si>
  <si>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</si>
  <si>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</si>
  <si>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</si>
  <si>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</si>
  <si>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</si>
  <si>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</si>
  <si>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</si>
  <si>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</si>
  <si>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</si>
  <si>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</si>
  <si>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</si>
  <si>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</si>
  <si>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</si>
  <si>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</si>
  <si>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</si>
  <si>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</si>
  <si>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</si>
  <si>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</si>
  <si>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</si>
  <si>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</si>
  <si>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</si>
  <si>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</si>
  <si>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</si>
  <si>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</si>
  <si>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</si>
  <si>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</si>
  <si>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</si>
  <si>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</si>
  <si>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</si>
  <si>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</si>
  <si>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</si>
  <si>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</si>
  <si>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</si>
  <si>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</si>
  <si>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</si>
  <si>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</si>
  <si>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</si>
  <si>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</si>
  <si>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</si>
  <si>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</si>
  <si>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</si>
  <si>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</si>
  <si>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</si>
  <si>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</si>
  <si>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</si>
  <si>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</si>
  <si>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</si>
  <si>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</si>
  <si>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</si>
  <si>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</si>
  <si>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</si>
  <si>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</si>
  <si>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</si>
  <si>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</si>
  <si>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</si>
  <si>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</si>
  <si>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</si>
  <si>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</si>
  <si>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</si>
  <si>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</si>
  <si>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</si>
  <si>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</si>
  <si>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</si>
  <si>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</si>
  <si>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</si>
  <si>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</si>
  <si>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</si>
  <si>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</si>
  <si>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</si>
  <si>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</si>
  <si>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</si>
  <si>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</si>
  <si>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</si>
  <si>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</si>
  <si>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</si>
  <si>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</si>
  <si>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</si>
  <si>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</si>
  <si>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</si>
  <si>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</si>
  <si>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</si>
  <si>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</si>
  <si>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</si>
  <si>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</si>
  <si>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</si>
  <si>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</si>
  <si>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</si>
  <si>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</si>
  <si>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</si>
  <si>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</si>
  <si>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</si>
  <si>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</si>
  <si>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</si>
  <si>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</si>
  <si>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</si>
  <si>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</si>
  <si>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</si>
  <si>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</si>
  <si>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</si>
  <si>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</si>
  <si>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</si>
  <si>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</si>
  <si>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</si>
  <si>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</si>
  <si>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</si>
  <si>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</si>
  <si>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</si>
  <si>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</si>
  <si>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</si>
  <si>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</si>
  <si>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5" type="noConversion"/>
  </si>
  <si>
    <r>
      <rPr>
        <b/>
        <sz val="11"/>
        <color theme="1"/>
        <rFont val="宋体"/>
        <family val="3"/>
        <charset val="134"/>
      </rPr>
      <t>本次评估所采用的收益法</t>
    </r>
    <phoneticPr fontId="135" type="noConversion"/>
  </si>
  <si>
    <r>
      <rPr>
        <b/>
        <sz val="11"/>
        <color theme="1"/>
        <rFont val="宋体"/>
        <family val="3"/>
        <charset val="134"/>
      </rPr>
      <t>估价结果</t>
    </r>
    <phoneticPr fontId="135" type="noConversion"/>
  </si>
  <si>
    <r>
      <rPr>
        <b/>
        <sz val="11"/>
        <color theme="1"/>
        <rFont val="宋体"/>
        <family val="3"/>
        <charset val="134"/>
      </rPr>
      <t>建筑面积</t>
    </r>
    <phoneticPr fontId="135" type="noConversion"/>
  </si>
  <si>
    <r>
      <rPr>
        <sz val="11"/>
        <color theme="1"/>
        <rFont val="宋体"/>
        <family val="3"/>
        <charset val="134"/>
      </rPr>
      <t>是否参与计算</t>
    </r>
    <phoneticPr fontId="135"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</si>
  <si>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</si>
  <si>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</si>
  <si>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</si>
  <si>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</si>
  <si>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</si>
  <si>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</si>
  <si>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</si>
  <si>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</si>
  <si>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</si>
  <si>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</si>
  <si>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</si>
  <si>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</si>
  <si>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</si>
  <si>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</si>
  <si>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</si>
  <si>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</si>
  <si>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</si>
  <si>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</si>
  <si>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</si>
  <si>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</si>
  <si>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</si>
  <si>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</si>
  <si>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</si>
  <si>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</si>
  <si>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</si>
  <si>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</si>
  <si>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</si>
  <si>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</si>
  <si>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</si>
  <si>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</si>
  <si>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</si>
  <si>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</si>
  <si>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</si>
  <si>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</si>
  <si>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</si>
  <si>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</si>
  <si>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</si>
  <si>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</si>
  <si>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</si>
  <si>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</si>
  <si>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</si>
  <si>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</si>
  <si>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</si>
  <si>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</si>
  <si>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</si>
  <si>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</si>
  <si>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</si>
  <si>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</si>
  <si>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</si>
  <si>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</si>
  <si>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</si>
  <si>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</si>
  <si>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</si>
  <si>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</si>
  <si>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</si>
  <si>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</si>
  <si>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</si>
  <si>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</si>
  <si>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</si>
  <si>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</si>
  <si>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</si>
  <si>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</si>
  <si>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</si>
  <si>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</si>
  <si>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</si>
  <si>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</si>
  <si>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</si>
  <si>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</si>
  <si>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</si>
  <si>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</si>
  <si>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</si>
  <si>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</si>
  <si>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</si>
  <si>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</si>
  <si>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</si>
  <si>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</si>
  <si>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</si>
  <si>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</si>
  <si>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</si>
  <si>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</si>
  <si>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</si>
  <si>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</si>
  <si>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</si>
  <si>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</si>
  <si>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</si>
  <si>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</si>
  <si>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</si>
  <si>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</si>
  <si>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</si>
  <si>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</si>
  <si>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</si>
  <si>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</si>
  <si>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</si>
  <si>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</si>
  <si>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</si>
  <si>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</si>
  <si>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</si>
  <si>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</si>
  <si>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</si>
  <si>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</si>
  <si>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</si>
  <si>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</si>
  <si>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</si>
  <si>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</si>
  <si>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</si>
  <si>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</si>
  <si>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</si>
  <si>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</si>
  <si>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</si>
  <si>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</si>
  <si>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</si>
  <si>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</si>
  <si>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</si>
  <si>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</si>
  <si>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</si>
  <si>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</si>
  <si>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</si>
  <si>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</si>
  <si>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</si>
  <si>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</si>
  <si>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</si>
  <si>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</si>
  <si>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</si>
  <si>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</si>
  <si>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</si>
  <si>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</si>
  <si>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</si>
  <si>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</si>
  <si>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</si>
  <si>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</si>
  <si>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</si>
  <si>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</si>
  <si>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</si>
  <si>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</si>
  <si>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</si>
  <si>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</si>
  <si>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</si>
  <si>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</si>
  <si>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</si>
  <si>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</si>
  <si>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</si>
  <si>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</si>
  <si>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</si>
  <si>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</si>
  <si>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</si>
  <si>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</si>
  <si>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</si>
  <si>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</si>
  <si>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</si>
  <si>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</si>
  <si>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</si>
  <si>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</si>
  <si>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</si>
  <si>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</si>
  <si>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</si>
  <si>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</si>
  <si>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</si>
  <si>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</si>
  <si>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</si>
  <si>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</si>
  <si>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</si>
  <si>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</si>
  <si>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</si>
  <si>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</si>
  <si>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</si>
  <si>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</si>
  <si>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</si>
  <si>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</si>
  <si>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</si>
  <si>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</si>
  <si>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</si>
  <si>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</si>
  <si>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</si>
  <si>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</si>
  <si>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</si>
  <si>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</si>
  <si>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</si>
  <si>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</si>
  <si>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</si>
  <si>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</si>
  <si>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</si>
  <si>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</si>
  <si>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</si>
  <si>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</si>
  <si>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</si>
  <si>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</si>
  <si>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</si>
  <si>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</si>
  <si>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</si>
  <si>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</si>
  <si>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</si>
  <si>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</si>
  <si>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</si>
  <si>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</si>
  <si>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</si>
  <si>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</si>
  <si>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</si>
  <si>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</si>
  <si>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</si>
  <si>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</si>
  <si>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</si>
  <si>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</si>
  <si>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</si>
  <si>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</si>
  <si>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</si>
  <si>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</si>
  <si>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</si>
  <si>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</si>
  <si>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</si>
  <si>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</si>
  <si>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</si>
  <si>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</si>
  <si>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</si>
  <si>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</si>
  <si>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</si>
  <si>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</si>
  <si>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</si>
  <si>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</si>
  <si>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</si>
  <si>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</si>
  <si>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</si>
  <si>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</si>
  <si>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</si>
  <si>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</si>
  <si>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</si>
  <si>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</si>
  <si>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</si>
  <si>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</si>
  <si>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</si>
  <si>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</si>
  <si>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</si>
  <si>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</si>
  <si>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</si>
  <si>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</si>
  <si>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</si>
  <si>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</si>
  <si>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</si>
  <si>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</si>
  <si>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</si>
  <si>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</si>
  <si>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</si>
  <si>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</si>
  <si>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</si>
  <si>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</si>
  <si>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</si>
  <si>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</si>
  <si>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</si>
  <si>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</si>
  <si>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</si>
  <si>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</si>
  <si>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</si>
  <si>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</si>
  <si>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</si>
  <si>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</si>
  <si>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</si>
  <si>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</si>
  <si>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</si>
  <si>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</si>
  <si>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</si>
  <si>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</si>
  <si>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</si>
  <si>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</si>
  <si>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</si>
  <si>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</si>
  <si>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</si>
  <si>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</si>
  <si>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</si>
  <si>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</si>
  <si>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</si>
  <si>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</si>
  <si>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</si>
  <si>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</si>
  <si>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</si>
  <si>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</si>
  <si>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</si>
  <si>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</si>
  <si>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</si>
  <si>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</si>
  <si>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</si>
  <si>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</si>
  <si>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</si>
  <si>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</si>
  <si>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</si>
  <si>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</si>
  <si>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</si>
  <si>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</si>
  <si>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</si>
  <si>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</si>
  <si>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</si>
  <si>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</si>
  <si>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</si>
  <si>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</si>
  <si>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</si>
  <si>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</si>
  <si>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</si>
  <si>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</si>
  <si>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</si>
  <si>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</si>
  <si>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</si>
  <si>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</si>
  <si>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</si>
  <si>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</si>
  <si>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</si>
  <si>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</si>
  <si>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</si>
  <si>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</si>
  <si>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</si>
  <si>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</si>
  <si>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</si>
  <si>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</si>
  <si>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</si>
  <si>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</si>
  <si>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</si>
  <si>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</si>
  <si>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</si>
  <si>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</si>
  <si>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</si>
  <si>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</si>
  <si>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</si>
  <si>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</si>
  <si>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</si>
  <si>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</si>
  <si>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</si>
  <si>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</si>
  <si>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</si>
  <si>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</si>
  <si>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</si>
  <si>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</si>
  <si>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</si>
  <si>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</si>
  <si>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</si>
  <si>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</si>
  <si>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</si>
  <si>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</si>
  <si>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</si>
  <si>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</si>
  <si>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</si>
  <si>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</si>
  <si>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</si>
  <si>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</si>
  <si>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</si>
  <si>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</si>
  <si>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</si>
  <si>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</si>
  <si>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</si>
  <si>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</si>
  <si>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</si>
  <si>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</si>
  <si>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</si>
  <si>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</si>
  <si>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</si>
  <si>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</si>
  <si>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</si>
  <si>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</si>
  <si>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</si>
  <si>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</si>
  <si>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</si>
  <si>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</si>
  <si>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</si>
  <si>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</si>
  <si>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</si>
  <si>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</si>
  <si>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</si>
  <si>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</si>
  <si>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</si>
  <si>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</si>
  <si>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</si>
  <si>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</si>
  <si>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</si>
  <si>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</si>
  <si>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</si>
  <si>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</si>
  <si>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</si>
  <si>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</si>
  <si>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</si>
  <si>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</si>
  <si>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</si>
  <si>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</si>
  <si>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</si>
  <si>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</si>
  <si>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</si>
  <si>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</si>
  <si>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</si>
  <si>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</si>
  <si>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</si>
  <si>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</si>
  <si>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</si>
  <si>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</si>
  <si>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</si>
  <si>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</si>
  <si>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</si>
  <si>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</si>
  <si>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</si>
  <si>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</si>
  <si>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</si>
  <si>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</si>
  <si>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</si>
  <si>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</si>
  <si>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</si>
  <si>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</si>
  <si>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</si>
  <si>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</si>
  <si>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</si>
  <si>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</si>
  <si>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</si>
  <si>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</si>
  <si>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</si>
  <si>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</si>
  <si>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</si>
  <si>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</si>
  <si>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</si>
  <si>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</si>
  <si>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</si>
  <si>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</si>
  <si>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</si>
  <si>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</si>
  <si>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</si>
  <si>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</si>
  <si>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</si>
  <si>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</si>
  <si>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5" type="noConversion"/>
  </si>
  <si>
    <r>
      <rPr>
        <b/>
        <sz val="12"/>
        <color theme="1"/>
        <rFont val="宋体"/>
        <family val="3"/>
        <charset val="134"/>
      </rPr>
      <t>估价结果</t>
    </r>
  </si>
  <si>
    <r>
      <rPr>
        <b/>
        <sz val="12"/>
        <color theme="1"/>
        <rFont val="宋体"/>
        <family val="3"/>
        <charset val="134"/>
      </rPr>
      <t>建筑面积</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</si>
  <si>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</si>
  <si>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</si>
  <si>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</si>
  <si>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</si>
  <si>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</si>
  <si>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</si>
  <si>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</si>
  <si>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</si>
  <si>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</si>
  <si>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</si>
  <si>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</si>
  <si>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</si>
  <si>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</si>
  <si>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</si>
  <si>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</si>
  <si>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</si>
  <si>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</si>
  <si>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</si>
  <si>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</si>
  <si>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</si>
  <si>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</si>
  <si>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</si>
  <si>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</si>
  <si>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</si>
  <si>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</si>
  <si>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</si>
  <si>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</si>
  <si>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</si>
  <si>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</si>
  <si>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</si>
  <si>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</si>
  <si>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</si>
  <si>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</si>
  <si>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</si>
  <si>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</si>
  <si>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</si>
  <si>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</si>
  <si>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</si>
  <si>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</si>
  <si>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</si>
  <si>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</si>
  <si>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</si>
  <si>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</si>
  <si>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</si>
  <si>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</si>
  <si>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</si>
  <si>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</si>
  <si>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</si>
  <si>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</si>
  <si>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</si>
  <si>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</si>
  <si>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</si>
  <si>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</si>
  <si>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</si>
  <si>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</si>
  <si>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</si>
  <si>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</si>
  <si>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</si>
  <si>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</si>
  <si>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</si>
  <si>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</si>
  <si>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</si>
  <si>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</si>
  <si>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</si>
  <si>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</si>
  <si>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</si>
  <si>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</si>
  <si>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</si>
  <si>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</si>
  <si>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</si>
  <si>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</si>
  <si>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</si>
  <si>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</si>
  <si>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</si>
  <si>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</si>
  <si>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</si>
  <si>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</si>
  <si>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</si>
  <si>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</si>
  <si>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</si>
  <si>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</si>
  <si>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</si>
  <si>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</si>
  <si>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</si>
  <si>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</si>
  <si>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</si>
  <si>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</si>
  <si>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</si>
  <si>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</si>
  <si>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</si>
  <si>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</si>
  <si>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</si>
  <si>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</si>
  <si>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</si>
  <si>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7"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</si>
  <si>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</si>
  <si>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</si>
  <si>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</si>
  <si>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7" type="noConversion"/>
  </si>
  <si>
    <r>
      <rPr>
        <sz val="10"/>
        <color indexed="8"/>
        <rFont val="宋体"/>
        <family val="3"/>
        <charset val="134"/>
      </rPr>
      <t>坐落</t>
    </r>
    <phoneticPr fontId="82" type="noConversion"/>
  </si>
  <si>
    <r>
      <rPr>
        <sz val="10"/>
        <color indexed="8"/>
        <rFont val="宋体"/>
        <family val="3"/>
        <charset val="134"/>
      </rPr>
      <t>不动产权利人</t>
    </r>
    <phoneticPr fontId="7" type="noConversion"/>
  </si>
  <si>
    <r>
      <rPr>
        <sz val="10"/>
        <color indexed="8"/>
        <rFont val="宋体"/>
        <family val="3"/>
        <charset val="134"/>
      </rPr>
      <t>土地性质</t>
    </r>
    <phoneticPr fontId="82"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</si>
  <si>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</si>
  <si>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</si>
  <si>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</si>
  <si>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</si>
  <si>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</si>
  <si>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</si>
  <si>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</si>
  <si>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</si>
  <si>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</si>
  <si>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</si>
  <si>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</si>
  <si>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7"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</si>
  <si>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</si>
  <si>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</si>
  <si>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</si>
  <si>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</si>
  <si>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</si>
  <si>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</si>
  <si>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</si>
  <si>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</si>
  <si>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</si>
  <si>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</si>
  <si>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</si>
  <si>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</si>
  <si>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</si>
  <si>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</si>
  <si>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</si>
  <si>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</si>
  <si>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</si>
  <si>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</si>
  <si>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</si>
  <si>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</si>
  <si>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</si>
  <si>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</si>
  <si>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</si>
  <si>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</si>
  <si>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</si>
  <si>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</si>
  <si>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</si>
  <si>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</si>
  <si>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</si>
  <si>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</si>
  <si>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</si>
  <si>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</si>
  <si>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</si>
  <si>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</si>
  <si>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</si>
  <si>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</si>
  <si>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</si>
  <si>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</si>
  <si>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</si>
  <si>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</si>
  <si>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</si>
  <si>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</si>
  <si>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</si>
  <si>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</si>
  <si>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</si>
  <si>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</si>
  <si>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</si>
  <si>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</si>
  <si>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</si>
  <si>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</si>
  <si>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</si>
  <si>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</si>
  <si>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</si>
  <si>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</si>
  <si>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</si>
  <si>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</si>
  <si>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</si>
  <si>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</si>
  <si>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</si>
  <si>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</si>
  <si>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</si>
  <si>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</si>
  <si>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</si>
  <si>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</si>
  <si>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</si>
  <si>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</si>
  <si>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</si>
  <si>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</si>
  <si>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</si>
  <si>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</si>
  <si>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</si>
  <si>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</si>
  <si>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</si>
  <si>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</si>
  <si>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</si>
  <si>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</si>
  <si>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</si>
  <si>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</si>
  <si>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</si>
  <si>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</si>
  <si>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</si>
  <si>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</si>
  <si>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</si>
  <si>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</si>
  <si>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</si>
  <si>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</si>
  <si>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</si>
  <si>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</si>
  <si>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</si>
  <si>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</si>
  <si>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</si>
  <si>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</si>
  <si>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</si>
  <si>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</si>
  <si>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</si>
  <si>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</si>
  <si>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</si>
  <si>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</si>
  <si>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</si>
  <si>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</si>
  <si>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</si>
  <si>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</si>
  <si>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</si>
  <si>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</si>
  <si>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</si>
  <si>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</si>
  <si>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</si>
  <si>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</si>
  <si>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</si>
  <si>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</si>
  <si>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</si>
  <si>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</si>
  <si>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</si>
  <si>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</si>
  <si>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</si>
  <si>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</si>
  <si>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</si>
  <si>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</si>
  <si>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</si>
  <si>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</si>
  <si>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</si>
  <si>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</si>
  <si>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</si>
  <si>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</si>
  <si>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</si>
  <si>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</si>
  <si>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</si>
  <si>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</si>
  <si>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</si>
  <si>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</si>
  <si>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</si>
  <si>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</si>
  <si>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</si>
  <si>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</si>
  <si>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</si>
  <si>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</si>
  <si>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</si>
  <si>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</si>
  <si>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</si>
  <si>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</si>
  <si>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</si>
  <si>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</si>
  <si>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</si>
  <si>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</si>
  <si>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</si>
  <si>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</si>
  <si>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</si>
  <si>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</si>
  <si>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</si>
  <si>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</si>
  <si>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</si>
  <si>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</si>
  <si>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</si>
  <si>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</si>
  <si>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</si>
  <si>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</si>
  <si>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</si>
  <si>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</si>
  <si>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</si>
  <si>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</si>
  <si>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</si>
  <si>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</si>
  <si>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</si>
  <si>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</si>
  <si>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</si>
  <si>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</si>
  <si>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</si>
  <si>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</si>
  <si>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</si>
  <si>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</si>
  <si>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</si>
  <si>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</si>
  <si>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</si>
  <si>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</si>
  <si>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</si>
  <si>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</si>
  <si>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</si>
  <si>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</si>
  <si>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</si>
  <si>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</si>
  <si>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</si>
  <si>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</si>
  <si>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</si>
  <si>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</si>
  <si>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</si>
  <si>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</si>
  <si>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</si>
  <si>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</si>
  <si>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</si>
  <si>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</si>
  <si>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</si>
  <si>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</si>
  <si>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</si>
  <si>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</si>
  <si>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</si>
  <si>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</si>
  <si>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</si>
  <si>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</si>
  <si>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</si>
  <si>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</si>
  <si>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</si>
  <si>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</si>
  <si>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</si>
  <si>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</si>
  <si>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</si>
  <si>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</si>
  <si>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</si>
  <si>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</si>
  <si>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</si>
  <si>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</si>
  <si>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</si>
  <si>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</si>
  <si>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</si>
  <si>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</si>
  <si>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</si>
  <si>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</si>
  <si>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</si>
  <si>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</si>
  <si>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</si>
  <si>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</si>
  <si>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</si>
  <si>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</si>
  <si>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</si>
  <si>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</si>
  <si>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</si>
  <si>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</si>
  <si>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</si>
  <si>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</si>
  <si>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</si>
  <si>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</si>
  <si>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</si>
  <si>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宁小鳗</t>
    <phoneticPr fontId="83" type="noConversion"/>
  </si>
  <si>
    <t>2022A-022</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</si>
  <si>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</si>
  <si>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</si>
  <si>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</si>
  <si>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</si>
  <si>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</si>
  <si>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</si>
  <si>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</si>
  <si>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</si>
  <si>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</si>
  <si>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</si>
  <si>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</si>
  <si>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</si>
  <si>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</si>
  <si>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</si>
  <si>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</si>
  <si>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</si>
  <si>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</si>
  <si>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</si>
  <si>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</si>
  <si>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</si>
  <si>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</si>
  <si>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</si>
  <si>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</si>
  <si>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</si>
  <si>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</si>
  <si>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</si>
  <si>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</si>
  <si>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</si>
  <si>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</si>
  <si>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</si>
  <si>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</si>
  <si>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</si>
  <si>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</si>
  <si>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</si>
  <si>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</si>
  <si>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</si>
  <si>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</si>
  <si>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</si>
  <si>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</si>
  <si>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</si>
  <si>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</si>
  <si>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</si>
  <si>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</si>
  <si>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</si>
  <si>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</si>
  <si>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</si>
  <si>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</si>
  <si>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</si>
  <si>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</si>
  <si>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</si>
  <si>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</si>
  <si>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</si>
  <si>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</si>
  <si>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</si>
  <si>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</si>
  <si>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</si>
  <si>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</si>
  <si>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</si>
  <si>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</si>
  <si>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</si>
  <si>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</si>
  <si>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</si>
  <si>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</si>
  <si>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</si>
  <si>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</si>
  <si>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</si>
  <si>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</si>
  <si>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</si>
  <si>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</si>
  <si>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</si>
  <si>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</si>
  <si>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</si>
  <si>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</si>
  <si>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</si>
  <si>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</si>
  <si>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</si>
  <si>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</si>
  <si>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</si>
  <si>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</si>
  <si>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</si>
  <si>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5" type="noConversion"/>
  </si>
  <si>
    <t>出让年限</t>
    <phoneticPr fontId="248" type="noConversion"/>
  </si>
  <si>
    <t>剩余土地使用年限</t>
    <phoneticPr fontId="248" type="noConversion"/>
  </si>
  <si>
    <t>报酬率</t>
    <phoneticPr fontId="248" type="noConversion"/>
  </si>
  <si>
    <t>年期修正系数</t>
    <phoneticPr fontId="248" type="noConversion"/>
  </si>
  <si>
    <t>地价贡献率（参考下表）</t>
    <phoneticPr fontId="248" type="noConversion"/>
  </si>
  <si>
    <t>房价修正系数</t>
    <phoneticPr fontId="248" type="noConversion"/>
  </si>
  <si>
    <t>估价对象</t>
    <phoneticPr fontId="248" type="noConversion"/>
  </si>
  <si>
    <t>案例A</t>
    <phoneticPr fontId="248" type="noConversion"/>
  </si>
  <si>
    <t>案例B</t>
    <phoneticPr fontId="248" type="noConversion"/>
  </si>
  <si>
    <t>案例C</t>
    <phoneticPr fontId="248" type="noConversion"/>
  </si>
  <si>
    <t>推导公式</t>
    <phoneticPr fontId="248" type="noConversion"/>
  </si>
  <si>
    <t>1.建+50年地价×20年年期修正系数＝20年房价</t>
    <phoneticPr fontId="248" type="noConversion"/>
  </si>
  <si>
    <t>2.建+50年地价＝50年房价</t>
    <phoneticPr fontId="248" type="noConversion"/>
  </si>
  <si>
    <t>1、2步得出</t>
    <phoneticPr fontId="248" type="noConversion"/>
  </si>
  <si>
    <t>3.50年房价－50年地价+50年地价×20年年期修正系数＝20年房价</t>
    <phoneticPr fontId="248" type="noConversion"/>
  </si>
  <si>
    <t>4.20年房价＝50年房价×20年房价修正系数</t>
    <phoneticPr fontId="248" type="noConversion"/>
  </si>
  <si>
    <t>4步代入3步</t>
    <phoneticPr fontId="248" type="noConversion"/>
  </si>
  <si>
    <t>5.50年房价－50年地价+50年地价×20年年期修正系数＝50年房价×20年房价修正系数</t>
    <phoneticPr fontId="248" type="noConversion"/>
  </si>
  <si>
    <t>6.20年房价修正系数＝1-50年地价×（1-20年年期修正系数）÷50年房价</t>
    <phoneticPr fontId="248" type="noConversion"/>
  </si>
  <si>
    <t>7.50年地价＝50年房价×地价贡献率</t>
    <phoneticPr fontId="248" type="noConversion"/>
  </si>
  <si>
    <t>7步代入6步</t>
    <phoneticPr fontId="248" type="noConversion"/>
  </si>
  <si>
    <t>8.20年房价修正系数＝1-50年房价×地价贡献率×（1-20年年期修正系数）÷50年房价＝1-地价贡献率×（1-20年年期修正系数）</t>
    <phoneticPr fontId="248" type="noConversion"/>
  </si>
  <si>
    <t>以北京为例验算</t>
    <phoneticPr fontId="135" type="noConversion"/>
  </si>
  <si>
    <t>用途</t>
    <phoneticPr fontId="135" type="noConversion"/>
  </si>
  <si>
    <t>综合地价贡献率</t>
    <phoneticPr fontId="135" type="noConversion"/>
  </si>
  <si>
    <t>收益法地价房价比</t>
    <phoneticPr fontId="135" type="noConversion"/>
  </si>
  <si>
    <t>地价售价比</t>
    <phoneticPr fontId="135" type="noConversion"/>
  </si>
  <si>
    <t>工业</t>
    <phoneticPr fontId="135" type="noConversion"/>
  </si>
  <si>
    <t>20%-30%</t>
    <phoneticPr fontId="135" type="noConversion"/>
  </si>
  <si>
    <t>20%-30%</t>
    <phoneticPr fontId="135" type="noConversion"/>
  </si>
  <si>
    <t>15%-40%</t>
    <phoneticPr fontId="135" type="noConversion"/>
  </si>
  <si>
    <t>8000地价，20000售价；地价950，售价6500</t>
    <phoneticPr fontId="135" type="noConversion"/>
  </si>
  <si>
    <t>住宅</t>
    <phoneticPr fontId="135" type="noConversion"/>
  </si>
  <si>
    <t>60%-70%</t>
    <phoneticPr fontId="135" type="noConversion"/>
  </si>
  <si>
    <t>65%-75%</t>
    <phoneticPr fontId="135" type="noConversion"/>
  </si>
  <si>
    <t>50%-65%</t>
    <phoneticPr fontId="135" type="noConversion"/>
  </si>
  <si>
    <t>当前北京市基本控制在50%-65%</t>
    <phoneticPr fontId="135" type="noConversion"/>
  </si>
  <si>
    <t>商业/办公</t>
    <phoneticPr fontId="135" type="noConversion"/>
  </si>
  <si>
    <t>50%-60%</t>
    <phoneticPr fontId="135" type="noConversion"/>
  </si>
  <si>
    <t>70%-80%</t>
    <phoneticPr fontId="135" type="noConversion"/>
  </si>
  <si>
    <t>15000地价，30000售价</t>
    <phoneticPr fontId="135" type="noConversion"/>
  </si>
  <si>
    <t>车库/仓储</t>
    <phoneticPr fontId="135" type="noConversion"/>
  </si>
  <si>
    <t>35%-45%</t>
    <phoneticPr fontId="135" type="noConversion"/>
  </si>
  <si>
    <t>四级或五级地，地价2500-3000熟地价，售价5500-8000</t>
    <phoneticPr fontId="135" type="noConversion"/>
  </si>
  <si>
    <t>试算</t>
    <phoneticPr fontId="135" type="noConversion"/>
  </si>
  <si>
    <t>可见随着土地使用年期的减少，影响幅度逐渐增大</t>
    <phoneticPr fontId="135" type="noConversion"/>
  </si>
  <si>
    <t>0~5（含）,5~10（含）</t>
    <phoneticPr fontId="135" type="noConversion"/>
  </si>
  <si>
    <t>区间</t>
    <phoneticPr fontId="135" type="noConversion"/>
  </si>
  <si>
    <t>修正幅度</t>
    <phoneticPr fontId="135" type="noConversion"/>
  </si>
  <si>
    <t>满年期50年，报酬率5%，贡献率60%</t>
    <phoneticPr fontId="135" type="noConversion"/>
  </si>
  <si>
    <t>10~15（含），15~20（含）</t>
    <phoneticPr fontId="135" type="noConversion"/>
  </si>
  <si>
    <t>20~25（含），25~30（含）</t>
    <phoneticPr fontId="135" type="noConversion"/>
  </si>
  <si>
    <t>30~35（含），35~40（含）</t>
    <phoneticPr fontId="135" type="noConversion"/>
  </si>
  <si>
    <t>40~45（含），45~50（含）</t>
    <phoneticPr fontId="135" type="noConversion"/>
  </si>
  <si>
    <t>满年期40年，报酬率5%，贡献率60%</t>
    <phoneticPr fontId="135" type="noConversion"/>
  </si>
  <si>
    <t>满年期70年，报酬率4%，贡献率70%</t>
    <phoneticPr fontId="135" type="noConversion"/>
  </si>
  <si>
    <t>公共服务</t>
    <phoneticPr fontId="7" type="noConversion"/>
  </si>
  <si>
    <t>公共服务</t>
    <phoneticPr fontId="17" type="noConversion"/>
  </si>
  <si>
    <t>公共服务</t>
    <phoneticPr fontId="17" type="noConversion"/>
  </si>
  <si>
    <t>公共服务</t>
    <phoneticPr fontId="7" type="noConversion"/>
  </si>
  <si>
    <t>基础设施建设费（土地开发费）    土地面积单价</t>
    <phoneticPr fontId="135" type="noConversion"/>
  </si>
  <si>
    <t>一至二级</t>
    <phoneticPr fontId="135" type="noConversion"/>
  </si>
  <si>
    <t>三至七级</t>
    <phoneticPr fontId="135" type="noConversion"/>
  </si>
  <si>
    <t>八至九级</t>
    <phoneticPr fontId="135" type="noConversion"/>
  </si>
  <si>
    <t>通路</t>
    <phoneticPr fontId="135" type="noConversion"/>
  </si>
  <si>
    <t>通电</t>
    <phoneticPr fontId="135" type="noConversion"/>
  </si>
  <si>
    <t>通讯</t>
    <phoneticPr fontId="135" type="noConversion"/>
  </si>
  <si>
    <t>通上水</t>
    <phoneticPr fontId="135" type="noConversion"/>
  </si>
  <si>
    <t>通下水</t>
    <phoneticPr fontId="135" type="noConversion"/>
  </si>
  <si>
    <t>通热</t>
    <phoneticPr fontId="135" type="noConversion"/>
  </si>
  <si>
    <t>通燃气</t>
    <phoneticPr fontId="135" type="noConversion"/>
  </si>
  <si>
    <t>平整</t>
    <phoneticPr fontId="135" type="noConversion"/>
  </si>
  <si>
    <t>合计</t>
    <phoneticPr fontId="135" type="noConversion"/>
  </si>
  <si>
    <t>红线外基础设施建设费（北京）</t>
    <phoneticPr fontId="135" type="noConversion"/>
  </si>
  <si>
    <t>土地级别</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</si>
  <si>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</si>
  <si>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</si>
  <si>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</si>
  <si>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</si>
  <si>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</si>
  <si>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</si>
  <si>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</si>
  <si>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</si>
  <si>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</si>
  <si>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</si>
  <si>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</si>
  <si>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</si>
  <si>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</si>
  <si>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</si>
  <si>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</si>
  <si>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</si>
  <si>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</si>
  <si>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</si>
  <si>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</si>
  <si>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</si>
  <si>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</si>
  <si>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</si>
  <si>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</si>
  <si>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</si>
  <si>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</si>
  <si>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</si>
  <si>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</si>
  <si>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级别开发程度</t>
    <phoneticPr fontId="4" type="noConversion"/>
  </si>
  <si>
    <t>北京市基准地价用途修正系数表</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</si>
  <si>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</si>
  <si>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</si>
  <si>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</si>
  <si>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</si>
  <si>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</si>
  <si>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办公</t>
    <phoneticPr fontId="4" type="noConversion"/>
  </si>
  <si>
    <t>商务金融用地</t>
    <phoneticPr fontId="4" type="noConversion"/>
  </si>
  <si>
    <t>公共服务</t>
    <phoneticPr fontId="4" type="noConversion"/>
  </si>
  <si>
    <t>特殊</t>
    <phoneticPr fontId="4" type="noConversion"/>
  </si>
  <si>
    <t>城镇住宅用地</t>
    <phoneticPr fontId="4" type="noConversion"/>
  </si>
  <si>
    <t>工矿仓储</t>
    <phoneticPr fontId="4" type="noConversion"/>
  </si>
  <si>
    <t>公共服务</t>
    <phoneticPr fontId="4" type="noConversion"/>
  </si>
  <si>
    <t>M4科研用地</t>
    <phoneticPr fontId="4" type="noConversion"/>
  </si>
  <si>
    <t>交通运输</t>
    <phoneticPr fontId="4" type="noConversion"/>
  </si>
  <si>
    <t>地下</t>
    <phoneticPr fontId="4" type="noConversion"/>
  </si>
  <si>
    <t>地下仓储</t>
    <phoneticPr fontId="4" type="noConversion"/>
  </si>
  <si>
    <t>地下</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</si>
  <si>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</si>
  <si>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</si>
  <si>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</si>
  <si>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</si>
  <si>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</si>
  <si>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</si>
  <si>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</si>
  <si>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</si>
  <si>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</si>
  <si>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</si>
  <si>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</si>
  <si>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</si>
  <si>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</si>
  <si>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</si>
  <si>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</si>
  <si>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</si>
  <si>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</si>
  <si>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</si>
  <si>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</si>
  <si>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</si>
  <si>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</si>
  <si>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</si>
  <si>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</si>
  <si>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</si>
  <si>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</si>
  <si>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</si>
  <si>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</si>
  <si>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</si>
  <si>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</si>
  <si>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</si>
  <si>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</si>
  <si>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</si>
  <si>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</si>
  <si>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</si>
  <si>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</si>
  <si>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</si>
  <si>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</si>
  <si>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</si>
  <si>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</si>
  <si>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</si>
  <si>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</si>
  <si>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</si>
  <si>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</si>
  <si>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</si>
  <si>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</si>
  <si>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</si>
  <si>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</si>
  <si>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</si>
  <si>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</si>
  <si>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</si>
  <si>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</si>
  <si>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</si>
  <si>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</si>
  <si>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</si>
  <si>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</si>
  <si>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</si>
  <si>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</si>
  <si>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</si>
  <si>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</si>
  <si>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</si>
  <si>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</si>
  <si>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</si>
  <si>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</si>
  <si>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</si>
  <si>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</si>
  <si>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</si>
  <si>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</si>
  <si>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</si>
  <si>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</si>
  <si>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</si>
  <si>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</si>
  <si>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</si>
  <si>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</si>
  <si>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</si>
  <si>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</si>
  <si>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</si>
  <si>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</si>
  <si>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</si>
  <si>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</si>
  <si>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</si>
  <si>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</si>
  <si>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</si>
  <si>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</si>
  <si>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</si>
  <si>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</si>
  <si>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</si>
  <si>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</si>
  <si>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</si>
  <si>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</si>
  <si>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</si>
  <si>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</si>
  <si>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</si>
  <si>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</si>
  <si>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</si>
  <si>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</si>
  <si>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</si>
  <si>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</si>
  <si>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</si>
  <si>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</si>
  <si>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</si>
  <si>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</si>
  <si>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</si>
  <si>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</si>
  <si>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</si>
  <si>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</si>
  <si>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</si>
  <si>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</si>
  <si>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</si>
  <si>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</si>
  <si>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</si>
  <si>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</si>
  <si>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</si>
  <si>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</si>
  <si>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</si>
  <si>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</si>
  <si>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</si>
  <si>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</si>
  <si>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</si>
  <si>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</si>
  <si>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</si>
  <si>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</si>
  <si>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</si>
  <si>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</si>
  <si>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</si>
  <si>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</si>
  <si>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</si>
  <si>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</si>
  <si>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</si>
  <si>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</si>
  <si>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</si>
  <si>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</si>
  <si>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</si>
  <si>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</si>
  <si>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</si>
  <si>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</si>
  <si>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</si>
  <si>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</si>
  <si>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</si>
  <si>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</si>
  <si>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</si>
  <si>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</si>
  <si>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</si>
  <si>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</si>
  <si>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</si>
  <si>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</si>
  <si>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</si>
  <si>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</si>
  <si>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</si>
  <si>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</si>
  <si>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</si>
  <si>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</si>
  <si>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</si>
  <si>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</si>
  <si>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</si>
  <si>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</si>
  <si>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</si>
  <si>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t>
    <phoneticPr fontId="4" type="noConversion"/>
  </si>
  <si>
    <t>北京市基准地价容积率修正系数表（商业）</t>
    <phoneticPr fontId="4" type="noConversion"/>
  </si>
  <si>
    <t>容积率</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</si>
  <si>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</si>
  <si>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</si>
  <si>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</si>
  <si>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</si>
  <si>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R</t>
    <phoneticPr fontId="4" type="noConversion"/>
  </si>
  <si>
    <t>1~2级</t>
    <phoneticPr fontId="4" type="noConversion"/>
  </si>
  <si>
    <t>3~7级</t>
    <phoneticPr fontId="4" type="noConversion"/>
  </si>
  <si>
    <t>8~12级</t>
    <phoneticPr fontId="4" type="noConversion"/>
  </si>
  <si>
    <t>3~5级</t>
    <phoneticPr fontId="4" type="noConversion"/>
  </si>
  <si>
    <t>6~7级</t>
    <phoneticPr fontId="4" type="noConversion"/>
  </si>
  <si>
    <t>平均</t>
    <phoneticPr fontId="4" type="noConversion"/>
  </si>
  <si>
    <t>商业</t>
    <phoneticPr fontId="4" type="noConversion"/>
  </si>
  <si>
    <t>办公</t>
    <phoneticPr fontId="135" type="noConversion"/>
  </si>
  <si>
    <t>住宅</t>
    <phoneticPr fontId="4" type="noConversion"/>
  </si>
  <si>
    <t>工业</t>
    <phoneticPr fontId="135" type="noConversion"/>
  </si>
  <si>
    <t>工业</t>
    <phoneticPr fontId="135" type="noConversion"/>
  </si>
  <si>
    <t>住宅</t>
    <phoneticPr fontId="4" type="noConversion"/>
  </si>
  <si>
    <t>工业</t>
    <phoneticPr fontId="135" type="noConversion"/>
  </si>
  <si>
    <t>住宅</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</si>
  <si>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</si>
  <si>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</si>
  <si>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</si>
  <si>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</si>
  <si>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</si>
  <si>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2021-1</t>
    <phoneticPr fontId="4" type="noConversion"/>
  </si>
  <si>
    <t xml:space="preserve"> </t>
    <phoneticPr fontId="135" type="noConversion"/>
  </si>
  <si>
    <r>
      <rPr>
        <b/>
        <sz val="10"/>
        <color theme="1"/>
        <rFont val="楷体_GB2312"/>
        <family val="2"/>
        <charset val="134"/>
      </rPr>
      <t>核算至百分数</t>
    </r>
    <phoneticPr fontId="143" type="noConversion"/>
  </si>
  <si>
    <t>季度连乘</t>
    <phoneticPr fontId="135" type="noConversion"/>
  </si>
  <si>
    <t>平均增幅</t>
    <phoneticPr fontId="135" type="noConversion"/>
  </si>
  <si>
    <t>平均</t>
    <phoneticPr fontId="4" type="noConversion"/>
  </si>
  <si>
    <t>商业</t>
    <phoneticPr fontId="4" type="noConversion"/>
  </si>
  <si>
    <t>办公</t>
    <phoneticPr fontId="135" type="noConversion"/>
  </si>
  <si>
    <t>住宅</t>
    <phoneticPr fontId="4" type="noConversion"/>
  </si>
  <si>
    <t>公共服务</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</si>
  <si>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</si>
  <si>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</si>
  <si>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</si>
  <si>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</si>
  <si>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</si>
  <si>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北京市区片基准地价表（楼面地价）</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</si>
  <si>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</si>
  <si>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</si>
  <si>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</si>
  <si>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</si>
  <si>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</si>
  <si>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</si>
  <si>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</si>
  <si>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</si>
  <si>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</si>
  <si>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</si>
  <si>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</si>
  <si>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</si>
  <si>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 xml:space="preserve">基准日期：2021年1月1日                                                             </t>
    <phoneticPr fontId="4" type="noConversion"/>
  </si>
  <si>
    <t>单位：元/平方米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</si>
  <si>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</si>
  <si>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</si>
  <si>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</si>
  <si>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</si>
  <si>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</si>
  <si>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</si>
  <si>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</si>
  <si>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</si>
  <si>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</si>
  <si>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</si>
  <si>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</si>
  <si>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</si>
  <si>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</si>
  <si>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办公</t>
    <phoneticPr fontId="4" type="noConversion"/>
  </si>
  <si>
    <t>工业</t>
    <phoneticPr fontId="4" type="noConversion"/>
  </si>
  <si>
    <t>Ⅰ—02</t>
    <phoneticPr fontId="4" type="noConversion"/>
  </si>
  <si>
    <t>Ⅺ-门斋</t>
    <phoneticPr fontId="4" type="noConversion"/>
  </si>
  <si>
    <t>Ⅻ-房1</t>
    <phoneticPr fontId="4" type="noConversion"/>
  </si>
  <si>
    <t>区片编号</t>
    <phoneticPr fontId="4" type="noConversion"/>
  </si>
  <si>
    <t>区片价格</t>
    <phoneticPr fontId="4" type="noConversion"/>
  </si>
  <si>
    <t>Ⅸ-门1</t>
    <phoneticPr fontId="4" type="noConversion"/>
  </si>
  <si>
    <t>Ⅹ-门1</t>
    <phoneticPr fontId="4" type="noConversion"/>
  </si>
  <si>
    <t>Ⅺ-房1</t>
    <phoneticPr fontId="4" type="noConversion"/>
  </si>
  <si>
    <t>Ⅻ-昌1</t>
    <phoneticPr fontId="4" type="noConversion"/>
  </si>
  <si>
    <t>Ⅸ-门2</t>
    <phoneticPr fontId="4" type="noConversion"/>
  </si>
  <si>
    <t>Ⅹ-房1</t>
    <phoneticPr fontId="4" type="noConversion"/>
  </si>
  <si>
    <t>Ⅻ-怀1</t>
    <phoneticPr fontId="4" type="noConversion"/>
  </si>
  <si>
    <t>Ⅷ-05</t>
  </si>
  <si>
    <t>Ⅸ-门潭</t>
    <phoneticPr fontId="4" type="noConversion"/>
  </si>
  <si>
    <t>Ⅺ-顺1</t>
    <phoneticPr fontId="4" type="noConversion"/>
  </si>
  <si>
    <t>Ⅻ-平1</t>
    <phoneticPr fontId="4" type="noConversion"/>
  </si>
  <si>
    <t>Ⅷ-门1</t>
    <phoneticPr fontId="4" type="noConversion"/>
  </si>
  <si>
    <t>Ⅸ-房1</t>
    <phoneticPr fontId="4" type="noConversion"/>
  </si>
  <si>
    <t>Ⅹ-房3</t>
  </si>
  <si>
    <t>Ⅺ-顺2</t>
  </si>
  <si>
    <t>Ⅻ-密1</t>
    <phoneticPr fontId="4" type="noConversion"/>
  </si>
  <si>
    <t>Ⅷ-门军</t>
    <phoneticPr fontId="4" type="noConversion"/>
  </si>
  <si>
    <t>Ⅹ-顺1</t>
    <phoneticPr fontId="4" type="noConversion"/>
  </si>
  <si>
    <t>Ⅺ-昌1</t>
    <phoneticPr fontId="4" type="noConversion"/>
  </si>
  <si>
    <t>Ⅻ-延1</t>
    <phoneticPr fontId="4" type="noConversion"/>
  </si>
  <si>
    <t>Ⅷ-房1</t>
    <phoneticPr fontId="4" type="noConversion"/>
  </si>
  <si>
    <t>Ⅺ-昌3</t>
  </si>
  <si>
    <t>Ⅶ-门1</t>
    <phoneticPr fontId="4" type="noConversion"/>
  </si>
  <si>
    <t>Ⅹ-顺4</t>
  </si>
  <si>
    <t>Ⅺ-怀1</t>
    <phoneticPr fontId="4" type="noConversion"/>
  </si>
  <si>
    <t>Ⅶ-门2</t>
  </si>
  <si>
    <t>Ⅷ-通1</t>
    <phoneticPr fontId="4" type="noConversion"/>
  </si>
  <si>
    <t>Ⅸ-通1</t>
    <phoneticPr fontId="4" type="noConversion"/>
  </si>
  <si>
    <t>Ⅹ-昌1</t>
    <phoneticPr fontId="4" type="noConversion"/>
  </si>
  <si>
    <t>Ⅺ-平1</t>
    <phoneticPr fontId="4" type="noConversion"/>
  </si>
  <si>
    <t>Ⅶ-房1</t>
    <phoneticPr fontId="4" type="noConversion"/>
  </si>
  <si>
    <t>Ⅱ—13</t>
    <phoneticPr fontId="4" type="noConversion"/>
  </si>
  <si>
    <t>Ⅸ-顺1</t>
    <phoneticPr fontId="4" type="noConversion"/>
  </si>
  <si>
    <t>Ⅶ-通1</t>
    <phoneticPr fontId="4" type="noConversion"/>
  </si>
  <si>
    <t>Ⅷ-顺1</t>
    <phoneticPr fontId="4" type="noConversion"/>
  </si>
  <si>
    <t>Ⅹ-兴1</t>
    <phoneticPr fontId="4" type="noConversion"/>
  </si>
  <si>
    <t>Ⅶ-通2</t>
  </si>
  <si>
    <t>Ⅺ-密1</t>
    <phoneticPr fontId="4" type="noConversion"/>
  </si>
  <si>
    <t>Ⅶ-通3</t>
  </si>
  <si>
    <t>Ⅷ-顺3</t>
    <phoneticPr fontId="4" type="noConversion"/>
  </si>
  <si>
    <t>Ⅹ-怀1</t>
    <phoneticPr fontId="4" type="noConversion"/>
  </si>
  <si>
    <t>Ⅶ-通4</t>
  </si>
  <si>
    <t>Ⅸ-顺5</t>
  </si>
  <si>
    <t>Ⅶ-通5</t>
  </si>
  <si>
    <t>Ⅸ-昌1</t>
    <phoneticPr fontId="4" type="noConversion"/>
  </si>
  <si>
    <t>Ⅺ-延1</t>
    <phoneticPr fontId="4" type="noConversion"/>
  </si>
  <si>
    <t>Ⅶ-顺1</t>
    <phoneticPr fontId="4" type="noConversion"/>
  </si>
  <si>
    <t>Ⅷ-昌1</t>
    <phoneticPr fontId="4" type="noConversion"/>
  </si>
  <si>
    <t>Ⅹ-怀4</t>
  </si>
  <si>
    <t>Ⅱ—20</t>
  </si>
  <si>
    <t>Ⅹ-平1</t>
    <phoneticPr fontId="4" type="noConversion"/>
  </si>
  <si>
    <t>Ⅺ-延3</t>
  </si>
  <si>
    <t>Ⅲ—21</t>
  </si>
  <si>
    <t>Ⅶ-顺3</t>
  </si>
  <si>
    <t>Ⅲ—22</t>
  </si>
  <si>
    <t>Ⅵ-门1</t>
    <phoneticPr fontId="4" type="noConversion"/>
  </si>
  <si>
    <t>Ⅶ-昌1</t>
    <phoneticPr fontId="4" type="noConversion"/>
  </si>
  <si>
    <t>Ⅹ-平3</t>
  </si>
  <si>
    <t>Ⅲ—23</t>
  </si>
  <si>
    <t>Ⅵ-通1</t>
    <phoneticPr fontId="4" type="noConversion"/>
  </si>
  <si>
    <t>Ⅷ-兴1</t>
    <phoneticPr fontId="4" type="noConversion"/>
  </si>
  <si>
    <t>Ⅸ-兴1</t>
  </si>
  <si>
    <t>Ⅹ-平4</t>
  </si>
  <si>
    <t>Ⅲ—24</t>
  </si>
  <si>
    <t>Ⅳ-24</t>
  </si>
  <si>
    <t>Ⅹ-密1</t>
    <phoneticPr fontId="4" type="noConversion"/>
  </si>
  <si>
    <t>Ⅲ—25</t>
  </si>
  <si>
    <t>Ⅳ-25</t>
  </si>
  <si>
    <t>Ⅶ-兴1</t>
    <phoneticPr fontId="4" type="noConversion"/>
  </si>
  <si>
    <t>Ⅷ-兴3</t>
  </si>
  <si>
    <t>Ⅹ-密2</t>
  </si>
  <si>
    <t>Ⅳ-26</t>
  </si>
  <si>
    <t>Ⅶ-兴2</t>
    <phoneticPr fontId="4" type="noConversion"/>
  </si>
  <si>
    <t>Ⅷ-怀1</t>
    <phoneticPr fontId="4" type="noConversion"/>
  </si>
  <si>
    <t>Ⅸ-怀1</t>
    <phoneticPr fontId="4" type="noConversion"/>
  </si>
  <si>
    <t>Ⅹ-密3</t>
  </si>
  <si>
    <t>Ⅳ-27</t>
  </si>
  <si>
    <t>Ⅴ-27</t>
  </si>
  <si>
    <t>Ⅵ-通5</t>
  </si>
  <si>
    <t>Ⅶ-亦1</t>
    <phoneticPr fontId="4" type="noConversion"/>
  </si>
  <si>
    <t>Ⅷ-平1</t>
    <phoneticPr fontId="4" type="noConversion"/>
  </si>
  <si>
    <t>Ⅸ-怀2</t>
  </si>
  <si>
    <t>Ⅹ-延1</t>
    <phoneticPr fontId="4" type="noConversion"/>
  </si>
  <si>
    <t>Ⅳ-28</t>
  </si>
  <si>
    <t>Ⅴ-28</t>
  </si>
  <si>
    <t>Ⅵ-顺1</t>
    <phoneticPr fontId="4" type="noConversion"/>
  </si>
  <si>
    <t>Ⅶ-亦2</t>
  </si>
  <si>
    <t>Ⅷ-密1</t>
    <phoneticPr fontId="4" type="noConversion"/>
  </si>
  <si>
    <t>Ⅸ-怀3</t>
  </si>
  <si>
    <t>Ⅳ-电子城东</t>
    <phoneticPr fontId="4" type="noConversion"/>
  </si>
  <si>
    <t>Ⅴ-29</t>
  </si>
  <si>
    <t>Ⅵ-顺2</t>
  </si>
  <si>
    <t>Ⅶ-创新园</t>
    <phoneticPr fontId="4" type="noConversion"/>
  </si>
  <si>
    <t>Ⅷ-延1</t>
    <phoneticPr fontId="4" type="noConversion"/>
  </si>
  <si>
    <t>Ⅸ-怀4</t>
  </si>
  <si>
    <t>Ⅹ-延3</t>
  </si>
  <si>
    <t>Ⅳ-电子城西</t>
    <phoneticPr fontId="4" type="noConversion"/>
  </si>
  <si>
    <t>Ⅴ-30</t>
  </si>
  <si>
    <t>Ⅵ-昌1</t>
    <phoneticPr fontId="4" type="noConversion"/>
  </si>
  <si>
    <t>Ⅶ-海淀环保园</t>
    <phoneticPr fontId="4" type="noConversion"/>
  </si>
  <si>
    <t>Ⅷ-亦1</t>
    <phoneticPr fontId="4" type="noConversion"/>
  </si>
  <si>
    <t>Ⅸ-平1</t>
    <phoneticPr fontId="4" type="noConversion"/>
  </si>
  <si>
    <t>Ⅹ-延4</t>
  </si>
  <si>
    <t>Ⅳ-丰台园东</t>
    <phoneticPr fontId="4" type="noConversion"/>
  </si>
  <si>
    <t>Ⅴ-31</t>
  </si>
  <si>
    <t>Ⅶ-温泉科技园Ⅰ</t>
    <phoneticPr fontId="4" type="noConversion"/>
  </si>
  <si>
    <t>Ⅸ-平2</t>
  </si>
  <si>
    <t>Ⅹ-亦1</t>
    <phoneticPr fontId="4" type="noConversion"/>
  </si>
  <si>
    <t>Ⅳ-通1</t>
    <phoneticPr fontId="4" type="noConversion"/>
  </si>
  <si>
    <t>Ⅴ-32</t>
  </si>
  <si>
    <t>Ⅶ-温泉科技园Ⅱ</t>
    <phoneticPr fontId="4" type="noConversion"/>
  </si>
  <si>
    <t>Ⅷ-文化教育基地</t>
    <phoneticPr fontId="4" type="noConversion"/>
  </si>
  <si>
    <t>Ⅸ-密1</t>
    <phoneticPr fontId="4" type="noConversion"/>
  </si>
  <si>
    <t>Ⅴ-33</t>
  </si>
  <si>
    <t>Ⅶ-温泉科技园Ⅲ</t>
    <phoneticPr fontId="4" type="noConversion"/>
  </si>
  <si>
    <t>Ⅷ-苏家坨科技Ⅰ</t>
    <phoneticPr fontId="4" type="noConversion"/>
  </si>
  <si>
    <t>Ⅸ-延1</t>
    <phoneticPr fontId="4" type="noConversion"/>
  </si>
  <si>
    <t>Ⅴ-上地核心</t>
    <phoneticPr fontId="4" type="noConversion"/>
  </si>
  <si>
    <t>Ⅵ-兴1</t>
    <phoneticPr fontId="4" type="noConversion"/>
  </si>
  <si>
    <t>Ⅶ-国际教育园</t>
    <phoneticPr fontId="4" type="noConversion"/>
  </si>
  <si>
    <t>Ⅷ-苏家坨科技Ⅱ</t>
    <phoneticPr fontId="4" type="noConversion"/>
  </si>
  <si>
    <t>Ⅸ-延2</t>
  </si>
  <si>
    <t>Ⅴ-电子城北</t>
    <phoneticPr fontId="4" type="noConversion"/>
  </si>
  <si>
    <t>Ⅵ-兴2</t>
  </si>
  <si>
    <t>Ⅶ-农林园</t>
    <phoneticPr fontId="4" type="noConversion"/>
  </si>
  <si>
    <t>Ⅷ-通州环保园</t>
    <phoneticPr fontId="4" type="noConversion"/>
  </si>
  <si>
    <t>Ⅸ-亦1</t>
    <phoneticPr fontId="4" type="noConversion"/>
  </si>
  <si>
    <t>Ⅴ-通1</t>
    <phoneticPr fontId="4" type="noConversion"/>
  </si>
  <si>
    <t>Ⅵ-兴3</t>
  </si>
  <si>
    <t>Ⅶ-上庄科技</t>
    <phoneticPr fontId="4" type="noConversion"/>
  </si>
  <si>
    <t>Ⅷ-通州开发区东</t>
    <phoneticPr fontId="4" type="noConversion"/>
  </si>
  <si>
    <t>Ⅸ-亦2</t>
  </si>
  <si>
    <t>Ⅴ-通2</t>
  </si>
  <si>
    <t>Ⅵ-兴4</t>
  </si>
  <si>
    <t>Ⅶ-石龙开发区</t>
    <phoneticPr fontId="4" type="noConversion"/>
  </si>
  <si>
    <t>Ⅷ-空港北区B</t>
    <phoneticPr fontId="4" type="noConversion"/>
  </si>
  <si>
    <t>Ⅸ-亦3</t>
  </si>
  <si>
    <t>Ⅴ-通3</t>
  </si>
  <si>
    <t>Ⅵ-兴5</t>
  </si>
  <si>
    <r>
      <t>Ⅶ-良乡开发区</t>
    </r>
    <r>
      <rPr>
        <sz val="9"/>
        <color indexed="8"/>
        <rFont val="仿宋_GB2312"/>
        <family val="3"/>
        <charset val="134"/>
      </rPr>
      <t>A</t>
    </r>
    <phoneticPr fontId="4" type="noConversion"/>
  </si>
  <si>
    <t>Ⅷ-昌平园北Ⅱ</t>
    <phoneticPr fontId="4" type="noConversion"/>
  </si>
  <si>
    <t>Ⅸ-房山工业园西</t>
    <phoneticPr fontId="4" type="noConversion"/>
  </si>
  <si>
    <t>Ⅴ-通4</t>
  </si>
  <si>
    <t>Ⅵ-亦1</t>
    <phoneticPr fontId="4" type="noConversion"/>
  </si>
  <si>
    <r>
      <t>Ⅶ-良乡开发区</t>
    </r>
    <r>
      <rPr>
        <sz val="9"/>
        <color indexed="8"/>
        <rFont val="仿宋_GB2312"/>
        <family val="3"/>
        <charset val="134"/>
      </rPr>
      <t>B</t>
    </r>
    <phoneticPr fontId="4" type="noConversion"/>
  </si>
  <si>
    <t>Ⅷ-昌平园北Ⅲ</t>
    <phoneticPr fontId="4" type="noConversion"/>
  </si>
  <si>
    <t>Ⅸ-房山工业园东</t>
    <phoneticPr fontId="4" type="noConversion"/>
  </si>
  <si>
    <t>Ⅴ-亦1</t>
    <phoneticPr fontId="4" type="noConversion"/>
  </si>
  <si>
    <t>Ⅵ-亦2</t>
  </si>
  <si>
    <r>
      <t>Ⅶ-良乡开发区</t>
    </r>
    <r>
      <rPr>
        <sz val="9"/>
        <color indexed="8"/>
        <rFont val="仿宋_GB2312"/>
        <family val="3"/>
        <charset val="134"/>
      </rPr>
      <t>C</t>
    </r>
    <phoneticPr fontId="4" type="noConversion"/>
  </si>
  <si>
    <t>Ⅷ-昌平园南Ⅰ</t>
    <phoneticPr fontId="4" type="noConversion"/>
  </si>
  <si>
    <t>Ⅸ-永乐开发区</t>
    <phoneticPr fontId="4" type="noConversion"/>
  </si>
  <si>
    <t>Ⅵ-亦3</t>
  </si>
  <si>
    <t>Ⅶ-林河开发区</t>
    <phoneticPr fontId="4" type="noConversion"/>
  </si>
  <si>
    <t>Ⅷ-昌平园南Ⅱ</t>
    <phoneticPr fontId="4" type="noConversion"/>
  </si>
  <si>
    <t>Ⅸ-采育开发区</t>
    <phoneticPr fontId="4" type="noConversion"/>
  </si>
  <si>
    <t>三级</t>
    <phoneticPr fontId="4" type="noConversion"/>
  </si>
  <si>
    <t>Ⅵ-亦4</t>
  </si>
  <si>
    <t>Ⅶ-空港北区A</t>
    <phoneticPr fontId="4" type="noConversion"/>
  </si>
  <si>
    <t>Ⅷ-小汤山工业园</t>
    <phoneticPr fontId="4" type="noConversion"/>
  </si>
  <si>
    <t>Ⅸ-雁栖开发区A</t>
    <phoneticPr fontId="4" type="noConversion"/>
  </si>
  <si>
    <t>Ⅵ-永丰产业基地</t>
    <phoneticPr fontId="4" type="noConversion"/>
  </si>
  <si>
    <r>
      <t>Ⅶ-昌平园北</t>
    </r>
    <r>
      <rPr>
        <sz val="9"/>
        <color indexed="8"/>
        <rFont val="宋体"/>
        <family val="3"/>
        <charset val="134"/>
      </rPr>
      <t>Ⅰ</t>
    </r>
    <phoneticPr fontId="4" type="noConversion"/>
  </si>
  <si>
    <t>Ⅷ-生物医药基地</t>
    <phoneticPr fontId="4" type="noConversion"/>
  </si>
  <si>
    <t>Ⅸ-雁栖开发区B</t>
    <phoneticPr fontId="4" type="noConversion"/>
  </si>
  <si>
    <t>Ⅵ-航天城</t>
    <phoneticPr fontId="4" type="noConversion"/>
  </si>
  <si>
    <t>Ⅶ-BDA南</t>
    <phoneticPr fontId="4" type="noConversion"/>
  </si>
  <si>
    <t>Ⅸ-雁栖开发区C</t>
    <phoneticPr fontId="4" type="noConversion"/>
  </si>
  <si>
    <t>Ⅵ-西北旺Ⅰ</t>
    <phoneticPr fontId="4" type="noConversion"/>
  </si>
  <si>
    <t>Ⅸ-兴谷开发区A</t>
    <phoneticPr fontId="4" type="noConversion"/>
  </si>
  <si>
    <t>Ⅵ-西北旺Ⅱ</t>
    <phoneticPr fontId="4" type="noConversion"/>
  </si>
  <si>
    <t>Ⅸ-兴谷开发区B</t>
    <phoneticPr fontId="4" type="noConversion"/>
  </si>
  <si>
    <t>Ⅵ-丰台西园Ⅰ</t>
    <phoneticPr fontId="4" type="noConversion"/>
  </si>
  <si>
    <t>Ⅸ-马坊工业园</t>
    <phoneticPr fontId="4" type="noConversion"/>
  </si>
  <si>
    <t>Ⅵ-丰台西园Ⅱ</t>
    <phoneticPr fontId="4" type="noConversion"/>
  </si>
  <si>
    <t>Ⅸ-密云开发区</t>
    <phoneticPr fontId="4" type="noConversion"/>
  </si>
  <si>
    <t>Ⅵ-石景山园北Ⅰ</t>
    <phoneticPr fontId="4" type="noConversion"/>
  </si>
  <si>
    <t>Ⅸ-延庆开发区</t>
    <phoneticPr fontId="4" type="noConversion"/>
  </si>
  <si>
    <t>Ⅵ-石景山园北Ⅱ</t>
    <phoneticPr fontId="4" type="noConversion"/>
  </si>
  <si>
    <t>Ⅸ-八达岭开发区</t>
    <phoneticPr fontId="4" type="noConversion"/>
  </si>
  <si>
    <t>Ⅵ-石景山园南</t>
    <phoneticPr fontId="4" type="noConversion"/>
  </si>
  <si>
    <t>Ⅵ-通州开发区西</t>
    <phoneticPr fontId="4" type="noConversion"/>
  </si>
  <si>
    <t>Ⅵ-光机电</t>
    <phoneticPr fontId="4" type="noConversion"/>
  </si>
  <si>
    <t>Ⅳ-01</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</si>
  <si>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</si>
  <si>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</si>
  <si>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</si>
  <si>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</si>
  <si>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</si>
  <si>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</si>
  <si>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</si>
  <si>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</si>
  <si>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</si>
  <si>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</si>
  <si>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</si>
  <si>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</si>
  <si>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</si>
  <si>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</si>
  <si>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</si>
  <si>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</si>
  <si>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</si>
  <si>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</si>
  <si>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</si>
  <si>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</si>
  <si>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</si>
  <si>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</si>
  <si>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</si>
  <si>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</si>
  <si>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</si>
  <si>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</si>
  <si>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Ⅵ-石景山园南</t>
    <phoneticPr fontId="4" type="noConversion"/>
  </si>
  <si>
    <t>Ⅵ-通州开发区西</t>
    <phoneticPr fontId="4" type="noConversion"/>
  </si>
  <si>
    <t>Ⅵ-光机电</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</si>
  <si>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</si>
  <si>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</si>
  <si>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</si>
  <si>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</si>
  <si>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</si>
  <si>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</si>
  <si>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</si>
  <si>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</si>
  <si>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</si>
  <si>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</si>
  <si>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</si>
  <si>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</si>
  <si>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</si>
  <si>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</si>
  <si>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</si>
  <si>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</si>
  <si>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</si>
  <si>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</si>
  <si>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</si>
  <si>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</si>
  <si>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t>Ⅶ-林河开发区</t>
    <phoneticPr fontId="4" type="noConversion"/>
  </si>
  <si>
    <t>Ⅶ-空港北区A</t>
    <phoneticPr fontId="4" type="noConversion"/>
  </si>
  <si>
    <r>
      <t>Ⅶ-昌平园北</t>
    </r>
    <r>
      <rPr>
        <sz val="9"/>
        <color indexed="8"/>
        <rFont val="宋体"/>
        <family val="3"/>
        <charset val="134"/>
      </rPr>
      <t>Ⅰ</t>
    </r>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</si>
  <si>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</si>
  <si>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</si>
  <si>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</si>
  <si>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</si>
  <si>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</si>
  <si>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</si>
  <si>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</si>
  <si>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</si>
  <si>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</si>
  <si>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</si>
  <si>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</si>
  <si>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</si>
  <si>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</si>
  <si>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</si>
  <si>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</si>
  <si>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</si>
  <si>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</si>
  <si>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</si>
  <si>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</si>
  <si>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</si>
  <si>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</si>
  <si>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</si>
  <si>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</si>
  <si>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</si>
  <si>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</si>
  <si>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</si>
  <si>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</si>
  <si>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</si>
  <si>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</si>
  <si>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</si>
  <si>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</si>
  <si>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</si>
  <si>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</si>
  <si>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</si>
  <si>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</si>
  <si>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</si>
  <si>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</si>
  <si>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</si>
  <si>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</si>
  <si>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</si>
  <si>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Ⅸ-采育开发区</t>
    <phoneticPr fontId="4" type="noConversion"/>
  </si>
  <si>
    <t>Ⅸ-雁栖开发区A</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</si>
  <si>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</si>
  <si>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</si>
  <si>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</si>
  <si>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</si>
  <si>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</si>
  <si>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</si>
  <si>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</si>
  <si>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</si>
  <si>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</si>
  <si>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</si>
  <si>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</si>
  <si>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</si>
  <si>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</si>
  <si>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</si>
  <si>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</si>
  <si>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</si>
  <si>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</si>
  <si>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</si>
  <si>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</si>
  <si>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</si>
  <si>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</si>
  <si>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</si>
  <si>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</si>
  <si>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</si>
  <si>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</si>
  <si>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</si>
  <si>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</si>
  <si>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</si>
  <si>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</si>
  <si>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北京市区片基准地价因素总修正幅度表</t>
    <phoneticPr fontId="4" type="noConversion"/>
  </si>
  <si>
    <t>Ⅴ-亦1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</si>
  <si>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</si>
  <si>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</si>
  <si>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</si>
  <si>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</si>
  <si>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</si>
  <si>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</si>
  <si>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</si>
  <si>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</si>
  <si>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</si>
  <si>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</si>
  <si>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</si>
  <si>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</si>
  <si>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</si>
  <si>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</si>
  <si>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</si>
  <si>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</si>
  <si>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</si>
  <si>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</si>
  <si>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</si>
  <si>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</si>
  <si>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</si>
  <si>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</si>
  <si>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Ⅶ-石龙开发区</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</si>
  <si>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</si>
  <si>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</si>
  <si>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</si>
  <si>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Ⅶ-林河开发区</t>
    <phoneticPr fontId="4" type="noConversion"/>
  </si>
  <si>
    <t>Ⅶ-空港北区A</t>
    <phoneticPr fontId="4" type="noConversion"/>
  </si>
  <si>
    <r>
      <t>Ⅶ-昌平园北</t>
    </r>
    <r>
      <rPr>
        <sz val="8"/>
        <color indexed="8"/>
        <rFont val="宋体"/>
        <family val="3"/>
        <charset val="134"/>
      </rPr>
      <t>Ⅰ</t>
    </r>
    <phoneticPr fontId="4" type="noConversion"/>
  </si>
  <si>
    <t>Ⅶ-BDA南</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</si>
  <si>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</si>
  <si>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</si>
  <si>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</si>
  <si>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</si>
  <si>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</si>
  <si>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</si>
  <si>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</si>
  <si>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</si>
  <si>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</si>
  <si>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</si>
  <si>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</si>
  <si>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</si>
  <si>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</si>
  <si>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</si>
  <si>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</si>
  <si>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</si>
  <si>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</si>
  <si>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</si>
  <si>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</si>
  <si>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北京市级别基准地价表（楼面地价）</t>
    <phoneticPr fontId="135" type="noConversion"/>
  </si>
  <si>
    <t>（一）北京市级别基准地价表</t>
    <phoneticPr fontId="135" type="noConversion"/>
  </si>
  <si>
    <t xml:space="preserve">基准期日：2021年１月１日                        </t>
    <phoneticPr fontId="135" type="noConversion"/>
  </si>
  <si>
    <t>单位：元／平方米</t>
    <phoneticPr fontId="135" type="noConversion"/>
  </si>
  <si>
    <t>公共服务</t>
    <phoneticPr fontId="135" type="noConversion"/>
  </si>
  <si>
    <t>（2）</t>
    <phoneticPr fontId="77" type="noConversion"/>
  </si>
  <si>
    <t>（3）</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</si>
  <si>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</si>
  <si>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</si>
  <si>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</si>
  <si>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77" type="noConversion"/>
  </si>
  <si>
    <r>
      <rPr>
        <sz val="10"/>
        <rFont val="宋体"/>
        <family val="3"/>
        <charset val="134"/>
      </rPr>
      <t>无</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</si>
  <si>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</si>
  <si>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77"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</si>
  <si>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</si>
  <si>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</si>
  <si>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</si>
  <si>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</si>
  <si>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</si>
  <si>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</si>
  <si>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</si>
  <si>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</si>
  <si>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t>（6）</t>
    <phoneticPr fontId="77"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</si>
  <si>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</si>
  <si>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</si>
  <si>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</si>
  <si>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楼面熟地价=适用的基准地价×用途修正系数×期日修正系数×年期修正系数×（容积率修正系数或楼层修正系数）×因素修正系数</t>
    <phoneticPr fontId="4" type="noConversion"/>
  </si>
  <si>
    <t>楼面熟地价=适用的基准地价×用途修正系数×期日修正系数×年期修正系数×因素修正系数×相应用途地下空间修正系数</t>
    <phoneticPr fontId="77" type="noConversion"/>
  </si>
  <si>
    <t>公共服务</t>
    <phoneticPr fontId="77"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</si>
  <si>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</si>
  <si>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</si>
  <si>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</si>
  <si>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</si>
  <si>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</si>
  <si>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r>
      <t>6</t>
    </r>
    <r>
      <rPr>
        <sz val="10"/>
        <color theme="1"/>
        <rFont val="宋体"/>
        <family val="3"/>
        <charset val="134"/>
      </rPr>
      <t>层及以上</t>
    </r>
    <phoneticPr fontId="4" type="noConversion"/>
  </si>
  <si>
    <t>城市规划及区域土地利用方向</t>
    <phoneticPr fontId="4" type="noConversion"/>
  </si>
  <si>
    <t>城市规划及区域土地利用方向</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</si>
  <si>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</si>
  <si>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</si>
  <si>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</si>
  <si>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</si>
  <si>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</si>
  <si>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</si>
  <si>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</si>
  <si>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</si>
  <si>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</si>
  <si>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</si>
  <si>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</si>
  <si>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</si>
  <si>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幅度控制</t>
    </r>
    <r>
      <rPr>
        <sz val="10"/>
        <color rgb="FFFF0000"/>
        <rFont val="Arial"/>
        <family val="2"/>
      </rPr>
      <t>(±)</t>
    </r>
    <phoneticPr fontId="4" type="noConversion"/>
  </si>
  <si>
    <r>
      <rPr>
        <sz val="10"/>
        <color indexed="8"/>
        <rFont val="宋体"/>
        <family val="3"/>
        <charset val="134"/>
      </rPr>
      <t>修正系数</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</si>
  <si>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</si>
  <si>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9" tint="-0.249977111117893"/>
        <rFont val="宋体"/>
        <family val="3"/>
        <charset val="134"/>
      </rPr>
      <t>宗地形状？，但对宗地利用影响？</t>
    </r>
    <phoneticPr fontId="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</si>
  <si>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</si>
  <si>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</si>
  <si>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</si>
  <si>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</si>
  <si>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</si>
  <si>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</si>
  <si>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</si>
  <si>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</si>
  <si>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</si>
  <si>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</si>
  <si>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</si>
  <si>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</si>
  <si>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</si>
  <si>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</si>
  <si>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</si>
  <si>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</si>
  <si>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</si>
  <si>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</si>
  <si>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</si>
  <si>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</si>
  <si>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</si>
  <si>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</si>
  <si>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</si>
  <si>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</si>
  <si>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</si>
  <si>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</si>
  <si>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</si>
  <si>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</si>
  <si>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</si>
  <si>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</si>
  <si>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</si>
  <si>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</si>
  <si>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</si>
  <si>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</si>
  <si>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</si>
  <si>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</si>
  <si>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</si>
  <si>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</si>
  <si>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</si>
  <si>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</si>
  <si>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</si>
  <si>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</si>
  <si>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</si>
  <si>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</si>
  <si>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</si>
  <si>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</si>
  <si>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</si>
  <si>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</si>
  <si>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</si>
  <si>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</si>
  <si>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</si>
  <si>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</si>
  <si>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</si>
  <si>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</si>
  <si>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</si>
  <si>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</si>
  <si>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</si>
  <si>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</si>
  <si>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</si>
  <si>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</si>
  <si>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</si>
  <si>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</si>
  <si>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</si>
  <si>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</si>
  <si>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7" type="noConversion"/>
  </si>
  <si>
    <t>承租人权益价值（单套）</t>
    <phoneticPr fontId="4" type="noConversion"/>
  </si>
  <si>
    <t>万元</t>
    <phoneticPr fontId="138" type="noConversion"/>
  </si>
  <si>
    <t>元/平方米</t>
  </si>
  <si>
    <t>2022-2</t>
    <phoneticPr fontId="4" type="noConversion"/>
  </si>
  <si>
    <t>需转化为价格</t>
    <phoneticPr fontId="135" type="noConversion"/>
  </si>
  <si>
    <t>租金</t>
    <phoneticPr fontId="135" type="noConversion"/>
  </si>
  <si>
    <t>直接资本化率</t>
    <phoneticPr fontId="135" type="noConversion"/>
  </si>
  <si>
    <t>需考虑建筑物残值</t>
  </si>
  <si>
    <t>2022-3</t>
    <phoneticPr fontId="135" type="noConversion"/>
  </si>
  <si>
    <t>2022-2</t>
    <phoneticPr fontId="4" type="noConversion"/>
  </si>
  <si>
    <t>2022-1</t>
    <phoneticPr fontId="4" type="noConversion"/>
  </si>
  <si>
    <t>2022-4</t>
    <phoneticPr fontId="4" type="noConversion"/>
  </si>
  <si>
    <t>2022-3</t>
    <phoneticPr fontId="4" type="noConversion"/>
  </si>
  <si>
    <t>2022-3</t>
    <phoneticPr fontId="4" type="noConversion"/>
  </si>
  <si>
    <t>2022-4</t>
    <phoneticPr fontId="4" type="noConversion"/>
  </si>
  <si>
    <t>2023-1</t>
    <phoneticPr fontId="4" type="noConversion"/>
  </si>
  <si>
    <t>2023-2</t>
    <phoneticPr fontId="4" type="noConversion"/>
  </si>
  <si>
    <t>2023-2</t>
    <phoneticPr fontId="4" type="noConversion"/>
  </si>
  <si>
    <t>2023-3</t>
    <phoneticPr fontId="4" type="noConversion"/>
  </si>
  <si>
    <t>2023-4</t>
    <phoneticPr fontId="4" type="noConversion"/>
  </si>
  <si>
    <t>2023-4</t>
    <phoneticPr fontId="4" type="noConversion"/>
  </si>
  <si>
    <t>2024-3</t>
    <phoneticPr fontId="4" type="noConversion"/>
  </si>
  <si>
    <t>2024-1</t>
    <phoneticPr fontId="4" type="noConversion"/>
  </si>
  <si>
    <t>2024-1</t>
    <phoneticPr fontId="4" type="noConversion"/>
  </si>
  <si>
    <t>2024-2</t>
    <phoneticPr fontId="4" type="noConversion"/>
  </si>
  <si>
    <t>2024-2</t>
    <phoneticPr fontId="4" type="noConversion"/>
  </si>
  <si>
    <t>公示增长率-城六区</t>
    <phoneticPr fontId="143" type="noConversion"/>
  </si>
  <si>
    <t>公示增长率-规划新城</t>
    <phoneticPr fontId="143" type="noConversion"/>
  </si>
  <si>
    <r>
      <t>非中心城区：除城六区外其余十一区，即</t>
    </r>
    <r>
      <rPr>
        <sz val="10"/>
        <rFont val="楷体_GB2312"/>
        <family val="3"/>
        <charset val="134"/>
      </rPr>
      <t>规划新城</t>
    </r>
    <phoneticPr fontId="143"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</si>
  <si>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3" type="noConversion"/>
  </si>
  <si>
    <t>2024-3</t>
    <phoneticPr fontId="4" type="noConversion"/>
  </si>
  <si>
    <t>建安计算</t>
    <phoneticPr fontId="135" type="noConversion"/>
  </si>
  <si>
    <t>项目</t>
    <phoneticPr fontId="135" type="noConversion"/>
  </si>
  <si>
    <t>面积</t>
    <phoneticPr fontId="135" type="noConversion"/>
  </si>
  <si>
    <t>单价</t>
    <phoneticPr fontId="135" type="noConversion"/>
  </si>
  <si>
    <t>总额</t>
    <phoneticPr fontId="135" type="noConversion"/>
  </si>
  <si>
    <t>主体</t>
    <phoneticPr fontId="135" type="noConversion"/>
  </si>
  <si>
    <t>地上</t>
    <phoneticPr fontId="135" type="noConversion"/>
  </si>
  <si>
    <t>地下</t>
    <phoneticPr fontId="135" type="noConversion"/>
  </si>
  <si>
    <t>设备</t>
    <phoneticPr fontId="135" type="noConversion"/>
  </si>
  <si>
    <t>装修</t>
    <phoneticPr fontId="135" type="noConversion"/>
  </si>
  <si>
    <t>综合</t>
    <phoneticPr fontId="135" type="noConversion"/>
  </si>
  <si>
    <t>室外工程</t>
    <phoneticPr fontId="135" type="noConversion"/>
  </si>
  <si>
    <t>人防工程</t>
    <phoneticPr fontId="135" type="noConversion"/>
  </si>
  <si>
    <t>合计</t>
    <phoneticPr fontId="135" type="noConversion"/>
  </si>
  <si>
    <t>2025-4</t>
    <phoneticPr fontId="4" type="noConversion"/>
  </si>
  <si>
    <t>平均</t>
  </si>
  <si>
    <t>住宅</t>
  </si>
  <si>
    <t>公共服务</t>
  </si>
  <si>
    <t>2025-1</t>
    <phoneticPr fontId="4" type="noConversion"/>
  </si>
  <si>
    <t>2024-4</t>
    <phoneticPr fontId="4" type="noConversion"/>
  </si>
  <si>
    <t>2025-1</t>
    <phoneticPr fontId="4" type="noConversion"/>
  </si>
  <si>
    <t>农产品批发市场</t>
    <phoneticPr fontId="4" type="noConversion"/>
  </si>
  <si>
    <t>经市政府批准的一级农产品批发市场用地</t>
    <phoneticPr fontId="4" type="noConversion"/>
  </si>
  <si>
    <t>商务金融用地</t>
  </si>
  <si>
    <t>城镇住宅用地</t>
  </si>
  <si>
    <t>M4科研用地</t>
  </si>
  <si>
    <t>农产品批发市场</t>
  </si>
  <si>
    <t>经市政府批准的一级农产品批发市场用地</t>
  </si>
  <si>
    <t>2025-3</t>
    <phoneticPr fontId="4" type="noConversion"/>
  </si>
  <si>
    <t>2025-2</t>
    <phoneticPr fontId="4" type="noConversion"/>
  </si>
  <si>
    <t>2025-3</t>
    <phoneticPr fontId="4" type="noConversion"/>
  </si>
  <si>
    <t>抵押</t>
  </si>
  <si>
    <t>房地产抵押价值</t>
  </si>
  <si>
    <t>北京市</t>
  </si>
  <si>
    <t>企业</t>
  </si>
  <si>
    <t>序号</t>
    <phoneticPr fontId="135" type="noConversion"/>
  </si>
  <si>
    <t>坐落</t>
    <phoneticPr fontId="135" type="noConversion"/>
  </si>
  <si>
    <t>建筑面积</t>
    <phoneticPr fontId="135" type="noConversion"/>
  </si>
  <si>
    <t>商业、办公</t>
    <phoneticPr fontId="135" type="noConversion"/>
  </si>
  <si>
    <t>石景山区五一剧场路1号院1号楼1至4层101</t>
    <phoneticPr fontId="135" type="noConversion"/>
  </si>
  <si>
    <t>石景山区五一剧场路1号院2号楼1至6层101</t>
    <phoneticPr fontId="135" type="noConversion"/>
  </si>
  <si>
    <t>总楼层</t>
    <phoneticPr fontId="135" type="noConversion"/>
  </si>
  <si>
    <r>
      <t>1</t>
    </r>
    <r>
      <rPr>
        <sz val="11"/>
        <color theme="1"/>
        <rFont val="宋体"/>
        <family val="3"/>
        <charset val="134"/>
        <scheme val="minor"/>
      </rPr>
      <t>-4层</t>
    </r>
    <phoneticPr fontId="135" type="noConversion"/>
  </si>
  <si>
    <r>
      <t>1</t>
    </r>
    <r>
      <rPr>
        <sz val="11"/>
        <color theme="1"/>
        <rFont val="宋体"/>
        <family val="3"/>
        <charset val="134"/>
        <scheme val="minor"/>
      </rPr>
      <t>-6层</t>
    </r>
    <phoneticPr fontId="135" type="noConversion"/>
  </si>
  <si>
    <t>1-2层</t>
    <phoneticPr fontId="135" type="noConversion"/>
  </si>
  <si>
    <t>商业</t>
    <phoneticPr fontId="135" type="noConversion"/>
  </si>
  <si>
    <t>石景山区五一剧场路1号院3号楼1至2层101</t>
    <phoneticPr fontId="135" type="noConversion"/>
  </si>
  <si>
    <t>石景山区五一剧场路1号院4号楼1至2层101</t>
    <phoneticPr fontId="135" type="noConversion"/>
  </si>
  <si>
    <t>石景山区五一剧场路1号院5号楼1至6层101</t>
    <phoneticPr fontId="135" type="noConversion"/>
  </si>
  <si>
    <t>石景山区五一剧场路1号院6号楼1至2层101</t>
    <phoneticPr fontId="135" type="noConversion"/>
  </si>
  <si>
    <t>石景山区五一剧场路1号院7号楼1至2层101</t>
    <phoneticPr fontId="135" type="noConversion"/>
  </si>
  <si>
    <t>所属地块</t>
    <phoneticPr fontId="135" type="noConversion"/>
  </si>
  <si>
    <t>石景山区五一剧场路5号院1号楼1至6层101</t>
    <phoneticPr fontId="135" type="noConversion"/>
  </si>
  <si>
    <t>石景山区五一剧场路5号院2号楼1至6层101</t>
    <phoneticPr fontId="135" type="noConversion"/>
  </si>
  <si>
    <t>石景山区五一剧场路5号院3号楼1至5层101</t>
    <phoneticPr fontId="135" type="noConversion"/>
  </si>
  <si>
    <t>1-5层</t>
    <phoneticPr fontId="135" type="noConversion"/>
  </si>
  <si>
    <t>石景山区五一剧场路5号院4号楼1至4层101</t>
    <phoneticPr fontId="135" type="noConversion"/>
  </si>
  <si>
    <t>1层</t>
    <phoneticPr fontId="135" type="noConversion"/>
  </si>
  <si>
    <t>文体体验</t>
    <phoneticPr fontId="135" type="noConversion"/>
  </si>
  <si>
    <t>石景山区五一剧场路5号院5号楼1层101</t>
    <phoneticPr fontId="135" type="noConversion"/>
  </si>
  <si>
    <t>石景山区五一剧场南路1号院1号楼1至6层101</t>
    <phoneticPr fontId="135" type="noConversion"/>
  </si>
  <si>
    <t>文体体验、配套餐饮</t>
  </si>
  <si>
    <t>文体体验、配套餐饮</t>
    <phoneticPr fontId="135" type="noConversion"/>
  </si>
  <si>
    <t>石景山区五一剧场南路1号院3号楼1至3层101</t>
    <phoneticPr fontId="135" type="noConversion"/>
  </si>
  <si>
    <t>1-3层</t>
  </si>
  <si>
    <t>1-3层</t>
    <phoneticPr fontId="135" type="noConversion"/>
  </si>
  <si>
    <t>配套餐饮</t>
  </si>
  <si>
    <t>配套餐饮</t>
    <phoneticPr fontId="135" type="noConversion"/>
  </si>
  <si>
    <t>石景山区五一剧场南路1号院4号楼-1至6层101</t>
    <phoneticPr fontId="135" type="noConversion"/>
  </si>
  <si>
    <t>-1-6层</t>
    <phoneticPr fontId="135" type="noConversion"/>
  </si>
  <si>
    <t>文体体验、配套餐饮、设备机房</t>
  </si>
  <si>
    <t>石景山区五一剧场南路2号院1号楼1至9层101</t>
    <phoneticPr fontId="135" type="noConversion"/>
  </si>
  <si>
    <t>商业、文体体验、配套餐饮</t>
    <phoneticPr fontId="135" type="noConversion"/>
  </si>
  <si>
    <t>1-9层</t>
    <phoneticPr fontId="135" type="noConversion"/>
  </si>
  <si>
    <t>石景山区五一剧场南路4号院1号楼1至4层101</t>
    <phoneticPr fontId="135" type="noConversion"/>
  </si>
  <si>
    <t>石景山区五一剧场南路4号院2号楼1至3层101</t>
    <phoneticPr fontId="135" type="noConversion"/>
  </si>
  <si>
    <t>产权证土地用途</t>
    <phoneticPr fontId="135" type="noConversion"/>
  </si>
  <si>
    <t>商务金融用地，其他商服用地</t>
    <phoneticPr fontId="135" type="noConversion"/>
  </si>
  <si>
    <t>文体娱乐用地，商务金融用地，其他商服用地</t>
    <phoneticPr fontId="135" type="noConversion"/>
  </si>
  <si>
    <t>房屋用途</t>
    <phoneticPr fontId="135" type="noConversion"/>
  </si>
  <si>
    <t>文体娱乐用地</t>
    <phoneticPr fontId="135" type="noConversion"/>
  </si>
  <si>
    <t>文体娱乐用地，其他商服用地</t>
  </si>
  <si>
    <t>文体娱乐用地，其他商服用地</t>
    <phoneticPr fontId="135" type="noConversion"/>
  </si>
  <si>
    <t>739地块其他类多功能用地</t>
    <phoneticPr fontId="135" type="noConversion"/>
  </si>
  <si>
    <r>
      <t>738</t>
    </r>
    <r>
      <rPr>
        <sz val="11"/>
        <color theme="1"/>
        <rFont val="宋体"/>
        <family val="3"/>
        <charset val="134"/>
        <scheme val="minor"/>
      </rPr>
      <t>地块其他类多功能用地</t>
    </r>
    <phoneticPr fontId="135" type="noConversion"/>
  </si>
  <si>
    <t>749地块娱乐康体用地</t>
    <phoneticPr fontId="135" type="noConversion"/>
  </si>
  <si>
    <t>758地块娱乐康体用地</t>
    <phoneticPr fontId="135" type="noConversion"/>
  </si>
  <si>
    <t>755地块娱乐康体用地</t>
    <phoneticPr fontId="135" type="noConversion"/>
  </si>
  <si>
    <t>配套餐饮、分界室</t>
    <phoneticPr fontId="135" type="noConversion"/>
  </si>
  <si>
    <t>石景山区五一剧场南路4号院3号楼1至3层101</t>
    <phoneticPr fontId="135" type="noConversion"/>
  </si>
  <si>
    <t>石景山区五一剧场南路6号院3号楼1至3层101</t>
    <phoneticPr fontId="135" type="noConversion"/>
  </si>
  <si>
    <t>石景山区五一剧场南路6号院1号楼1至4层101</t>
    <phoneticPr fontId="135" type="noConversion"/>
  </si>
  <si>
    <r>
      <t>75</t>
    </r>
    <r>
      <rPr>
        <sz val="11"/>
        <color theme="1"/>
        <rFont val="宋体"/>
        <family val="3"/>
        <charset val="134"/>
        <scheme val="minor"/>
      </rPr>
      <t>4</t>
    </r>
    <r>
      <rPr>
        <sz val="11"/>
        <color theme="1"/>
        <rFont val="宋体"/>
        <family val="3"/>
        <charset val="134"/>
        <scheme val="minor"/>
      </rPr>
      <t>地块娱乐康体用地</t>
    </r>
    <phoneticPr fontId="135" type="noConversion"/>
  </si>
  <si>
    <t>石景山区五一剧场南路6号院2号楼1至6层101</t>
    <phoneticPr fontId="135" type="noConversion"/>
  </si>
  <si>
    <t>1-6层</t>
  </si>
  <si>
    <t>文体体验、分界室</t>
    <phoneticPr fontId="135" type="noConversion"/>
  </si>
  <si>
    <t>石景山区五一剧场南路6号院4号楼1至3层101</t>
    <phoneticPr fontId="135" type="noConversion"/>
  </si>
  <si>
    <t>总计</t>
    <phoneticPr fontId="135" type="noConversion"/>
  </si>
  <si>
    <t>地上建筑面积</t>
    <phoneticPr fontId="135" type="noConversion"/>
  </si>
  <si>
    <t>地下建筑面积</t>
    <phoneticPr fontId="135" type="noConversion"/>
  </si>
  <si>
    <t>成新度</t>
  </si>
  <si>
    <t>建安单价</t>
    <phoneticPr fontId="135" type="noConversion"/>
  </si>
  <si>
    <t>建安总价</t>
    <phoneticPr fontId="135" type="noConversion"/>
  </si>
  <si>
    <t>建成年代</t>
    <phoneticPr fontId="135" type="noConversion"/>
  </si>
  <si>
    <t>成新度</t>
    <phoneticPr fontId="135" type="noConversion"/>
  </si>
  <si>
    <t>是</t>
  </si>
  <si>
    <t>地上</t>
  </si>
  <si>
    <t>土地面积</t>
    <phoneticPr fontId="135" type="noConversion"/>
  </si>
  <si>
    <t>业态</t>
  </si>
  <si>
    <t>租户名称</t>
  </si>
  <si>
    <t>品牌</t>
  </si>
  <si>
    <t>抵押物楼层及房号</t>
  </si>
  <si>
    <t>经营现状（正常/空置/免租期）</t>
  </si>
  <si>
    <t>建筑面积(㎡)</t>
  </si>
  <si>
    <t>承租面积(㎡)</t>
  </si>
  <si>
    <t>交付日</t>
  </si>
  <si>
    <t>租赁起始日期</t>
  </si>
  <si>
    <t>租赁到期日期</t>
  </si>
  <si>
    <t>免租期</t>
  </si>
  <si>
    <t>租金缴交起始日期</t>
  </si>
  <si>
    <t>目前租金单价(元/㎡/月)</t>
  </si>
  <si>
    <t>折算日单价</t>
  </si>
  <si>
    <t>25年租金总额（元）</t>
  </si>
  <si>
    <t>租金支付频率</t>
  </si>
  <si>
    <t>租约增长率约定</t>
  </si>
  <si>
    <t>租金支付情况审查或抽查结果</t>
  </si>
  <si>
    <t>付款方式</t>
  </si>
  <si>
    <t>物业费（元/㎡/月）</t>
  </si>
  <si>
    <t>租户与权属人是否存在关联关系</t>
  </si>
  <si>
    <t>租金审查情况（核查凭证类型、租金覆盖期间等）</t>
  </si>
  <si>
    <t>租金缴交情况是否与合同约定一致</t>
  </si>
  <si>
    <t>北京尚美乐餐饮管理有限公司</t>
  </si>
  <si>
    <t>醉面</t>
  </si>
  <si>
    <t>D-3-304C</t>
  </si>
  <si>
    <t>正常</t>
  </si>
  <si>
    <t>/</t>
  </si>
  <si>
    <t>电汇</t>
  </si>
  <si>
    <t>否</t>
  </si>
  <si>
    <t>北京庆红之星汽车销售服务有限公司</t>
  </si>
  <si>
    <t>SMART</t>
  </si>
  <si>
    <t>D-1-101C</t>
  </si>
  <si>
    <t>250元/㎡/月-2025/6/17之前
272.5元/㎡/月-2026/6/30之前</t>
  </si>
  <si>
    <t>北京工汇有渔餐饮中心</t>
  </si>
  <si>
    <t>半天妖烤鱼</t>
  </si>
  <si>
    <t>D-3-304A</t>
  </si>
  <si>
    <t>225元/㎡/月-2025/6/17之前
239元/㎡/月-2026/6/17之前</t>
  </si>
  <si>
    <t>北京九木花道餐饮有限公司</t>
  </si>
  <si>
    <t>九本居酒屋</t>
  </si>
  <si>
    <t>D-1-101D</t>
  </si>
  <si>
    <t>248元/㎡/月-2025/6/17之前
263元/㎡/月-2026/6/17之前
278元/㎡/月-2027/6/17之前</t>
  </si>
  <si>
    <t>北京蔚来汽车销售服务有限公司</t>
  </si>
  <si>
    <t>蔚来汽车</t>
  </si>
  <si>
    <t>D-1-102-1F,2-102-2F</t>
  </si>
  <si>
    <t>无</t>
  </si>
  <si>
    <t>213.48元/㎡/月-2025/6/17之前
226.29元/㎡/月-2026/6/17之前
239.87元/㎡/月-2027/6/17之前</t>
  </si>
  <si>
    <t>北京比格送餐饮管理有限责任公司</t>
  </si>
  <si>
    <t>比格比萨</t>
  </si>
  <si>
    <t>D-4-412C</t>
  </si>
  <si>
    <t>112.36元/㎡/月-2025/6/17之前
150元/㎡/月-2026/6/17之前
159元/㎡/月-2027/6/17之前</t>
  </si>
  <si>
    <t>北京江边城外阳光餐饮管理有限公司</t>
  </si>
  <si>
    <t>江边城外</t>
  </si>
  <si>
    <t>D-4-410A</t>
  </si>
  <si>
    <t>240元/㎡/月-2025/6/17之前
250元/㎡/月-2026/6/17之前
260元/㎡/月-2027/6/17之前</t>
  </si>
  <si>
    <t>理想智造汽车销售服务（北京）有限公司</t>
  </si>
  <si>
    <t>理想汽车</t>
  </si>
  <si>
    <t>D-1-107B</t>
  </si>
  <si>
    <t>400元/㎡/月-2025/6/17之前
420元/㎡/月-2026/6/17之前
440元/㎡/月-2027/6/17之前</t>
  </si>
  <si>
    <t>北京秀池餐饮管理有限公司</t>
  </si>
  <si>
    <t>小吊梨汤</t>
  </si>
  <si>
    <t>D-4-409A</t>
  </si>
  <si>
    <t>25元/㎡/月-2025/6/17之前
30元/㎡/月-2028/6/17之前
35元/㎡/月-2030/6/17之前</t>
  </si>
  <si>
    <t>北京童馨水育文化发展有限公司</t>
  </si>
  <si>
    <t>马博士</t>
  </si>
  <si>
    <t>D-3-303（原304）</t>
  </si>
  <si>
    <t>北京瑞吉咖啡有限公司</t>
  </si>
  <si>
    <t>瑞幸咖啡-购物中心</t>
  </si>
  <si>
    <t>D-2-D1-2F-D06</t>
  </si>
  <si>
    <t>471.91元/㎡/月-2025/7/7之前
500.23元/㎡/月-2026/7/7之前</t>
  </si>
  <si>
    <t>万具浩特（北京）文化发展有限公司/趣玩之星（北京）文化发展有限公司</t>
  </si>
  <si>
    <t>奥曼之星</t>
  </si>
  <si>
    <t>D-4-D1-4F-D04</t>
  </si>
  <si>
    <t>瑞幸大师店</t>
  </si>
  <si>
    <t>B2-1-102B（原103B）</t>
  </si>
  <si>
    <t>北京一轻食品集团有限公司</t>
  </si>
  <si>
    <t xml:space="preserve">北平制冰厂 </t>
  </si>
  <si>
    <t>D-1-108B</t>
  </si>
  <si>
    <t>北京月蕾形象设计有限公司</t>
  </si>
  <si>
    <t>萌家baby</t>
  </si>
  <si>
    <t>E2-3-301,3-302A,3-302公区</t>
  </si>
  <si>
    <t>华夏银行股份有限公司北京分行</t>
  </si>
  <si>
    <t>华夏银行</t>
  </si>
  <si>
    <t>B5-1-102（原103+104）</t>
  </si>
  <si>
    <t>255.5元/㎡/月-2026/6/30之前
268.28元/㎡/月-2027/6/30之前</t>
  </si>
  <si>
    <t>北京涌鑫茂源餐饮管理有限公司</t>
  </si>
  <si>
    <t>THE WOODS CAFÉ</t>
  </si>
  <si>
    <t>D-1-108A</t>
  </si>
  <si>
    <t>北京星巴克咖啡有限公司</t>
  </si>
  <si>
    <t>星巴克</t>
  </si>
  <si>
    <t>D-1-106C（原117）</t>
  </si>
  <si>
    <t>晋三喜（北京）食品有限公司</t>
  </si>
  <si>
    <t>晋三喜</t>
  </si>
  <si>
    <t>C1-1-101B</t>
  </si>
  <si>
    <t>209.88元/㎡/月-2027/2/22之前
222.47元/㎡/月-2028/2/22之前</t>
  </si>
  <si>
    <t>北京蔚来能源科技有限公司</t>
  </si>
  <si>
    <t>蔚来能源</t>
  </si>
  <si>
    <t>F</t>
  </si>
  <si>
    <t>北京良子秀池汤泉健身服务有限公司</t>
  </si>
  <si>
    <t>汤泉良子</t>
  </si>
  <si>
    <t>C1-4-401-411,5-501-512,6-601-612</t>
  </si>
  <si>
    <t>23年2月-6月15日</t>
  </si>
  <si>
    <t>66.25元/㎡/月-2025/2/14之前
69.56元/㎡/月-2029/2/14之前
73.04元/㎡/月-2032/2/14之前
76.69元/㎡/月-2033/2/14之前</t>
  </si>
  <si>
    <t>无租金，经咨询因租户法人变更，故未支付租金</t>
  </si>
  <si>
    <t>北京骑车吧兄弟贸易有限公司</t>
  </si>
  <si>
    <t>MCC</t>
  </si>
  <si>
    <t>C4-1-102A</t>
  </si>
  <si>
    <t>23年3-4月</t>
  </si>
  <si>
    <t>183.41元/㎡/月-2026/2/28之前
195.58元/㎡/月-2027/2/29之前</t>
  </si>
  <si>
    <t>北京崔克自行车经销有限公司第八分公司</t>
  </si>
  <si>
    <t>Trek</t>
  </si>
  <si>
    <t>C1-1-101A</t>
  </si>
  <si>
    <t>300元/㎡/月-2026/2/11之前
320元/㎡/月-2027/2/11之前
360元/㎡/月-2028/2/11之前</t>
  </si>
  <si>
    <t>北京艾恰餐饮服务有限公司（纯抽）</t>
  </si>
  <si>
    <t>M Stand</t>
  </si>
  <si>
    <t>B2-1-101B</t>
  </si>
  <si>
    <t>157.5元/㎡/月-2027/4/30之前
165元/㎡/月-2028/4/30之前</t>
  </si>
  <si>
    <t>纯提成租户，近一年提成租金119897</t>
  </si>
  <si>
    <t>拉佤餐饮管理（北京）有限公司</t>
  </si>
  <si>
    <t>幸福里</t>
  </si>
  <si>
    <t>C4-1-101A</t>
  </si>
  <si>
    <t>170元/㎡/月-2025/5/31之前
190元/㎡/月-2026/5/31之前
215元/㎡/月-2027/5/31之前
225元/㎡/月-2028/5/31之前</t>
  </si>
  <si>
    <t>四条人（北京）餐饮有限公司</t>
  </si>
  <si>
    <t>唔哩家</t>
  </si>
  <si>
    <t>C1-1-102C,1-102C-ADD</t>
  </si>
  <si>
    <t>160元/㎡/月-2025/8/31之前
170元/㎡/月-2026/8/31之前</t>
  </si>
  <si>
    <t>北京肯德基有限公司（纯抽）</t>
  </si>
  <si>
    <t>KFC</t>
  </si>
  <si>
    <t>D-1-112B</t>
  </si>
  <si>
    <t>纯提成租户，近一年提成租金152217</t>
  </si>
  <si>
    <t>北京必胜客比萨饼有限公司（纯抽）</t>
  </si>
  <si>
    <t>Pizza Hut</t>
  </si>
  <si>
    <t>D-1-112A</t>
  </si>
  <si>
    <t>纯提成租户，近一年提成租金235338</t>
  </si>
  <si>
    <t>北京盛大荷蔚金福餐饮管理有限公司</t>
  </si>
  <si>
    <t>陕味食族</t>
  </si>
  <si>
    <t>D-2-204C</t>
  </si>
  <si>
    <t>256元/㎡/月-2025/9/14之前
281.6元/㎡/月-2026/9/14之前</t>
  </si>
  <si>
    <t>北京亿鼎兴餐饮有限公司</t>
  </si>
  <si>
    <t>一品生煎</t>
  </si>
  <si>
    <t>D-2-204ADD,2-204D</t>
  </si>
  <si>
    <t>170元/㎡/月-2025/9/14之前
180元/㎡/月-2026/9/14之前</t>
  </si>
  <si>
    <t>北京原食耀阳餐饮管理有限责任公司</t>
  </si>
  <si>
    <t xml:space="preserve">原食食堂 </t>
  </si>
  <si>
    <t>C1-2-201-209,2-210-ADD,3-301-312,3-313-ADD</t>
  </si>
  <si>
    <t>37.72元/㎡/天-2027/10/14之前
42.58元/㎡/天-2031/10/14之前</t>
  </si>
  <si>
    <t>六虎家（北京）餐饮管理有限公司</t>
  </si>
  <si>
    <t>六虎家</t>
  </si>
  <si>
    <t>C1-1-102A（原104B）</t>
  </si>
  <si>
    <t>180元/㎡/月-2025/12/19之前
190元/㎡/月-2027/12/19之前
200元/㎡/月-2028/12/19之前</t>
  </si>
  <si>
    <t>三合汇彩（北京）餐饮服务有限责任公司</t>
  </si>
  <si>
    <t>乐趣小炉子</t>
  </si>
  <si>
    <t>C4-1-103A（原101）</t>
  </si>
  <si>
    <t>212元/㎡/月-2025/11/24之前
224.72元/㎡/月-2026/11/24之前
238.2元/㎡/月-2027/11/24之前
252.5元/㎡/月-2028/11/24之前</t>
  </si>
  <si>
    <t>拾捌（北京）餐饮服务有限责任公司</t>
  </si>
  <si>
    <t>沅酒吧</t>
  </si>
  <si>
    <t>C4-1-101B（原104B）</t>
  </si>
  <si>
    <t>140元/㎡/月-2025/1/22之前
148.4元/㎡/月-2026/1/22之前
157.30元/㎡/月-2027/1/22之前</t>
  </si>
  <si>
    <t>北京合德顺餐饮管理有限公司</t>
  </si>
  <si>
    <t>果然居</t>
  </si>
  <si>
    <t>C3-1-101,1-102,1-103,2-201,3-301,3-C3-ADD</t>
  </si>
  <si>
    <t>60元/㎡/月-2026/10/31之前
70元/㎡/月-2028/10/31之前
73.5元/㎡/月-2030/10/31之前
77元/㎡/月-2032/10/31之前
80元/㎡/月-2034/1/24之前</t>
  </si>
  <si>
    <t>租金少，近一年租金约为50万元。</t>
  </si>
  <si>
    <t>北京新世纪青年餐饮管理有限公司</t>
  </si>
  <si>
    <t>徽苑</t>
  </si>
  <si>
    <t>B4-1-101,2-201</t>
  </si>
  <si>
    <t>60元/㎡/月-2027/1/19之前
65元/㎡/月-2029/1/19之前
70元/㎡/月-2031/1/19之前
75元/㎡/月-2033/1/19之前
80元/㎡/月-2034/1/19之前</t>
  </si>
  <si>
    <t>青年星厨</t>
  </si>
  <si>
    <t>B3-1-101,2-201</t>
  </si>
  <si>
    <t>北京伍合商贸有限公司</t>
  </si>
  <si>
    <t>Family Mart</t>
  </si>
  <si>
    <t xml:space="preserve">B2-1-102A </t>
  </si>
  <si>
    <t>95.4元/㎡/月-2026/1/31之前
101.12元/㎡/月-2027/1/31之前
107.19元/㎡/月-2028/1/31之前
113.62元/㎡/月-2029/1/31之前</t>
  </si>
  <si>
    <t xml:space="preserve">新森林五福茶寿（北京）文化科技有限公司  </t>
  </si>
  <si>
    <t>大荒茶叙</t>
  </si>
  <si>
    <t>B2-1-102C</t>
  </si>
  <si>
    <t>162元/㎡/月-2026/1/31之前
172元/㎡/月-2027/1/31之前</t>
  </si>
  <si>
    <t>北京露营风尚文化有限责任公司</t>
  </si>
  <si>
    <t>伯希和</t>
  </si>
  <si>
    <t>D-1-104A-1F</t>
  </si>
  <si>
    <t>纯提成租户，近一年提成租金226285</t>
  </si>
  <si>
    <t>北京麦达人餐饮管理有限公司</t>
  </si>
  <si>
    <t>原麦山丘</t>
  </si>
  <si>
    <t>D-1-109A1（原105）</t>
  </si>
  <si>
    <t>143.10元/㎡/月-2026/4/30之前
151.69元/㎡/月-2027/4/30之前
160.79元/㎡/月-2028/4/30之前</t>
  </si>
  <si>
    <t>北京印象视界传媒有限公司</t>
  </si>
  <si>
    <t>健康少年</t>
  </si>
  <si>
    <t>D-3-301A（原309）,3-301B</t>
  </si>
  <si>
    <t xml:space="preserve">北京森德伊特体育文化有限公司 </t>
  </si>
  <si>
    <t>Climb On</t>
  </si>
  <si>
    <t>D-1-101A,1-101B</t>
  </si>
  <si>
    <t>纯提成租户，近一年流水135692</t>
  </si>
  <si>
    <t>北京麦丰影业有限公司 （原苗永杰）</t>
  </si>
  <si>
    <t>保利影城</t>
  </si>
  <si>
    <t>E3-1-101,2-201,2-202,3-301,3-302</t>
  </si>
  <si>
    <t>北京玛琳柠檬体育文化发展有限公司</t>
  </si>
  <si>
    <t>玛琳柠檬</t>
  </si>
  <si>
    <t>D-3-306（原301）</t>
  </si>
  <si>
    <t>65元/㎡/月-2026/5/31之前
68.9元/㎡/月-2028/6/17之前</t>
  </si>
  <si>
    <t>北京俊利餐饮管理有限公司</t>
  </si>
  <si>
    <t>霸王茶姬</t>
  </si>
  <si>
    <t>D-1-106B</t>
  </si>
  <si>
    <t>106元/㎡/月-2026/6/20之前
112.36元/㎡/月-2027/6/20之前</t>
  </si>
  <si>
    <t>北京湘采隐小厨餐饮有限公司（原北京凯顺达餐饮有限公司）</t>
  </si>
  <si>
    <t>隐小厨</t>
  </si>
  <si>
    <t>D-4-413</t>
  </si>
  <si>
    <t>110元/㎡/月-2025/10/29之前
115.50元/㎡/月-2026/10/29之前
121.28元/㎡/月-2027/10/29之前
127.34元/㎡/月-2028/10/29之前
133.71元/㎡/月-2029/10/29之前</t>
  </si>
  <si>
    <t>北京荣盛祥瑞新能源汽车销售服务有限公司</t>
  </si>
  <si>
    <t>零跑</t>
  </si>
  <si>
    <t>D-1-105A（原109）</t>
  </si>
  <si>
    <t>北京首钢实业集团有限公司总部管理服务分公司</t>
  </si>
  <si>
    <t>首钢实业美好生活</t>
  </si>
  <si>
    <t>E3-1-102A（原101）</t>
  </si>
  <si>
    <t>152.08元/㎡/月-2025/9/30之前
164.25元/㎡/月-2026/9/30之前
177.39元/㎡/月-2027/9/30之前</t>
  </si>
  <si>
    <t>北京茵赫餐饮管理有限公司</t>
  </si>
  <si>
    <t>MANNER</t>
  </si>
  <si>
    <t>C1-1-102B（原104A）</t>
  </si>
  <si>
    <t>200元/㎡/月-2025/9/13之前
212元/㎡/月-2026/9/13之前
224.72元/㎡/月-2026/9/13之前
238.2元/㎡/月-2028/9/13之前
252.5元/㎡/月-2034/1/19之前</t>
  </si>
  <si>
    <t>北京六工餐饮有限公司</t>
  </si>
  <si>
    <t>野人先生</t>
  </si>
  <si>
    <t>D-1-109A2（原105）</t>
  </si>
  <si>
    <t>220元/㎡/月-2025/9/30之前
235元/㎡/月-2026/9/30之前
250元/㎡/月-2027/9/30之前</t>
  </si>
  <si>
    <t>北京广圣体育有限公司</t>
  </si>
  <si>
    <t>allstar</t>
  </si>
  <si>
    <t>D-2-201</t>
  </si>
  <si>
    <t>12元/㎡/月-2025/11/1之前
18元/㎡/月-2026/11/1之前
45元/㎡/月-2027/11/1之前</t>
  </si>
  <si>
    <t>宫宇</t>
  </si>
  <si>
    <t>Linlee</t>
  </si>
  <si>
    <t>D-2-D1-2F-D02</t>
  </si>
  <si>
    <t>405元/㎡/月-2025/9/30之前
420元/㎡/月-2026/9/30之前</t>
  </si>
  <si>
    <t>北京云森小筑商贸有限公司</t>
  </si>
  <si>
    <t>清筑自然</t>
  </si>
  <si>
    <t>D-2-203</t>
  </si>
  <si>
    <t>130元/㎡/月-2025/11/21之前
150元/㎡/月-2026/11/21之前</t>
  </si>
  <si>
    <t>鱼丰（北京）餐饮管理有限公司</t>
  </si>
  <si>
    <t>鱼丰·胶东小海鲜</t>
  </si>
  <si>
    <t>C4-1-103B,1-103C</t>
  </si>
  <si>
    <t>160元/㎡/月-2026/1/11之前
166.4元/㎡/月-2027/1/11之前
173.06元/㎡/月-2028/1/11之前
179.68元/㎡/月-2029/1/11之前</t>
  </si>
  <si>
    <t>北京创世飞翔科技有限公司</t>
  </si>
  <si>
    <t>大疆</t>
  </si>
  <si>
    <t>B2-1-101C</t>
  </si>
  <si>
    <t>200元/㎡/月-2026/3/12之前
212元/㎡/月-2027/3/12之前</t>
  </si>
  <si>
    <t>中青旅新域（北京）旅游有限公司</t>
  </si>
  <si>
    <t>中青旅遨游旅行社</t>
  </si>
  <si>
    <t>北京柒碗茶餐饮管理有限公司</t>
  </si>
  <si>
    <t>柒碗茶</t>
  </si>
  <si>
    <t>B2-1-101A</t>
  </si>
  <si>
    <t>170元/㎡/月-2026/4/20之前
180.2元/㎡/月-2027/4/20之前
191.01元/㎡/月-2028/4/20之前</t>
  </si>
  <si>
    <t>北京红石瑞升餐饮有限公司</t>
  </si>
  <si>
    <t>红石和风</t>
  </si>
  <si>
    <t>B7-1-101</t>
  </si>
  <si>
    <t>132元/㎡/月-2027/5/10之前
138.6元/㎡/月-2029/5/10之前
145.53元/㎡/月-2030/5/10之前</t>
  </si>
  <si>
    <t>北京绝对餐饮有限公司</t>
  </si>
  <si>
    <t>江北北</t>
  </si>
  <si>
    <t>D-2-206A</t>
  </si>
  <si>
    <t>2个月</t>
  </si>
  <si>
    <t>90元/㎡/月-2026/5/29之前
95元/㎡/月-2028/5/29之前
100.25元/㎡/月-2029/5/29之前</t>
  </si>
  <si>
    <t>舜德行（北京）科技发展有限公司</t>
  </si>
  <si>
    <t>华为</t>
  </si>
  <si>
    <t>D-1-106A</t>
  </si>
  <si>
    <t>北京爱彼童教育科技有限公司</t>
  </si>
  <si>
    <t>IBEETUBE双语小主持人</t>
  </si>
  <si>
    <t>D-3-307B（原302B）</t>
  </si>
  <si>
    <t>罗智勇</t>
  </si>
  <si>
    <t>超级小侦探</t>
  </si>
  <si>
    <t>D-3-02</t>
  </si>
  <si>
    <t>月</t>
  </si>
  <si>
    <t>90元/㎡/月-2026/9/8之前
95.4元/㎡/月-2027/9/8之前
101.12元/㎡/月-2028/9/8之前</t>
  </si>
  <si>
    <t>北京甜美一刻餐饮有限公司</t>
  </si>
  <si>
    <t>书亦烧仙草</t>
  </si>
  <si>
    <t>D-4F-D01</t>
  </si>
  <si>
    <t xml:space="preserve">360元/㎡/月-2026/9/20之前
370元/㎡/月-2027/8/31之前
</t>
  </si>
  <si>
    <t>王东强</t>
  </si>
  <si>
    <t>中国体彩</t>
  </si>
  <si>
    <t>D-2-09</t>
  </si>
  <si>
    <t>北京寰跳科技有限责任公司</t>
  </si>
  <si>
    <t>奈尔宝</t>
  </si>
  <si>
    <t>E1</t>
  </si>
  <si>
    <t>0元/㎡/月-2027/5/29之前
20元/㎡/月-2028/5/29之前
30元/㎡/月-2030/5/29之前
35元/㎡/月-2032/5/29之前
40元/㎡/月-2034/5/29之前
45元/㎡/月-2036/5/29之前</t>
  </si>
  <si>
    <t>商业租赁面积</t>
  </si>
  <si>
    <t>商业年租金总额</t>
  </si>
  <si>
    <t>可租赁商业总面积（机构落实）</t>
  </si>
  <si>
    <t>商业抽查金额</t>
  </si>
  <si>
    <t>出租率</t>
  </si>
  <si>
    <t>商业抽查比例</t>
  </si>
  <si>
    <t>异常租金</t>
  </si>
  <si>
    <t>总可出租面积</t>
  </si>
  <si>
    <t>异常租金比例</t>
  </si>
  <si>
    <t>总已出租面积</t>
  </si>
  <si>
    <t>综合出租率</t>
  </si>
  <si>
    <t>总租金</t>
  </si>
  <si>
    <t>总抽查金额</t>
  </si>
  <si>
    <t>总抽查比例</t>
  </si>
  <si>
    <t>25年预计租金总额（元）</t>
  </si>
  <si>
    <t>产业</t>
  </si>
  <si>
    <t>北京首钢基金有限公司-8303.56</t>
  </si>
  <si>
    <t>A1</t>
  </si>
  <si>
    <t>季</t>
  </si>
  <si>
    <t>根据首钢基金主合同来</t>
  </si>
  <si>
    <t>关联公司已支付631万元，客户介绍因面积调整，剩余租金7月底缴纳</t>
  </si>
  <si>
    <t>中国中金财富证券有限公司北京石景山证券营业部-396.92</t>
  </si>
  <si>
    <t>A1-1-103</t>
  </si>
  <si>
    <t>北京首钢基金有限公司/北京首程基石投资有限公司-207.69</t>
  </si>
  <si>
    <t>A1-6-606A/607B/608BC</t>
  </si>
  <si>
    <t>北京首程基石投资有限公司</t>
  </si>
  <si>
    <t>D1-6F（605/606/607B)</t>
  </si>
  <si>
    <t>2025年8月/2026年8月</t>
  </si>
  <si>
    <t>北京首钢基金有限公司-316.29</t>
  </si>
  <si>
    <t>-</t>
  </si>
  <si>
    <t>A1-4-408A/409/410C</t>
  </si>
  <si>
    <t>北京首钢基金有限公司-30.77</t>
  </si>
  <si>
    <t>京西商业保理有限公司-158.7</t>
  </si>
  <si>
    <t>A1-4-408C,4-410B</t>
  </si>
  <si>
    <t>北京市节能低碳环保产业服务协会-4.76</t>
  </si>
  <si>
    <t>A1-4-408D</t>
  </si>
  <si>
    <t>圣华盾（北京）防护科技有限公司-828.83</t>
  </si>
  <si>
    <t>D1-9-901-908</t>
  </si>
  <si>
    <t>23年1-2月</t>
  </si>
  <si>
    <t>5.0元/㎡/天-2027/2/28之前
6.0元/㎡/天-2030/2/28之前</t>
  </si>
  <si>
    <t>近一年支付175.9万元，剩余租金正在催收</t>
  </si>
  <si>
    <t>中国市政工程华北设计研究总院有限公司北京分公司-1146.53</t>
  </si>
  <si>
    <t>A2-2-201-205&amp;207A</t>
  </si>
  <si>
    <t>25年3-4月</t>
  </si>
  <si>
    <t>半年</t>
  </si>
  <si>
    <t>北京长峰科威光电技术有限公司-4691.98</t>
  </si>
  <si>
    <t>A5-1-101/A2-5-501-510,6-601-610</t>
  </si>
  <si>
    <t>121.67元/㎡/月-2027/12/31之前
128.97元/㎡/月-2030/12/31之前
136.71元/㎡/月-2032/12/31之前</t>
  </si>
  <si>
    <t>近一年支付800万元，剩余租金正在催收</t>
  </si>
  <si>
    <t>北方自动控制技术研究所(A4)-3485.57</t>
  </si>
  <si>
    <t>A4-1-101,2-201,3-301,4-401</t>
  </si>
  <si>
    <t>26年12月，27年12月</t>
  </si>
  <si>
    <t>年</t>
  </si>
  <si>
    <t>北京麦克斯韦科技有限公司-4016.29</t>
  </si>
  <si>
    <t>A3-1-101,2-201-203,3-301-303,4-401-403,5-501-503</t>
  </si>
  <si>
    <t>23年11-24年2月</t>
  </si>
  <si>
    <t>121.67元/㎡/月-2026/1/31之前
125.32元/㎡/月-2029/1/31之前
130.18元/㎡/月-2031/1/31之前
135.35元/㎡/月-2033/1/31之前</t>
  </si>
  <si>
    <t>北京航天拓普科技有限公司-558.97</t>
  </si>
  <si>
    <t>A2-1-101</t>
  </si>
  <si>
    <t>130.79元/㎡/月-2026/2/28之前
139.92元/㎡/月-2028/2/29之前</t>
  </si>
  <si>
    <t>已有29万元租金</t>
  </si>
  <si>
    <t>北京欢物网络科技有限公司 -151.95</t>
  </si>
  <si>
    <t>C4-4-405B/406/407A</t>
  </si>
  <si>
    <t>德鑫莱集团有限公司-181.47</t>
  </si>
  <si>
    <t>D1-6-602,6-603A</t>
  </si>
  <si>
    <t>精灵汽车销售（南宁）有限公司-489.65</t>
  </si>
  <si>
    <t>D1-4-401/402A/408</t>
  </si>
  <si>
    <t>缺少最新一季度租金</t>
  </si>
  <si>
    <t>首钢控股（香港）有限公司-54.54</t>
  </si>
  <si>
    <t>A1-4-401A</t>
  </si>
  <si>
    <t>栋梁国际照明设计（北京）中心有限公司-471.4</t>
  </si>
  <si>
    <t>C4-4-408-410</t>
  </si>
  <si>
    <t>105.85元/㎡/月-2026/1/15之前
111.93元/㎡/月-2028/4/15之前</t>
  </si>
  <si>
    <t>中外建工程设计与顾问有限公司-218.78</t>
  </si>
  <si>
    <t>C4-4-407B</t>
  </si>
  <si>
    <t>中化学（北京）建设投资有限公司-8509.76</t>
  </si>
  <si>
    <t>B5/B6-1-101B1,1-101C1,1-101D,2-201-205,2-206,2-207,2-208A,3-305-308A,4-401-408,5-501-508,6-601-608,1-101A,2-201</t>
  </si>
  <si>
    <t>近一年支付1014万元，正在催收</t>
  </si>
  <si>
    <t>中化学建设投资集团北京科贸有限公司-1050.97</t>
  </si>
  <si>
    <t>B5/B6-1-101C2,2-208B,3-301-304,1-101B</t>
  </si>
  <si>
    <t>近一年支付138.8万元，正在催收</t>
  </si>
  <si>
    <t>中化学冷链物流有限公司-112.35</t>
  </si>
  <si>
    <t>B5/B6-1-101C3,2-208C,3-308B,1-101C</t>
  </si>
  <si>
    <t>北京达尔文细胞生物科技有限公司-6520</t>
  </si>
  <si>
    <t>B1-1-101-104,2-201-209,3-301-310,4-401-408</t>
  </si>
  <si>
    <t>121.67元/㎡/月-2025/2/28之前
130.79元/㎡/月-2026/2/28之前
132.31元/㎡/月-2028/2/29之前
136.27元/㎡/月-2029/2/28之前
140.22元/㎡/月-2030/2/28之前
144.48元/㎡/月-2031/2/28之前</t>
  </si>
  <si>
    <t>北京易谷联体科技有限公司-114.7</t>
  </si>
  <si>
    <t>C4-4-402</t>
  </si>
  <si>
    <t>北京华铁瑞通技术有限公司-238.95</t>
  </si>
  <si>
    <t>C4-4-403</t>
  </si>
  <si>
    <t>北京众艾信息技术有限公司-134.41</t>
  </si>
  <si>
    <t>C4-4-404</t>
  </si>
  <si>
    <t>易谷网络科技股份有限公司-125.35</t>
  </si>
  <si>
    <t>C4-4-405A,4-405A-ADD</t>
  </si>
  <si>
    <t>北京雪格传媒科技有限公司-1469.23</t>
  </si>
  <si>
    <t>C4-2-201-204&amp;206B-20,2-205,2-206A</t>
  </si>
  <si>
    <t>近一年支付113.9万元，正在催收</t>
  </si>
  <si>
    <t>北京方州科技有限公司-3863.76</t>
  </si>
  <si>
    <t>C4-5-501-512,6-601-612</t>
  </si>
  <si>
    <t>121.67元/㎡/月-2025/7/31之前
127.75元/㎡/月-2026/7/31之前
144.48元/㎡/月-2027/7/31之前
157.56元/㎡/月-2028/7/31之前</t>
  </si>
  <si>
    <t>北京市石景山区人民政府古城街道办事处-134.41</t>
  </si>
  <si>
    <t>C4-4-412</t>
  </si>
  <si>
    <t>北方自动控制技术研究所（A5配楼）-2254.31</t>
  </si>
  <si>
    <t>A5-1-102-106A,2-201,2-202,2-203,2-204,2-205,2-206,2-207,2-208,3-301,3-302,3-303,3-304,3-305,3-306,4-401,4-402,4-403</t>
  </si>
  <si>
    <t>正常（23年一次收2年租金）</t>
  </si>
  <si>
    <t>北京元客方舟科技有限公司-1322.15</t>
  </si>
  <si>
    <t>F2-3-301-310</t>
  </si>
  <si>
    <t>121.67元/㎡/月-2025/9/30之前
124.1元/㎡/月-2026/9/30之前
129.27元/㎡/月-2028/9/30之前</t>
  </si>
  <si>
    <t>北京数喆数据科技有限公司-620.75</t>
  </si>
  <si>
    <t>F2-4-407,4-408,4-409,4-410</t>
  </si>
  <si>
    <t>136.88元/㎡/月-2025/9/30之前
152.08元/㎡/月-2026/9/30之前</t>
  </si>
  <si>
    <t>提赛环科仪器贸易（北京）有限公司-340.63</t>
  </si>
  <si>
    <t>D1-5-504,5-505A</t>
  </si>
  <si>
    <t>首颐医疗健康投资管理有限公司-234.01</t>
  </si>
  <si>
    <t>A1-4-405B</t>
  </si>
  <si>
    <t>北京首颐德常医疗科技有限公司-561.81</t>
  </si>
  <si>
    <t>A1-4-401B,4-401C-405A</t>
  </si>
  <si>
    <t>北京理工亘舒科技有限公司-1663.71</t>
  </si>
  <si>
    <t>C4-3-306</t>
  </si>
  <si>
    <t>106.46元/㎡/月-2025/10/19之前
115.58元/㎡/月-2027/10/19之前
121.67元/㎡/月-2028/10/19之前</t>
  </si>
  <si>
    <t>欠最新一季度</t>
  </si>
  <si>
    <t>北京亘芯科技有限公司-134.45</t>
  </si>
  <si>
    <t>C4-3-305</t>
  </si>
  <si>
    <t>北京理工亘天科技有限公司-133.72</t>
  </si>
  <si>
    <t>河南德兆供应链管理有限公司-940.97</t>
  </si>
  <si>
    <t>F2-1-102,1-103</t>
  </si>
  <si>
    <t>142.35元/㎡/月-2026/10/31之前
157.56元/㎡/月-2028/10/31之前</t>
  </si>
  <si>
    <t>无租金</t>
  </si>
  <si>
    <t>航天开元科技有限公司-2912.66</t>
  </si>
  <si>
    <t>F4-1-101,1-102,2-201,2-202,3-301,3-302</t>
  </si>
  <si>
    <t>4元/㎡/天-2026/10/31之前
4.13元/㎡/天-2028/10/31之前</t>
  </si>
  <si>
    <t>巨掌互动科技(北京)有限公司-954.49</t>
  </si>
  <si>
    <t>F2-4-402,4-403,4-404,4-405,4-406</t>
  </si>
  <si>
    <t>近一年支付38万元租金，正在催缴</t>
  </si>
  <si>
    <t>北方自动控制技术研究所（A2）-3855.76</t>
  </si>
  <si>
    <t>A2-3-301-310,4-401-410</t>
  </si>
  <si>
    <t>北京恒泰盛源投资管理有限公司-25.41</t>
  </si>
  <si>
    <t>D1-7-701B</t>
  </si>
  <si>
    <t>首程融石（北京）基金管理有限公司-448.99</t>
  </si>
  <si>
    <t>D1-7-701C,7-702-704</t>
  </si>
  <si>
    <t>驿停车（北京）科技有限公司-25.41</t>
  </si>
  <si>
    <t>D1-7-701D,8-801A</t>
  </si>
  <si>
    <t>驿泊（北京）私募基金管理有限公司-15.38</t>
  </si>
  <si>
    <t>D1-7-701AB</t>
  </si>
  <si>
    <t>中译语通科技股份有限公司-5766.55</t>
  </si>
  <si>
    <t>F1-1-101,1-102,1-103A,1-103B,1-104A,1-104B-分割,1-105,2-201,2-202A,2-206A,2-207,2-208,2-209,3-301,3-302,3-303,3-304,3-305,3-306,3-307,3-308,3-309,3-310B,4-401,4-402,4-403,4-404,4-405,4-406</t>
  </si>
  <si>
    <t>132.31元/㎡/月-2027/4/30之前
138.93元/㎡/月-22029/4/30之前</t>
  </si>
  <si>
    <t>中译文娱科技（青岛）有限公司北京分公司-140</t>
  </si>
  <si>
    <t>F1-1-104B</t>
  </si>
  <si>
    <t>中国对外翻译有限公司-720</t>
  </si>
  <si>
    <t>F1-2-202B-206B</t>
  </si>
  <si>
    <t>国科电雷（北京）电子装备技术有限公司-844.24</t>
  </si>
  <si>
    <t>F1-3-310A,3-311</t>
  </si>
  <si>
    <t>132.31元/㎡/月-2026/5/31之前
152.08元/㎡/月-2028/5/31之前
167.29元/㎡/月-2029/5/31之前</t>
  </si>
  <si>
    <t>厦门市美亚柏科信息安全研究所有限公司-385.39</t>
  </si>
  <si>
    <t>D1-6-603B,6-604A,6-604B</t>
  </si>
  <si>
    <t>25年无租金，往年交过，到期后不再续租</t>
  </si>
  <si>
    <t>北京九天探索科技有限公司-233.76</t>
  </si>
  <si>
    <t>D1-4-402B,4-403</t>
  </si>
  <si>
    <t>127.75元/㎡/月-2026/8/31之前
134.14元/㎡/月-2028/5/31之前
140.83元/㎡/月-2029/8/31之前</t>
  </si>
  <si>
    <t>北京九天探索科技有限公司-385.66</t>
  </si>
  <si>
    <t>D1-4-404,4-405</t>
  </si>
  <si>
    <t>北京万润新能碳科技有限公司-299.99</t>
  </si>
  <si>
    <t>D1-6-607A,6-608B</t>
  </si>
  <si>
    <t>环球航通信息服务有限公司-852</t>
  </si>
  <si>
    <t>F2-6-601A、607-610</t>
  </si>
  <si>
    <t>环球航通信息服务有限公司-1043.36</t>
  </si>
  <si>
    <t>F2-6-601B、602-606</t>
  </si>
  <si>
    <t>北京保景和筑置业有限公司-1838.25</t>
  </si>
  <si>
    <t>F3-1F&amp;2F</t>
  </si>
  <si>
    <t>北京德智航创科技有限公司</t>
  </si>
  <si>
    <t>D1-5-505B\206\507</t>
  </si>
  <si>
    <t>2026年10月、2027年10月</t>
  </si>
  <si>
    <t>深圳市道通智能航空技术股份有限公司</t>
  </si>
  <si>
    <t>F2-501B\502\503\504\505\506</t>
  </si>
  <si>
    <t>2026年11月、2027年10-11月、2028年11月</t>
  </si>
  <si>
    <t>北京创业公社产业运营管理股份有限公司</t>
  </si>
  <si>
    <t>D1-705B</t>
  </si>
  <si>
    <t>2025年2月、2026年2月</t>
  </si>
  <si>
    <t>首程非思(北京)运营管理有限公司</t>
  </si>
  <si>
    <t>D1-7-705C-708\8-801B</t>
  </si>
  <si>
    <t>首程创合(北京)建筑管理咨询有限公司</t>
  </si>
  <si>
    <t>D1-8-802-808</t>
  </si>
  <si>
    <t>办公租赁面积</t>
  </si>
  <si>
    <t>办公年租金总额</t>
  </si>
  <si>
    <r>
      <rPr>
        <sz val="12"/>
        <color theme="1"/>
        <rFont val="宋体"/>
        <family val="3"/>
        <charset val="134"/>
      </rPr>
      <t>可租赁</t>
    </r>
    <r>
      <rPr>
        <sz val="12"/>
        <color rgb="FF000000"/>
        <rFont val="宋体"/>
        <family val="3"/>
        <charset val="134"/>
      </rPr>
      <t>办公总面积</t>
    </r>
  </si>
  <si>
    <t>办公抽查金额</t>
  </si>
  <si>
    <t>办公抽查比例</t>
  </si>
  <si>
    <t>异常租户对应租金</t>
  </si>
  <si>
    <t>异常租户对应租金比例</t>
  </si>
  <si>
    <t>规证商业面积</t>
    <phoneticPr fontId="135" type="noConversion"/>
  </si>
  <si>
    <t>规证总面积</t>
    <phoneticPr fontId="135" type="noConversion"/>
  </si>
  <si>
    <t>规证办公面积</t>
    <phoneticPr fontId="135" type="noConversion"/>
  </si>
  <si>
    <t>商业面积</t>
    <phoneticPr fontId="135" type="noConversion"/>
  </si>
  <si>
    <t>办公面积</t>
    <phoneticPr fontId="135" type="noConversion"/>
  </si>
  <si>
    <t>商业楼层</t>
    <phoneticPr fontId="135" type="noConversion"/>
  </si>
  <si>
    <t>1层商业</t>
    <phoneticPr fontId="135" type="noConversion"/>
  </si>
  <si>
    <t>2层商业</t>
    <phoneticPr fontId="135" type="noConversion"/>
  </si>
  <si>
    <t>未包含在土地购买价格中</t>
  </si>
  <si>
    <t>全部缴纳</t>
  </si>
  <si>
    <t>已包含在土地取得成本中</t>
  </si>
  <si>
    <t>宗地容积率</t>
  </si>
  <si>
    <t>不临65条商业街</t>
  </si>
  <si>
    <t>与级别开发程度一致</t>
  </si>
  <si>
    <t>按公示增长率计算</t>
  </si>
  <si>
    <t>中心城区</t>
  </si>
  <si>
    <t>楼层修正</t>
  </si>
  <si>
    <t>一般</t>
  </si>
  <si>
    <t>较好</t>
  </si>
  <si>
    <t>好</t>
  </si>
  <si>
    <t>基准地价修正-商业</t>
  </si>
  <si>
    <t>基准地价修正-商业</t>
    <phoneticPr fontId="17" type="noConversion"/>
  </si>
  <si>
    <t>基准地价修正-办公</t>
  </si>
  <si>
    <t>基准地价修正-办公</t>
    <phoneticPr fontId="17" type="noConversion"/>
  </si>
  <si>
    <t>基准地价修正-公服</t>
    <phoneticPr fontId="17" type="noConversion"/>
  </si>
  <si>
    <t>收益法-商业</t>
    <phoneticPr fontId="17" type="noConversion"/>
  </si>
  <si>
    <t>收益法-办公</t>
    <phoneticPr fontId="17" type="noConversion"/>
  </si>
  <si>
    <t>收益法-公服</t>
    <phoneticPr fontId="17" type="noConversion"/>
  </si>
  <si>
    <t>成本法</t>
  </si>
  <si>
    <t>面积</t>
    <phoneticPr fontId="135" type="noConversion"/>
  </si>
  <si>
    <t>楼层</t>
    <phoneticPr fontId="135" type="noConversion"/>
  </si>
  <si>
    <t>系数</t>
    <phoneticPr fontId="135" type="noConversion"/>
  </si>
  <si>
    <t>租金</t>
    <phoneticPr fontId="135" type="noConversion"/>
  </si>
  <si>
    <t>押一</t>
  </si>
  <si>
    <t>钢混</t>
  </si>
  <si>
    <t>非生产用房</t>
  </si>
  <si>
    <t>现房</t>
  </si>
  <si>
    <t>项目局部</t>
  </si>
  <si>
    <t>总价</t>
  </si>
  <si>
    <t>成本比率</t>
  </si>
  <si>
    <t>情况3</t>
  </si>
  <si>
    <t>自行开发建设</t>
  </si>
  <si>
    <t>非个人房产</t>
  </si>
  <si>
    <t>仅含出让金</t>
  </si>
  <si>
    <t>收益法-公服</t>
  </si>
  <si>
    <r>
      <t>7</t>
    </r>
    <r>
      <rPr>
        <sz val="11"/>
        <color theme="1"/>
        <rFont val="宋体"/>
        <family val="3"/>
        <charset val="134"/>
        <scheme val="minor"/>
      </rPr>
      <t>38地块</t>
    </r>
    <phoneticPr fontId="135" type="noConversion"/>
  </si>
  <si>
    <r>
      <t>A</t>
    </r>
    <r>
      <rPr>
        <sz val="11"/>
        <color theme="1"/>
        <rFont val="宋体"/>
        <family val="3"/>
        <charset val="134"/>
        <scheme val="minor"/>
      </rPr>
      <t>1</t>
    </r>
    <phoneticPr fontId="135" type="noConversion"/>
  </si>
  <si>
    <r>
      <t>A</t>
    </r>
    <r>
      <rPr>
        <sz val="11"/>
        <color theme="1"/>
        <rFont val="宋体"/>
        <family val="3"/>
        <charset val="134"/>
        <scheme val="minor"/>
      </rPr>
      <t>2</t>
    </r>
    <r>
      <rPr>
        <sz val="11"/>
        <color theme="1"/>
        <rFont val="宋体"/>
        <family val="2"/>
        <scheme val="minor"/>
      </rPr>
      <t/>
    </r>
  </si>
  <si>
    <r>
      <t>A</t>
    </r>
    <r>
      <rPr>
        <sz val="11"/>
        <color theme="1"/>
        <rFont val="宋体"/>
        <family val="3"/>
        <charset val="134"/>
        <scheme val="minor"/>
      </rPr>
      <t>3</t>
    </r>
    <r>
      <rPr>
        <sz val="11"/>
        <color theme="1"/>
        <rFont val="宋体"/>
        <family val="2"/>
        <scheme val="minor"/>
      </rPr>
      <t/>
    </r>
  </si>
  <si>
    <r>
      <t>A</t>
    </r>
    <r>
      <rPr>
        <sz val="11"/>
        <color theme="1"/>
        <rFont val="宋体"/>
        <family val="3"/>
        <charset val="134"/>
        <scheme val="minor"/>
      </rPr>
      <t>4</t>
    </r>
    <r>
      <rPr>
        <sz val="11"/>
        <color theme="1"/>
        <rFont val="宋体"/>
        <family val="2"/>
        <scheme val="minor"/>
      </rPr>
      <t/>
    </r>
  </si>
  <si>
    <r>
      <t>A</t>
    </r>
    <r>
      <rPr>
        <sz val="11"/>
        <color theme="1"/>
        <rFont val="宋体"/>
        <family val="3"/>
        <charset val="134"/>
        <scheme val="minor"/>
      </rPr>
      <t>5</t>
    </r>
    <r>
      <rPr>
        <sz val="11"/>
        <color theme="1"/>
        <rFont val="宋体"/>
        <family val="2"/>
        <scheme val="minor"/>
      </rPr>
      <t/>
    </r>
  </si>
  <si>
    <r>
      <rPr>
        <sz val="11"/>
        <color rgb="FFFF0000"/>
        <rFont val="楷体_GB2312"/>
        <family val="3"/>
        <charset val="134"/>
      </rPr>
      <t>范围：5</t>
    </r>
    <r>
      <rPr>
        <sz val="11"/>
        <color rgb="FFFF0000"/>
        <rFont val="Arial"/>
        <family val="2"/>
      </rPr>
      <t>%-10%</t>
    </r>
    <phoneticPr fontId="4" type="noConversion"/>
  </si>
  <si>
    <r>
      <rPr>
        <sz val="11"/>
        <color rgb="FFFF0000"/>
        <rFont val="宋体"/>
        <family val="3"/>
        <charset val="134"/>
      </rPr>
      <t>范围：</t>
    </r>
    <r>
      <rPr>
        <sz val="11"/>
        <color rgb="FFFF0000"/>
        <rFont val="Arial"/>
        <family val="2"/>
      </rPr>
      <t>0-10%</t>
    </r>
    <phoneticPr fontId="4" type="noConversion"/>
  </si>
  <si>
    <r>
      <rPr>
        <sz val="11"/>
        <color rgb="FFFF0000"/>
        <rFont val="宋体"/>
        <family val="3"/>
        <charset val="134"/>
      </rPr>
      <t>变化</t>
    </r>
    <phoneticPr fontId="4" type="noConversion"/>
  </si>
  <si>
    <r>
      <rPr>
        <sz val="11"/>
        <color rgb="FFFF0000"/>
        <rFont val="楷体_GB2312"/>
        <family val="3"/>
        <charset val="134"/>
      </rPr>
      <t>变化：</t>
    </r>
    <r>
      <rPr>
        <sz val="11"/>
        <color rgb="FFFF0000"/>
        <rFont val="Arial"/>
        <family val="2"/>
      </rPr>
      <t>2%-3%</t>
    </r>
    <phoneticPr fontId="4" type="noConversion"/>
  </si>
  <si>
    <r>
      <rPr>
        <sz val="11"/>
        <color rgb="FFFF0000"/>
        <rFont val="楷体_GB2312"/>
        <family val="3"/>
        <charset val="134"/>
      </rPr>
      <t>住宅：</t>
    </r>
    <r>
      <rPr>
        <sz val="11"/>
        <color rgb="FFFF0000"/>
        <rFont val="Arial"/>
        <family val="2"/>
      </rPr>
      <t>1%-2%</t>
    </r>
    <r>
      <rPr>
        <sz val="11"/>
        <color rgb="FFFF0000"/>
        <rFont val="楷体_GB2312"/>
        <family val="3"/>
        <charset val="134"/>
      </rPr>
      <t>；商办：</t>
    </r>
    <r>
      <rPr>
        <sz val="11"/>
        <color rgb="FFFF0000"/>
        <rFont val="Arial"/>
        <family val="2"/>
      </rPr>
      <t>2%-5%</t>
    </r>
    <phoneticPr fontId="4" type="noConversion"/>
  </si>
  <si>
    <r>
      <rPr>
        <sz val="11"/>
        <color rgb="FFFF0000"/>
        <rFont val="楷体_GB2312"/>
        <family val="3"/>
        <charset val="134"/>
      </rPr>
      <t>住宅：</t>
    </r>
    <r>
      <rPr>
        <sz val="11"/>
        <color rgb="FFFF0000"/>
        <rFont val="Arial"/>
        <family val="2"/>
      </rPr>
      <t>3%-5%</t>
    </r>
    <r>
      <rPr>
        <sz val="11"/>
        <color rgb="FFFF0000"/>
        <rFont val="楷体_GB2312"/>
        <family val="3"/>
        <charset val="134"/>
      </rPr>
      <t>；商办：</t>
    </r>
    <r>
      <rPr>
        <sz val="11"/>
        <color rgb="FFFF0000"/>
        <rFont val="Arial"/>
        <family val="2"/>
      </rPr>
      <t>1%-3%</t>
    </r>
    <phoneticPr fontId="4" type="noConversion"/>
  </si>
  <si>
    <r>
      <rPr>
        <sz val="11"/>
        <color rgb="FFFF0000"/>
        <rFont val="宋体"/>
        <family val="3"/>
        <charset val="134"/>
      </rPr>
      <t>★看各地政策。北京：各街道</t>
    </r>
    <r>
      <rPr>
        <sz val="11"/>
        <color rgb="FFFF0000"/>
        <rFont val="Arial"/>
        <family val="2"/>
      </rPr>
      <t>7%</t>
    </r>
    <r>
      <rPr>
        <sz val="11"/>
        <color rgb="FFFF0000"/>
        <rFont val="宋体"/>
        <family val="3"/>
        <charset val="134"/>
      </rPr>
      <t>，镇</t>
    </r>
    <r>
      <rPr>
        <sz val="11"/>
        <color rgb="FFFF0000"/>
        <rFont val="Arial"/>
        <family val="2"/>
      </rPr>
      <t>5%</t>
    </r>
    <r>
      <rPr>
        <sz val="11"/>
        <color rgb="FFFF0000"/>
        <rFont val="宋体"/>
        <family val="3"/>
        <charset val="134"/>
      </rPr>
      <t>，其他</t>
    </r>
    <r>
      <rPr>
        <sz val="11"/>
        <color rgb="FFFF0000"/>
        <rFont val="Arial"/>
        <family val="2"/>
      </rPr>
      <t>1%</t>
    </r>
    <r>
      <rPr>
        <sz val="11"/>
        <color rgb="FFFF0000"/>
        <rFont val="宋体"/>
        <family val="3"/>
        <charset val="134"/>
      </rPr>
      <t>。★</t>
    </r>
    <phoneticPr fontId="4" type="noConversion"/>
  </si>
  <si>
    <t>商办楼</t>
    <phoneticPr fontId="135" type="noConversion"/>
  </si>
  <si>
    <t>商业楼</t>
    <phoneticPr fontId="135" type="noConversion"/>
  </si>
  <si>
    <t>文体体验楼</t>
    <phoneticPr fontId="135" type="noConversion"/>
  </si>
  <si>
    <t>分摊土地面积</t>
    <phoneticPr fontId="135" type="noConversion"/>
  </si>
  <si>
    <r>
      <t>B</t>
    </r>
    <r>
      <rPr>
        <sz val="11"/>
        <color theme="1"/>
        <rFont val="宋体"/>
        <family val="3"/>
        <charset val="134"/>
        <scheme val="minor"/>
      </rPr>
      <t>1</t>
    </r>
    <phoneticPr fontId="135" type="noConversion"/>
  </si>
  <si>
    <r>
      <t>B</t>
    </r>
    <r>
      <rPr>
        <sz val="11"/>
        <color theme="1"/>
        <rFont val="宋体"/>
        <family val="3"/>
        <charset val="134"/>
        <scheme val="minor"/>
      </rPr>
      <t>2</t>
    </r>
    <r>
      <rPr>
        <sz val="11"/>
        <color theme="1"/>
        <rFont val="宋体"/>
        <family val="2"/>
        <scheme val="minor"/>
      </rPr>
      <t/>
    </r>
  </si>
  <si>
    <r>
      <t>B</t>
    </r>
    <r>
      <rPr>
        <sz val="11"/>
        <color theme="1"/>
        <rFont val="宋体"/>
        <family val="3"/>
        <charset val="134"/>
        <scheme val="minor"/>
      </rPr>
      <t>3</t>
    </r>
    <r>
      <rPr>
        <sz val="11"/>
        <color theme="1"/>
        <rFont val="宋体"/>
        <family val="2"/>
        <scheme val="minor"/>
      </rPr>
      <t/>
    </r>
  </si>
  <si>
    <r>
      <t>B</t>
    </r>
    <r>
      <rPr>
        <sz val="11"/>
        <color theme="1"/>
        <rFont val="宋体"/>
        <family val="3"/>
        <charset val="134"/>
        <scheme val="minor"/>
      </rPr>
      <t>4</t>
    </r>
    <r>
      <rPr>
        <sz val="11"/>
        <color theme="1"/>
        <rFont val="宋体"/>
        <family val="2"/>
        <scheme val="minor"/>
      </rPr>
      <t/>
    </r>
  </si>
  <si>
    <r>
      <t>B</t>
    </r>
    <r>
      <rPr>
        <sz val="11"/>
        <color theme="1"/>
        <rFont val="宋体"/>
        <family val="3"/>
        <charset val="134"/>
        <scheme val="minor"/>
      </rPr>
      <t>5</t>
    </r>
    <r>
      <rPr>
        <sz val="11"/>
        <color theme="1"/>
        <rFont val="宋体"/>
        <family val="2"/>
        <scheme val="minor"/>
      </rPr>
      <t/>
    </r>
  </si>
  <si>
    <r>
      <t>B</t>
    </r>
    <r>
      <rPr>
        <sz val="11"/>
        <color theme="1"/>
        <rFont val="宋体"/>
        <family val="3"/>
        <charset val="134"/>
        <scheme val="minor"/>
      </rPr>
      <t>6</t>
    </r>
    <r>
      <rPr>
        <sz val="11"/>
        <color theme="1"/>
        <rFont val="宋体"/>
        <family val="2"/>
        <scheme val="minor"/>
      </rPr>
      <t/>
    </r>
  </si>
  <si>
    <r>
      <t>B</t>
    </r>
    <r>
      <rPr>
        <sz val="11"/>
        <color theme="1"/>
        <rFont val="宋体"/>
        <family val="3"/>
        <charset val="134"/>
        <scheme val="minor"/>
      </rPr>
      <t>7</t>
    </r>
    <r>
      <rPr>
        <sz val="11"/>
        <color theme="1"/>
        <rFont val="宋体"/>
        <family val="2"/>
        <scheme val="minor"/>
      </rPr>
      <t/>
    </r>
  </si>
  <si>
    <t>文体体验楼</t>
  </si>
  <si>
    <t>文体体验楼</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</si>
</sst>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 numFmtId="197" formatCode="#,##0.00_ "/>
    <numFmt numFmtId="198" formatCode="_ * #,##0.00_ ;_ * \-#,##0.00_ ;_ * &quot;-&quot;??.0_ ;_ @_ "/>
  </numFmts>
  <fonts count="273">
    <font>
      <sz val="11"/>
      <color theme="1"/>
      <name val="宋体"/>
      <charset val="134"/>
      <scheme val="minor"/>
    </font>
    <font>
      <sz val="11"/>
      <color theme="1"/>
      <name val="宋体"/>
      <family val="2"/>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b/>
      <sz val="9"/>
      <color rgb="FFFF0000"/>
      <name val="宋体"/>
      <family val="3"/>
      <charset val="134"/>
      <scheme val="minor"/>
    </font>
    <font>
      <b/>
      <sz val="9"/>
      <name val="宋体"/>
      <family val="3"/>
      <charset val="134"/>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2" tint="-9.9978637043366805E-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6" fillId="0" borderId="0">
      <alignment vertical="center"/>
    </xf>
    <xf numFmtId="0" fontId="96" fillId="0" borderId="0"/>
    <xf numFmtId="0" fontId="96" fillId="0" borderId="0">
      <alignment vertical="center"/>
    </xf>
    <xf numFmtId="0" fontId="37"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0" fillId="0" borderId="0"/>
    <xf numFmtId="0" fontId="2" fillId="0" borderId="0">
      <alignment vertical="center"/>
    </xf>
    <xf numFmtId="9" fontId="37" fillId="0" borderId="0" applyFont="0" applyFill="0" applyBorder="0" applyAlignment="0" applyProtection="0">
      <alignment vertical="center"/>
    </xf>
    <xf numFmtId="0" fontId="96" fillId="0" borderId="0">
      <alignment vertical="center"/>
    </xf>
    <xf numFmtId="0" fontId="2" fillId="0" borderId="0">
      <alignment vertical="center"/>
    </xf>
    <xf numFmtId="9" fontId="246" fillId="0" borderId="0" applyFont="0" applyFill="0" applyBorder="0" applyAlignment="0" applyProtection="0">
      <alignment vertical="center"/>
    </xf>
    <xf numFmtId="192" fontId="96" fillId="0" borderId="0">
      <alignment vertical="center"/>
    </xf>
  </cellStyleXfs>
  <cellXfs count="3615">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lignment vertical="center"/>
    </xf>
    <xf numFmtId="0" fontId="99" fillId="6" borderId="0" xfId="0" applyFont="1" applyFill="1" applyAlignment="1">
      <alignment horizontal="center" vertical="center"/>
    </xf>
    <xf numFmtId="0" fontId="99" fillId="6" borderId="0" xfId="0" applyFont="1" applyFill="1">
      <alignment vertical="center"/>
    </xf>
    <xf numFmtId="0" fontId="47" fillId="6" borderId="5" xfId="0" applyFont="1" applyFill="1" applyBorder="1">
      <alignment vertical="center"/>
    </xf>
    <xf numFmtId="0" fontId="45" fillId="0" borderId="1" xfId="0" applyFont="1" applyBorder="1" applyAlignment="1" applyProtection="1">
      <alignment horizontal="center" vertical="center" wrapText="1"/>
      <protection locked="0"/>
    </xf>
    <xf numFmtId="0" fontId="45" fillId="0" borderId="1" xfId="0" applyFont="1" applyBorder="1" applyAlignment="1" applyProtection="1">
      <alignment vertical="center" wrapText="1"/>
      <protection locked="0"/>
    </xf>
    <xf numFmtId="0" fontId="48" fillId="6" borderId="1" xfId="0" applyFont="1" applyFill="1" applyBorder="1" applyAlignment="1">
      <alignment horizontal="center" vertical="center" wrapText="1"/>
    </xf>
    <xf numFmtId="0" fontId="48" fillId="0" borderId="0" xfId="0" applyFont="1" applyAlignment="1" applyProtection="1">
      <alignment horizontal="center" vertical="center" wrapText="1"/>
      <protection locked="0"/>
    </xf>
    <xf numFmtId="179" fontId="48" fillId="0" borderId="1" xfId="0" applyNumberFormat="1" applyFont="1" applyBorder="1" applyAlignment="1" applyProtection="1">
      <alignment horizontal="center" vertical="center" wrapText="1"/>
      <protection locked="0"/>
    </xf>
    <xf numFmtId="179" fontId="100" fillId="6" borderId="1" xfId="0" applyNumberFormat="1" applyFont="1" applyFill="1" applyBorder="1" applyAlignment="1">
      <alignment horizontal="center" vertical="center" wrapText="1"/>
    </xf>
    <xf numFmtId="0"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0"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48" xfId="0" applyFont="1" applyFill="1" applyBorder="1" applyAlignment="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lignment horizontal="center" vertical="center"/>
    </xf>
    <xf numFmtId="0" fontId="48" fillId="6" borderId="2" xfId="0" applyFont="1" applyFill="1" applyBorder="1" applyAlignment="1">
      <alignment horizontal="center" vertical="center"/>
    </xf>
    <xf numFmtId="0" fontId="48" fillId="6" borderId="2" xfId="0" applyFont="1" applyFill="1" applyBorder="1" applyAlignment="1">
      <alignment horizontal="center" vertical="center" wrapText="1"/>
    </xf>
    <xf numFmtId="0"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0"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0" fontId="45" fillId="0" borderId="0" xfId="0" applyFont="1" applyAlignment="1" applyProtection="1">
      <alignment horizontal="center" vertical="center" wrapText="1"/>
      <protection locked="0"/>
    </xf>
    <xf numFmtId="0" fontId="47" fillId="6" borderId="13" xfId="0" applyFont="1" applyFill="1" applyBorder="1">
      <alignment vertical="center"/>
    </xf>
    <xf numFmtId="0" fontId="45" fillId="6" borderId="11" xfId="0" applyFont="1" applyFill="1" applyBorder="1">
      <alignment vertical="center"/>
    </xf>
    <xf numFmtId="0" fontId="45" fillId="6" borderId="1" xfId="0" applyFont="1" applyFill="1" applyBorder="1">
      <alignment vertical="center"/>
    </xf>
    <xf numFmtId="176" fontId="45" fillId="6" borderId="24" xfId="0" applyNumberFormat="1" applyFont="1" applyFill="1" applyBorder="1">
      <alignment vertical="center"/>
    </xf>
    <xf numFmtId="0" fontId="45" fillId="6" borderId="13" xfId="0" applyFont="1" applyFill="1" applyBorder="1">
      <alignment vertical="center"/>
    </xf>
    <xf numFmtId="0" fontId="45" fillId="6" borderId="24" xfId="0" applyFont="1" applyFill="1" applyBorder="1">
      <alignment vertical="center"/>
    </xf>
    <xf numFmtId="0" fontId="45" fillId="0" borderId="24" xfId="0" applyFont="1" applyBorder="1" applyProtection="1">
      <alignment vertical="center"/>
      <protection locked="0"/>
    </xf>
    <xf numFmtId="0" fontId="45" fillId="6" borderId="61" xfId="0" applyFont="1" applyFill="1" applyBorder="1">
      <alignment vertical="center"/>
    </xf>
    <xf numFmtId="179" fontId="45" fillId="6" borderId="1" xfId="0" applyNumberFormat="1" applyFont="1" applyFill="1" applyBorder="1" applyAlignment="1">
      <alignment horizontal="center" vertical="center"/>
    </xf>
    <xf numFmtId="0" fontId="45" fillId="6" borderId="1" xfId="0" applyFont="1" applyFill="1" applyBorder="1" applyAlignment="1">
      <alignment horizontal="center" vertical="center"/>
    </xf>
    <xf numFmtId="176" fontId="45" fillId="6" borderId="1" xfId="0" applyNumberFormat="1" applyFont="1" applyFill="1" applyBorder="1">
      <alignment vertical="center"/>
    </xf>
    <xf numFmtId="0" fontId="48" fillId="0" borderId="1" xfId="0" applyFont="1" applyBorder="1" applyAlignment="1" applyProtection="1">
      <alignment horizontal="center" vertical="center"/>
      <protection locked="0"/>
    </xf>
    <xf numFmtId="177" fontId="45" fillId="0" borderId="3" xfId="1" applyNumberFormat="1" applyFont="1" applyBorder="1" applyProtection="1">
      <alignment vertical="center"/>
      <protection locked="0"/>
    </xf>
    <xf numFmtId="0" fontId="45" fillId="6" borderId="3" xfId="0" applyFont="1" applyFill="1" applyBorder="1">
      <alignment vertical="center"/>
    </xf>
    <xf numFmtId="0" fontId="45" fillId="6" borderId="48" xfId="0" applyFont="1" applyFill="1" applyBorder="1">
      <alignment vertical="center"/>
    </xf>
    <xf numFmtId="0" fontId="45" fillId="6" borderId="22" xfId="0" applyFont="1" applyFill="1" applyBorder="1">
      <alignment vertical="center"/>
    </xf>
    <xf numFmtId="0" fontId="47" fillId="6" borderId="27" xfId="0" applyFont="1" applyFill="1" applyBorder="1" applyAlignment="1">
      <alignment vertical="center" wrapText="1"/>
    </xf>
    <xf numFmtId="0" fontId="45" fillId="6" borderId="29" xfId="0" applyFont="1" applyFill="1" applyBorder="1" applyAlignment="1">
      <alignment horizontal="center" vertical="center" wrapText="1"/>
    </xf>
    <xf numFmtId="0" fontId="45" fillId="6" borderId="10" xfId="0" applyFont="1" applyFill="1" applyBorder="1" applyAlignment="1">
      <alignment horizontal="center" vertical="center" wrapText="1"/>
    </xf>
    <xf numFmtId="0"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0" fontId="45" fillId="6" borderId="1" xfId="1" applyFont="1" applyFill="1" applyBorder="1" applyAlignment="1">
      <alignment horizontal="center" vertical="center"/>
    </xf>
    <xf numFmtId="0"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0"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0" fontId="45" fillId="0" borderId="23" xfId="0" applyFont="1" applyBorder="1" applyAlignment="1" applyProtection="1">
      <alignment horizontal="center" vertical="center"/>
      <protection locked="0"/>
    </xf>
    <xf numFmtId="0" fontId="45" fillId="0" borderId="24"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0"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0" fontId="47" fillId="6" borderId="32" xfId="1" applyFont="1" applyFill="1" applyBorder="1">
      <alignment vertical="center"/>
    </xf>
    <xf numFmtId="0" fontId="47" fillId="6" borderId="32" xfId="1" applyFont="1" applyFill="1" applyBorder="1" applyAlignment="1">
      <alignment horizontal="center" vertical="center"/>
    </xf>
    <xf numFmtId="181" fontId="47" fillId="6" borderId="32" xfId="1" applyNumberFormat="1" applyFont="1" applyFill="1" applyBorder="1">
      <alignment vertical="center"/>
    </xf>
    <xf numFmtId="0" fontId="47" fillId="6" borderId="49" xfId="1" applyFont="1" applyFill="1" applyBorder="1">
      <alignment vertical="center"/>
    </xf>
    <xf numFmtId="176" fontId="45" fillId="6" borderId="25" xfId="0" applyNumberFormat="1" applyFont="1" applyFill="1" applyBorder="1" applyAlignment="1">
      <alignment horizontal="center" vertical="center"/>
    </xf>
    <xf numFmtId="0"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0" fontId="45" fillId="6" borderId="68" xfId="1" applyFont="1" applyFill="1" applyBorder="1" applyAlignment="1">
      <alignment horizontal="center" vertical="center"/>
    </xf>
    <xf numFmtId="0" fontId="45" fillId="6" borderId="25" xfId="0" applyFont="1" applyFill="1" applyBorder="1">
      <alignment vertical="center"/>
    </xf>
    <xf numFmtId="0" fontId="45" fillId="6" borderId="32" xfId="0" applyFont="1" applyFill="1" applyBorder="1">
      <alignment vertical="center"/>
    </xf>
    <xf numFmtId="0" fontId="45" fillId="6" borderId="49" xfId="0" applyFont="1" applyFill="1" applyBorder="1">
      <alignment vertical="center"/>
    </xf>
    <xf numFmtId="0" fontId="45" fillId="6" borderId="66" xfId="0" applyFont="1" applyFill="1" applyBorder="1">
      <alignment vertical="center"/>
    </xf>
    <xf numFmtId="0"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0" fontId="45" fillId="0" borderId="0" xfId="0" applyFont="1" applyAlignment="1" applyProtection="1">
      <alignment horizontal="center" vertical="center"/>
      <protection locked="0"/>
    </xf>
    <xf numFmtId="0" fontId="52" fillId="6" borderId="24" xfId="1" applyFont="1" applyFill="1" applyBorder="1" applyAlignment="1">
      <alignment horizontal="center" vertical="center"/>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0" fontId="45" fillId="0" borderId="49" xfId="0" applyFont="1" applyBorder="1" applyProtection="1">
      <alignment vertical="center"/>
      <protection locked="0"/>
    </xf>
    <xf numFmtId="0" fontId="45" fillId="6" borderId="24" xfId="0" applyFont="1" applyFill="1" applyBorder="1" applyAlignment="1">
      <alignment horizontal="center" vertical="center" wrapText="1"/>
    </xf>
    <xf numFmtId="0" fontId="45" fillId="6" borderId="49" xfId="0" applyFont="1" applyFill="1" applyBorder="1" applyAlignment="1">
      <alignment horizontal="center" vertical="center" wrapText="1"/>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lignment vertical="center"/>
    </xf>
    <xf numFmtId="0" fontId="45" fillId="6" borderId="2" xfId="0" applyFont="1" applyFill="1" applyBorder="1" applyAlignment="1">
      <alignment horizontal="center" vertical="center"/>
    </xf>
    <xf numFmtId="179" fontId="45" fillId="6" borderId="13" xfId="0" applyNumberFormat="1" applyFont="1" applyFill="1" applyBorder="1" applyAlignment="1">
      <alignment horizontal="center" vertical="center"/>
    </xf>
    <xf numFmtId="0" fontId="99" fillId="6" borderId="9" xfId="0" applyFont="1" applyFill="1" applyBorder="1" applyAlignment="1">
      <alignment horizontal="center" vertical="center"/>
    </xf>
    <xf numFmtId="0" fontId="99" fillId="6" borderId="10" xfId="0" applyFont="1" applyFill="1" applyBorder="1" applyAlignment="1">
      <alignment horizontal="center" vertical="center"/>
    </xf>
    <xf numFmtId="0" fontId="45" fillId="6" borderId="28" xfId="0" applyFont="1" applyFill="1" applyBorder="1" applyAlignment="1">
      <alignment horizontal="right" vertical="center"/>
    </xf>
    <xf numFmtId="0" fontId="99" fillId="6" borderId="1" xfId="0" applyFont="1" applyFill="1" applyBorder="1" applyAlignment="1">
      <alignment horizontal="center" vertical="center"/>
    </xf>
    <xf numFmtId="0" fontId="99" fillId="6" borderId="24" xfId="0" applyFont="1" applyFill="1" applyBorder="1" applyAlignment="1">
      <alignment horizontal="center" vertical="center"/>
    </xf>
    <xf numFmtId="0" fontId="45" fillId="6" borderId="5" xfId="0" applyFont="1" applyFill="1" applyBorder="1" applyAlignment="1">
      <alignment horizontal="right" vertical="center"/>
    </xf>
    <xf numFmtId="0" fontId="45" fillId="6" borderId="33" xfId="0" applyFont="1" applyFill="1" applyBorder="1" applyAlignment="1">
      <alignment horizontal="right" vertical="center"/>
    </xf>
    <xf numFmtId="0" fontId="45" fillId="6" borderId="4" xfId="0" applyFont="1" applyFill="1" applyBorder="1" applyAlignment="1">
      <alignment horizontal="right" vertical="center"/>
    </xf>
    <xf numFmtId="0" fontId="101" fillId="0" borderId="1" xfId="0" applyFont="1" applyBorder="1" applyAlignment="1" applyProtection="1">
      <alignment horizontal="center" vertical="center"/>
      <protection locked="0"/>
    </xf>
    <xf numFmtId="0" fontId="101" fillId="0" borderId="24" xfId="0" applyFont="1" applyBorder="1" applyAlignment="1" applyProtection="1">
      <alignment horizontal="center" vertical="center"/>
      <protection locked="0"/>
    </xf>
    <xf numFmtId="0" fontId="45" fillId="6" borderId="2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0" fontId="48" fillId="6" borderId="1" xfId="0" applyFont="1" applyFill="1" applyBorder="1">
      <alignment vertical="center"/>
    </xf>
    <xf numFmtId="0" fontId="47" fillId="0" borderId="24" xfId="0" applyFont="1" applyBorder="1" applyAlignment="1" applyProtection="1">
      <alignment horizontal="center" vertical="center"/>
      <protection locked="0"/>
    </xf>
    <xf numFmtId="0" fontId="47" fillId="6" borderId="4" xfId="0" applyFont="1" applyFill="1" applyBorder="1" applyAlignment="1">
      <alignment horizontal="center"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0" borderId="24" xfId="0" applyFont="1" applyBorder="1" applyAlignment="1" applyProtection="1">
      <alignment horizontal="center" vertical="center"/>
      <protection locked="0"/>
    </xf>
    <xf numFmtId="0" fontId="48" fillId="0" borderId="25" xfId="0" applyFont="1" applyBorder="1" applyProtection="1">
      <alignment vertical="center"/>
      <protection locked="0"/>
    </xf>
    <xf numFmtId="0" fontId="48" fillId="0" borderId="32" xfId="0" applyFont="1" applyBorder="1" applyProtection="1">
      <alignment vertical="center"/>
      <protection locked="0"/>
    </xf>
    <xf numFmtId="0" fontId="48" fillId="0" borderId="49" xfId="0" applyFont="1" applyBorder="1" applyProtection="1">
      <alignment vertical="center"/>
      <protection locked="0"/>
    </xf>
    <xf numFmtId="0" fontId="48" fillId="6" borderId="13" xfId="0" applyFont="1" applyFill="1" applyBorder="1">
      <alignment vertical="center"/>
    </xf>
    <xf numFmtId="0" fontId="48" fillId="6" borderId="36" xfId="0" applyFont="1" applyFill="1" applyBorder="1" applyAlignment="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lignment horizontal="left" vertical="center" wrapText="1"/>
    </xf>
    <xf numFmtId="0" fontId="53" fillId="6" borderId="60" xfId="0" applyFont="1" applyFill="1" applyBorder="1" applyAlignment="1">
      <alignment horizontal="left" vertical="center" wrapText="1"/>
    </xf>
    <xf numFmtId="0" fontId="53" fillId="6" borderId="7" xfId="0" applyFont="1" applyFill="1" applyBorder="1" applyAlignment="1">
      <alignment horizontal="left" vertical="center" wrapText="1"/>
    </xf>
    <xf numFmtId="0" fontId="53" fillId="6" borderId="1" xfId="0" applyFont="1" applyFill="1" applyBorder="1" applyAlignment="1">
      <alignment horizontal="left" vertical="center" wrapText="1"/>
    </xf>
    <xf numFmtId="0" fontId="48" fillId="6" borderId="46" xfId="0" applyFont="1" applyFill="1" applyBorder="1">
      <alignment vertical="center"/>
    </xf>
    <xf numFmtId="10" fontId="48" fillId="6" borderId="5" xfId="0" applyNumberFormat="1" applyFont="1" applyFill="1" applyBorder="1" applyAlignment="1">
      <alignment horizontal="center" vertical="center"/>
    </xf>
    <xf numFmtId="0" fontId="48" fillId="6" borderId="10" xfId="0" applyFont="1" applyFill="1" applyBorder="1" applyAlignment="1">
      <alignment horizontal="left" vertical="center" wrapText="1"/>
    </xf>
    <xf numFmtId="0" fontId="55" fillId="6" borderId="2" xfId="0" applyFont="1" applyFill="1" applyBorder="1" applyAlignment="1">
      <alignment horizontal="left" vertical="center" wrapText="1"/>
    </xf>
    <xf numFmtId="0" fontId="48" fillId="6" borderId="8" xfId="0" applyFont="1" applyFill="1" applyBorder="1" applyAlignment="1">
      <alignment horizontal="left" vertical="center" wrapText="1"/>
    </xf>
    <xf numFmtId="49" fontId="48"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0" fontId="48" fillId="6" borderId="24" xfId="0" applyFont="1" applyFill="1" applyBorder="1" applyAlignment="1">
      <alignment horizontal="left" vertical="center" wrapText="1"/>
    </xf>
    <xf numFmtId="49" fontId="53"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0" fontId="55" fillId="6" borderId="1" xfId="0" applyFont="1" applyFill="1" applyBorder="1" applyAlignment="1">
      <alignment horizontal="center" vertical="center" wrapText="1"/>
    </xf>
    <xf numFmtId="49" fontId="53" fillId="6" borderId="25" xfId="0" applyNumberFormat="1" applyFont="1" applyFill="1" applyBorder="1" applyAlignment="1">
      <alignment horizontal="left" vertical="center" wrapText="1"/>
    </xf>
    <xf numFmtId="0" fontId="55" fillId="6" borderId="32" xfId="0" applyFont="1" applyFill="1" applyBorder="1" applyAlignment="1">
      <alignment horizontal="left" vertical="center" wrapText="1"/>
    </xf>
    <xf numFmtId="0" fontId="48" fillId="6" borderId="49" xfId="0" applyFont="1" applyFill="1" applyBorder="1" applyAlignment="1">
      <alignment horizontal="left" vertical="center"/>
    </xf>
    <xf numFmtId="0" fontId="48" fillId="6" borderId="28" xfId="0" applyFont="1" applyFill="1" applyBorder="1" applyAlignment="1">
      <alignment horizontal="left" vertical="center" wrapText="1"/>
    </xf>
    <xf numFmtId="0" fontId="48" fillId="6" borderId="20" xfId="0" applyFont="1" applyFill="1" applyBorder="1" applyAlignment="1">
      <alignment horizontal="left" vertical="center" wrapText="1"/>
    </xf>
    <xf numFmtId="0" fontId="45" fillId="6" borderId="21" xfId="2" applyFont="1" applyFill="1" applyBorder="1" applyAlignment="1">
      <alignment horizontal="left" vertical="center" wrapText="1"/>
    </xf>
    <xf numFmtId="0" fontId="45" fillId="6" borderId="48" xfId="2" applyFont="1" applyFill="1" applyBorder="1" applyAlignment="1">
      <alignment horizontal="left" vertical="center" wrapText="1"/>
    </xf>
    <xf numFmtId="0" fontId="54" fillId="0" borderId="1" xfId="0" applyFont="1" applyBorder="1" applyAlignment="1" applyProtection="1">
      <alignment horizontal="center" vertical="center" wrapText="1"/>
      <protection locked="0"/>
    </xf>
    <xf numFmtId="0" fontId="45" fillId="6" borderId="1" xfId="2" applyFont="1" applyFill="1" applyBorder="1" applyAlignment="1">
      <alignment horizontal="left" vertical="center" wrapText="1"/>
    </xf>
    <xf numFmtId="0" fontId="54" fillId="6" borderId="2" xfId="0" applyFont="1" applyFill="1" applyBorder="1" applyAlignment="1">
      <alignment horizontal="left" vertical="center" wrapText="1"/>
    </xf>
    <xf numFmtId="0" fontId="45" fillId="6" borderId="54" xfId="0" applyFont="1" applyFill="1" applyBorder="1" applyAlignment="1">
      <alignment horizontal="left" vertical="center"/>
    </xf>
    <xf numFmtId="0" fontId="54" fillId="6" borderId="32" xfId="0" applyFont="1" applyFill="1" applyBorder="1" applyAlignment="1">
      <alignment horizontal="center" vertical="center" wrapText="1"/>
    </xf>
    <xf numFmtId="0" fontId="48" fillId="6" borderId="33" xfId="0" applyFont="1" applyFill="1" applyBorder="1" applyAlignment="1">
      <alignment horizontal="left" vertical="center"/>
    </xf>
    <xf numFmtId="0" fontId="48" fillId="6" borderId="52" xfId="0" applyFont="1" applyFill="1" applyBorder="1" applyAlignment="1">
      <alignment horizontal="left" vertical="center" wrapText="1"/>
    </xf>
    <xf numFmtId="0" fontId="45" fillId="6" borderId="68" xfId="2" applyFont="1" applyFill="1" applyBorder="1" applyAlignment="1">
      <alignment horizontal="left" vertical="center" wrapText="1"/>
    </xf>
    <xf numFmtId="0" fontId="48" fillId="6" borderId="21" xfId="2" applyFont="1" applyFill="1" applyBorder="1" applyAlignment="1">
      <alignment horizontal="left" vertical="center" wrapText="1"/>
    </xf>
    <xf numFmtId="0" fontId="48" fillId="6" borderId="48" xfId="2" applyFont="1" applyFill="1" applyBorder="1" applyAlignment="1">
      <alignment horizontal="left" vertical="center" wrapText="1"/>
    </xf>
    <xf numFmtId="10" fontId="48" fillId="6" borderId="5" xfId="0" applyNumberFormat="1" applyFont="1" applyFill="1" applyBorder="1" applyAlignment="1">
      <alignment horizontal="left" vertical="center"/>
    </xf>
    <xf numFmtId="0" fontId="56" fillId="6" borderId="0" xfId="0" applyFont="1" applyFill="1" applyAlignment="1">
      <alignment horizontal="left" vertical="center"/>
    </xf>
    <xf numFmtId="0" fontId="48" fillId="6" borderId="68" xfId="2" applyFont="1" applyFill="1" applyBorder="1" applyAlignment="1">
      <alignment horizontal="left" vertical="center" wrapText="1"/>
    </xf>
    <xf numFmtId="0" fontId="102" fillId="6" borderId="51" xfId="1" applyFont="1" applyFill="1" applyBorder="1">
      <alignment vertical="center"/>
    </xf>
    <xf numFmtId="0" fontId="58" fillId="6" borderId="20" xfId="1" applyFont="1" applyFill="1" applyBorder="1">
      <alignment vertical="center"/>
    </xf>
    <xf numFmtId="0" fontId="58" fillId="6" borderId="19" xfId="1" applyFont="1" applyFill="1" applyBorder="1">
      <alignment vertical="center"/>
    </xf>
    <xf numFmtId="0" fontId="58" fillId="6" borderId="0" xfId="1" applyFont="1" applyFill="1">
      <alignment vertical="center"/>
    </xf>
    <xf numFmtId="0" fontId="59" fillId="3" borderId="0" xfId="0" applyFont="1" applyFill="1" applyProtection="1">
      <alignment vertical="center"/>
      <protection locked="0"/>
    </xf>
    <xf numFmtId="0" fontId="58" fillId="6" borderId="1" xfId="1" applyFont="1" applyFill="1" applyBorder="1">
      <alignment vertical="center"/>
    </xf>
    <xf numFmtId="177" fontId="58" fillId="6" borderId="1" xfId="1" applyNumberFormat="1" applyFont="1" applyFill="1" applyBorder="1" applyAlignment="1">
      <alignment horizontal="right" vertical="center"/>
    </xf>
    <xf numFmtId="0" fontId="58" fillId="6" borderId="13" xfId="1" applyFont="1" applyFill="1" applyBorder="1">
      <alignment vertical="center"/>
    </xf>
    <xf numFmtId="0" fontId="58" fillId="6" borderId="13" xfId="1" applyFont="1" applyFill="1" applyBorder="1" applyAlignment="1">
      <alignment horizontal="right" vertical="center"/>
    </xf>
    <xf numFmtId="49" fontId="58" fillId="6" borderId="51" xfId="1" applyNumberFormat="1" applyFont="1" applyFill="1" applyBorder="1" applyAlignment="1"/>
    <xf numFmtId="49" fontId="58" fillId="6" borderId="20" xfId="1" applyNumberFormat="1" applyFont="1" applyFill="1" applyBorder="1" applyAlignment="1"/>
    <xf numFmtId="49" fontId="58" fillId="6" borderId="21" xfId="1" applyNumberFormat="1" applyFont="1" applyFill="1" applyBorder="1" applyAlignment="1"/>
    <xf numFmtId="0" fontId="58" fillId="3" borderId="0" xfId="0" applyFont="1" applyFill="1" applyProtection="1">
      <alignment vertical="center"/>
      <protection locked="0"/>
    </xf>
    <xf numFmtId="0" fontId="55" fillId="6" borderId="23" xfId="1" applyFont="1" applyFill="1" applyBorder="1" applyAlignment="1">
      <alignment horizontal="left"/>
    </xf>
    <xf numFmtId="0" fontId="55" fillId="6" borderId="5" xfId="1" applyFont="1" applyFill="1" applyBorder="1" applyAlignment="1"/>
    <xf numFmtId="177"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0" fontId="55" fillId="3" borderId="0" xfId="0" applyFont="1" applyFill="1" applyProtection="1">
      <alignment vertical="center"/>
      <protection locked="0"/>
    </xf>
    <xf numFmtId="0" fontId="54" fillId="6" borderId="5" xfId="1" applyFont="1" applyFill="1" applyBorder="1" applyAlignment="1"/>
    <xf numFmtId="177" fontId="54" fillId="0" borderId="1" xfId="1" applyNumberFormat="1" applyFont="1" applyBorder="1" applyAlignment="1" applyProtection="1">
      <alignment horizontal="center"/>
      <protection locked="0"/>
    </xf>
    <xf numFmtId="179"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177" fontId="54" fillId="6" borderId="1" xfId="1" applyNumberFormat="1" applyFont="1" applyFill="1" applyBorder="1" applyAlignment="1">
      <alignment horizontal="center"/>
    </xf>
    <xf numFmtId="10" fontId="54" fillId="6" borderId="1" xfId="1" applyNumberFormat="1" applyFont="1" applyFill="1" applyBorder="1" applyAlignment="1">
      <alignment horizontal="center"/>
    </xf>
    <xf numFmtId="177" fontId="54" fillId="6" borderId="1" xfId="1" applyNumberFormat="1" applyFont="1" applyFill="1" applyBorder="1" applyAlignment="1"/>
    <xf numFmtId="0" fontId="55" fillId="0" borderId="0" xfId="0" applyFont="1" applyProtection="1">
      <alignment vertical="center"/>
      <protection locked="0"/>
    </xf>
    <xf numFmtId="0" fontId="60" fillId="6" borderId="5" xfId="1" applyFont="1" applyFill="1" applyBorder="1" applyAlignment="1"/>
    <xf numFmtId="177" fontId="60" fillId="6" borderId="1" xfId="1" applyNumberFormat="1" applyFont="1" applyFill="1" applyBorder="1" applyAlignment="1">
      <alignment horizontal="center"/>
    </xf>
    <xf numFmtId="0" fontId="54" fillId="6" borderId="24" xfId="1" applyFont="1" applyFill="1" applyBorder="1" applyAlignment="1">
      <alignment vertical="center" wrapText="1"/>
    </xf>
    <xf numFmtId="0" fontId="54" fillId="6" borderId="23" xfId="1" applyFont="1" applyFill="1" applyBorder="1" applyAlignment="1">
      <alignment horizontal="left"/>
    </xf>
    <xf numFmtId="0" fontId="54" fillId="6" borderId="0" xfId="1" applyFont="1" applyFill="1" applyAlignment="1">
      <alignment horizontal="center"/>
    </xf>
    <xf numFmtId="0" fontId="54" fillId="6" borderId="1" xfId="0" applyFont="1" applyFill="1" applyBorder="1">
      <alignment vertical="center"/>
    </xf>
    <xf numFmtId="179" fontId="55" fillId="6" borderId="1" xfId="1" applyNumberFormat="1" applyFont="1" applyFill="1" applyBorder="1" applyAlignment="1">
      <alignment horizontal="center"/>
    </xf>
    <xf numFmtId="9" fontId="55" fillId="6" borderId="5" xfId="1" applyNumberFormat="1" applyFont="1" applyFill="1" applyBorder="1" applyAlignment="1">
      <alignment horizontal="center"/>
    </xf>
    <xf numFmtId="0" fontId="55" fillId="6" borderId="1" xfId="0" applyFont="1" applyFill="1" applyBorder="1" applyAlignment="1">
      <alignment horizontal="center" vertical="center"/>
    </xf>
    <xf numFmtId="10" fontId="55" fillId="6" borderId="5" xfId="1" applyNumberFormat="1" applyFont="1" applyFill="1" applyBorder="1" applyAlignment="1">
      <alignment horizontal="center"/>
    </xf>
    <xf numFmtId="0" fontId="55" fillId="6" borderId="24" xfId="0" applyFont="1" applyFill="1" applyBorder="1">
      <alignment vertical="center"/>
    </xf>
    <xf numFmtId="0" fontId="55" fillId="6" borderId="1" xfId="0" applyFont="1" applyFill="1" applyBorder="1" applyAlignment="1">
      <alignment horizontal="right" vertical="center"/>
    </xf>
    <xf numFmtId="0" fontId="55" fillId="6" borderId="1" xfId="0" applyFont="1" applyFill="1" applyBorder="1" applyAlignment="1">
      <alignment horizontal="left" vertical="center"/>
    </xf>
    <xf numFmtId="10" fontId="55" fillId="6" borderId="5" xfId="1" applyNumberFormat="1" applyFont="1" applyFill="1" applyBorder="1" applyAlignment="1">
      <alignment horizontal="center" vertical="center"/>
    </xf>
    <xf numFmtId="0" fontId="54" fillId="6" borderId="1" xfId="0" applyFont="1" applyFill="1" applyBorder="1" applyAlignment="1">
      <alignment horizontal="center" vertical="center"/>
    </xf>
    <xf numFmtId="179" fontId="54" fillId="6" borderId="5" xfId="1" applyNumberFormat="1" applyFont="1" applyFill="1" applyBorder="1" applyAlignment="1">
      <alignment horizontal="center" vertical="center"/>
    </xf>
    <xf numFmtId="0" fontId="54" fillId="6" borderId="24" xfId="0" applyFont="1" applyFill="1" applyBorder="1">
      <alignment vertical="center"/>
    </xf>
    <xf numFmtId="0" fontId="55" fillId="6" borderId="1" xfId="0" applyFont="1" applyFill="1" applyBorder="1">
      <alignment vertical="center"/>
    </xf>
    <xf numFmtId="0" fontId="54" fillId="6" borderId="61" xfId="0" applyFont="1" applyFill="1" applyBorder="1" applyAlignment="1">
      <alignment vertical="center" wrapText="1"/>
    </xf>
    <xf numFmtId="0" fontId="54" fillId="6" borderId="8" xfId="0" applyFont="1" applyFill="1" applyBorder="1">
      <alignment vertical="center"/>
    </xf>
    <xf numFmtId="0" fontId="55" fillId="6" borderId="5" xfId="1" applyFont="1" applyFill="1" applyBorder="1">
      <alignment vertical="center"/>
    </xf>
    <xf numFmtId="177" fontId="55" fillId="6" borderId="1" xfId="1" applyNumberFormat="1" applyFont="1" applyFill="1" applyBorder="1" applyAlignment="1">
      <alignment horizontal="center" vertical="center"/>
    </xf>
    <xf numFmtId="9" fontId="55" fillId="6" borderId="5" xfId="1" applyNumberFormat="1" applyFont="1" applyFill="1" applyBorder="1" applyAlignment="1">
      <alignment horizontal="center" vertical="center"/>
    </xf>
    <xf numFmtId="0" fontId="55" fillId="6" borderId="24" xfId="0" applyFont="1" applyFill="1" applyBorder="1" applyAlignment="1">
      <alignment vertical="center" wrapText="1"/>
    </xf>
    <xf numFmtId="0" fontId="54" fillId="6" borderId="5" xfId="1" applyFont="1" applyFill="1" applyBorder="1" applyAlignment="1">
      <alignment horizontal="left"/>
    </xf>
    <xf numFmtId="177" fontId="54" fillId="6" borderId="1" xfId="1" applyNumberFormat="1" applyFont="1" applyFill="1" applyBorder="1" applyAlignment="1">
      <alignment horizontal="center" vertical="center"/>
    </xf>
    <xf numFmtId="9" fontId="55" fillId="6" borderId="1" xfId="1" applyNumberFormat="1" applyFont="1" applyFill="1" applyBorder="1" applyAlignment="1">
      <alignment horizontal="center"/>
    </xf>
    <xf numFmtId="0" fontId="54" fillId="3" borderId="0" xfId="0" applyFont="1" applyFill="1" applyProtection="1">
      <alignment vertical="center"/>
      <protection locked="0"/>
    </xf>
    <xf numFmtId="49" fontId="58" fillId="6" borderId="37" xfId="1" applyNumberFormat="1" applyFont="1" applyFill="1" applyBorder="1" applyAlignment="1"/>
    <xf numFmtId="49" fontId="58" fillId="6" borderId="54" xfId="1" applyNumberFormat="1" applyFont="1" applyFill="1" applyBorder="1" applyAlignment="1"/>
    <xf numFmtId="49" fontId="58" fillId="6" borderId="48" xfId="1" applyNumberFormat="1" applyFont="1" applyFill="1" applyBorder="1" applyAlignment="1"/>
    <xf numFmtId="49" fontId="55" fillId="6" borderId="23" xfId="1" applyNumberFormat="1" applyFont="1" applyFill="1" applyBorder="1" applyAlignment="1">
      <alignment horizontal="left"/>
    </xf>
    <xf numFmtId="177" fontId="55" fillId="6" borderId="1" xfId="0" applyNumberFormat="1" applyFont="1" applyFill="1" applyBorder="1" applyAlignment="1">
      <alignment horizontal="center" vertical="center"/>
    </xf>
    <xf numFmtId="181" fontId="55" fillId="6" borderId="5" xfId="1" applyNumberFormat="1" applyFont="1" applyFill="1" applyBorder="1" applyAlignment="1">
      <alignment horizontal="center"/>
    </xf>
    <xf numFmtId="0" fontId="54" fillId="0" borderId="0" xfId="0" applyFont="1" applyProtection="1">
      <alignment vertical="center"/>
      <protection locked="0"/>
    </xf>
    <xf numFmtId="10" fontId="54" fillId="6" borderId="5" xfId="1" applyNumberFormat="1" applyFont="1" applyFill="1" applyBorder="1" applyAlignment="1">
      <alignment horizontal="center"/>
    </xf>
    <xf numFmtId="0" fontId="54" fillId="6" borderId="24" xfId="0" applyFont="1" applyFill="1" applyBorder="1" applyAlignment="1">
      <alignment vertical="center" wrapText="1"/>
    </xf>
    <xf numFmtId="0" fontId="54" fillId="6" borderId="24" xfId="1" applyFont="1" applyFill="1" applyBorder="1" applyAlignment="1">
      <alignment horizontal="left" vertical="center"/>
    </xf>
    <xf numFmtId="10" fontId="55" fillId="6" borderId="1" xfId="0" applyNumberFormat="1" applyFont="1" applyFill="1" applyBorder="1" applyAlignment="1">
      <alignment horizontal="right" vertical="center"/>
    </xf>
    <xf numFmtId="184" fontId="55" fillId="6" borderId="1" xfId="0" applyNumberFormat="1" applyFont="1" applyFill="1" applyBorder="1" applyAlignment="1">
      <alignment horizontal="right" vertical="center"/>
    </xf>
    <xf numFmtId="10" fontId="55" fillId="6" borderId="1" xfId="1" applyNumberFormat="1" applyFont="1" applyFill="1" applyBorder="1" applyAlignment="1">
      <alignment horizontal="center" vertical="center"/>
    </xf>
    <xf numFmtId="49" fontId="58" fillId="6" borderId="38" xfId="1" applyNumberFormat="1" applyFont="1" applyFill="1" applyBorder="1" applyAlignment="1"/>
    <xf numFmtId="49" fontId="58" fillId="6" borderId="52" xfId="1" applyNumberFormat="1" applyFont="1" applyFill="1" applyBorder="1" applyAlignment="1"/>
    <xf numFmtId="177" fontId="55" fillId="6" borderId="32" xfId="0" applyNumberFormat="1" applyFont="1" applyFill="1" applyBorder="1" applyAlignment="1">
      <alignment horizontal="center" vertical="center"/>
    </xf>
    <xf numFmtId="49" fontId="58" fillId="6" borderId="68" xfId="1" applyNumberFormat="1" applyFont="1" applyFill="1" applyBorder="1" applyAlignment="1"/>
    <xf numFmtId="0" fontId="54" fillId="3" borderId="0" xfId="0" applyFont="1" applyFill="1" applyAlignment="1" applyProtection="1">
      <alignment horizontal="left" vertical="center"/>
      <protection locked="0"/>
    </xf>
    <xf numFmtId="0" fontId="61" fillId="6" borderId="1" xfId="0" applyFont="1" applyFill="1" applyBorder="1" applyAlignment="1">
      <alignment horizontal="left"/>
    </xf>
    <xf numFmtId="0" fontId="59" fillId="6" borderId="1" xfId="0" applyFont="1" applyFill="1" applyBorder="1" applyAlignment="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xf numFmtId="181" fontId="54" fillId="6" borderId="1" xfId="0" applyNumberFormat="1" applyFont="1" applyFill="1" applyBorder="1" applyAlignment="1">
      <alignment horizontal="center"/>
    </xf>
    <xf numFmtId="181" fontId="48" fillId="6" borderId="1" xfId="0" applyNumberFormat="1" applyFont="1" applyFill="1" applyBorder="1" applyAlignment="1">
      <alignment horizontal="center"/>
    </xf>
    <xf numFmtId="0" fontId="46" fillId="6" borderId="0" xfId="1" applyFont="1" applyFill="1">
      <alignment vertical="center"/>
    </xf>
    <xf numFmtId="176" fontId="100" fillId="6" borderId="1" xfId="0" applyNumberFormat="1" applyFont="1" applyFill="1" applyBorder="1" applyAlignment="1">
      <alignment horizontal="center" vertical="center"/>
    </xf>
    <xf numFmtId="176" fontId="100" fillId="6" borderId="24" xfId="0" applyNumberFormat="1" applyFont="1" applyFill="1" applyBorder="1" applyAlignment="1">
      <alignment horizontal="center" vertical="center"/>
    </xf>
    <xf numFmtId="177" fontId="48" fillId="6" borderId="1" xfId="0" applyNumberFormat="1" applyFont="1" applyFill="1" applyBorder="1" applyAlignment="1">
      <alignment horizontal="center" vertical="center"/>
    </xf>
    <xf numFmtId="0" fontId="47" fillId="6" borderId="1" xfId="0" applyFont="1" applyFill="1" applyBorder="1" applyAlignment="1">
      <alignment horizontal="right" vertical="center"/>
    </xf>
    <xf numFmtId="177" fontId="47" fillId="6" borderId="1" xfId="1" applyNumberFormat="1" applyFont="1" applyFill="1" applyBorder="1">
      <alignment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86" fontId="48" fillId="6" borderId="1" xfId="0" applyNumberFormat="1" applyFont="1" applyFill="1" applyBorder="1" applyAlignment="1">
      <alignment horizontal="center" vertical="center"/>
    </xf>
    <xf numFmtId="177" fontId="48" fillId="6" borderId="54" xfId="1" applyNumberFormat="1" applyFont="1" applyFill="1" applyBorder="1">
      <alignment vertical="center"/>
    </xf>
    <xf numFmtId="10" fontId="48" fillId="6" borderId="13" xfId="0" applyNumberFormat="1" applyFont="1" applyFill="1" applyBorder="1" applyAlignment="1">
      <alignment horizontal="center" vertical="center"/>
    </xf>
    <xf numFmtId="177" fontId="47" fillId="6" borderId="3" xfId="0" applyNumberFormat="1" applyFont="1" applyFill="1" applyBorder="1" applyAlignment="1">
      <alignment horizontal="center" vertical="center" wrapText="1"/>
    </xf>
    <xf numFmtId="10" fontId="47"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10" fontId="48"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77" fontId="48" fillId="6" borderId="1" xfId="0" applyNumberFormat="1" applyFont="1" applyFill="1" applyBorder="1" applyAlignment="1">
      <alignment horizontal="center" vertical="center" wrapText="1"/>
    </xf>
    <xf numFmtId="0" fontId="64" fillId="0" borderId="0" xfId="0" applyFont="1" applyProtection="1">
      <alignment vertical="center"/>
      <protection locked="0"/>
    </xf>
    <xf numFmtId="0" fontId="46" fillId="6" borderId="1" xfId="0" applyFont="1" applyFill="1" applyBorder="1" applyAlignment="1">
      <alignment horizontal="center" vertical="center"/>
    </xf>
    <xf numFmtId="49" fontId="48" fillId="6" borderId="6" xfId="0" applyNumberFormat="1" applyFont="1" applyFill="1" applyBorder="1" applyAlignment="1">
      <alignment horizontal="center" vertical="center"/>
    </xf>
    <xf numFmtId="0" fontId="48" fillId="6" borderId="9" xfId="0" applyFont="1" applyFill="1" applyBorder="1" applyAlignment="1">
      <alignment horizontal="center" vertical="center"/>
    </xf>
    <xf numFmtId="0" fontId="48" fillId="6" borderId="28" xfId="0" applyFont="1" applyFill="1" applyBorder="1" applyAlignment="1">
      <alignment horizontal="right" vertical="center"/>
    </xf>
    <xf numFmtId="0" fontId="48" fillId="6" borderId="21" xfId="0" applyFont="1" applyFill="1" applyBorder="1" applyAlignment="1">
      <alignment horizontal="center" vertical="center"/>
    </xf>
    <xf numFmtId="49" fontId="53" fillId="6" borderId="11" xfId="0" applyNumberFormat="1" applyFont="1" applyFill="1" applyBorder="1">
      <alignment vertical="center"/>
    </xf>
    <xf numFmtId="0" fontId="53" fillId="6" borderId="13" xfId="0" applyFont="1" applyFill="1" applyBorder="1" applyAlignment="1">
      <alignment vertical="center" wrapText="1"/>
    </xf>
    <xf numFmtId="0" fontId="53" fillId="6" borderId="13" xfId="0" applyFont="1" applyFill="1" applyBorder="1" applyAlignment="1">
      <alignment horizontal="center" vertical="center"/>
    </xf>
    <xf numFmtId="0" fontId="48" fillId="6" borderId="1" xfId="0" applyFont="1" applyFill="1" applyBorder="1" applyAlignment="1">
      <alignment horizontal="left" vertical="center"/>
    </xf>
    <xf numFmtId="0" fontId="53" fillId="6" borderId="24" xfId="0" applyFont="1" applyFill="1" applyBorder="1" applyAlignment="1">
      <alignment horizontal="center" vertical="center"/>
    </xf>
    <xf numFmtId="49" fontId="53" fillId="6" borderId="14" xfId="0" applyNumberFormat="1" applyFont="1" applyFill="1" applyBorder="1">
      <alignment vertical="center"/>
    </xf>
    <xf numFmtId="0" fontId="53" fillId="6" borderId="15" xfId="0" applyFont="1" applyFill="1" applyBorder="1" applyAlignment="1">
      <alignment vertical="center" wrapText="1"/>
    </xf>
    <xf numFmtId="0" fontId="53" fillId="6" borderId="15" xfId="0" applyFont="1" applyFill="1" applyBorder="1" applyAlignment="1">
      <alignment horizontal="center" vertical="center"/>
    </xf>
    <xf numFmtId="0" fontId="48" fillId="6" borderId="15" xfId="0" applyFont="1" applyFill="1" applyBorder="1">
      <alignment vertical="center"/>
    </xf>
    <xf numFmtId="49" fontId="53" fillId="6" borderId="41" xfId="0" applyNumberFormat="1" applyFont="1" applyFill="1" applyBorder="1">
      <alignment vertical="center"/>
    </xf>
    <xf numFmtId="0" fontId="53" fillId="6" borderId="2" xfId="0" applyFont="1" applyFill="1" applyBorder="1" applyAlignment="1">
      <alignment vertical="center" wrapText="1"/>
    </xf>
    <xf numFmtId="0" fontId="53" fillId="6" borderId="2" xfId="0" applyFont="1" applyFill="1" applyBorder="1" applyAlignment="1">
      <alignment horizontal="center" vertical="center"/>
    </xf>
    <xf numFmtId="0" fontId="48" fillId="6" borderId="2" xfId="0" applyFont="1" applyFill="1" applyBorder="1">
      <alignment vertical="center"/>
    </xf>
    <xf numFmtId="181" fontId="53" fillId="6" borderId="24" xfId="0" applyNumberFormat="1" applyFont="1" applyFill="1" applyBorder="1" applyAlignment="1">
      <alignment horizontal="center" vertical="center"/>
    </xf>
    <xf numFmtId="0" fontId="48" fillId="6" borderId="13" xfId="0" applyFont="1" applyFill="1" applyBorder="1" applyAlignment="1">
      <alignment horizontal="left" vertical="center"/>
    </xf>
    <xf numFmtId="181" fontId="53" fillId="6" borderId="61" xfId="0" applyNumberFormat="1" applyFont="1" applyFill="1" applyBorder="1" applyAlignment="1">
      <alignment horizontal="center" vertical="center"/>
    </xf>
    <xf numFmtId="49" fontId="53" fillId="6" borderId="23" xfId="0" applyNumberFormat="1" applyFont="1" applyFill="1" applyBorder="1" applyAlignment="1">
      <alignment horizontal="left" vertical="center"/>
    </xf>
    <xf numFmtId="0" fontId="53" fillId="6" borderId="1" xfId="0" applyFont="1" applyFill="1" applyBorder="1" applyAlignment="1">
      <alignment horizontal="center" vertical="center"/>
    </xf>
    <xf numFmtId="0" fontId="100" fillId="6" borderId="5" xfId="0" applyFont="1" applyFill="1" applyBorder="1" applyAlignment="1">
      <alignment horizontal="center" vertical="center"/>
    </xf>
    <xf numFmtId="179" fontId="53" fillId="6" borderId="48" xfId="0" applyNumberFormat="1" applyFont="1" applyFill="1" applyBorder="1" applyAlignment="1">
      <alignment horizontal="center" vertical="center"/>
    </xf>
    <xf numFmtId="0" fontId="48" fillId="6" borderId="2" xfId="0" applyFont="1" applyFill="1" applyBorder="1" applyAlignment="1">
      <alignment horizontal="left" vertical="center"/>
    </xf>
    <xf numFmtId="181" fontId="48" fillId="6" borderId="8" xfId="0" applyNumberFormat="1" applyFont="1" applyFill="1" applyBorder="1" applyAlignment="1">
      <alignment horizontal="center" vertical="center"/>
    </xf>
    <xf numFmtId="181" fontId="48" fillId="6" borderId="24" xfId="0" applyNumberFormat="1" applyFont="1" applyFill="1" applyBorder="1" applyAlignment="1">
      <alignment horizontal="center" vertical="center"/>
    </xf>
    <xf numFmtId="0" fontId="48" fillId="6" borderId="1" xfId="0" applyFont="1" applyFill="1" applyBorder="1" applyAlignment="1">
      <alignment vertical="center" wrapText="1"/>
    </xf>
    <xf numFmtId="0" fontId="48" fillId="6" borderId="13" xfId="0" applyFont="1" applyFill="1" applyBorder="1" applyAlignment="1">
      <alignment horizontal="left" vertical="center" wrapText="1"/>
    </xf>
    <xf numFmtId="0" fontId="48" fillId="6" borderId="24" xfId="0" applyFont="1" applyFill="1" applyBorder="1" applyAlignment="1">
      <alignment horizontal="center" vertical="center"/>
    </xf>
    <xf numFmtId="49" fontId="48" fillId="6" borderId="41" xfId="0" applyNumberFormat="1" applyFont="1" applyFill="1" applyBorder="1">
      <alignment vertical="center"/>
    </xf>
    <xf numFmtId="0" fontId="48" fillId="6" borderId="2" xfId="0" applyFont="1" applyFill="1" applyBorder="1" applyAlignment="1">
      <alignment horizontal="left" vertical="center" wrapText="1"/>
    </xf>
    <xf numFmtId="10" fontId="53" fillId="6" borderId="24" xfId="0" applyNumberFormat="1" applyFont="1" applyFill="1" applyBorder="1" applyAlignment="1">
      <alignment horizontal="center" vertical="center"/>
    </xf>
    <xf numFmtId="182" fontId="53" fillId="6" borderId="24" xfId="0" applyNumberFormat="1" applyFont="1" applyFill="1" applyBorder="1" applyAlignment="1">
      <alignment horizontal="center" vertical="center"/>
    </xf>
    <xf numFmtId="10" fontId="48" fillId="6" borderId="24" xfId="0" applyNumberFormat="1" applyFont="1" applyFill="1" applyBorder="1" applyAlignment="1">
      <alignment horizontal="center" vertical="center"/>
    </xf>
    <xf numFmtId="0" fontId="48" fillId="6" borderId="15" xfId="0" applyFont="1" applyFill="1" applyBorder="1" applyAlignment="1">
      <alignment horizontal="left" vertical="center" wrapText="1"/>
    </xf>
    <xf numFmtId="179" fontId="53" fillId="6" borderId="24" xfId="0" applyNumberFormat="1" applyFont="1" applyFill="1" applyBorder="1" applyAlignment="1">
      <alignment horizontal="center" vertical="center"/>
    </xf>
    <xf numFmtId="49" fontId="53" fillId="6" borderId="25" xfId="0" applyNumberFormat="1" applyFont="1" applyFill="1" applyBorder="1" applyAlignment="1">
      <alignment horizontal="left" vertical="center"/>
    </xf>
    <xf numFmtId="0" fontId="53" fillId="6" borderId="32" xfId="0" applyFont="1" applyFill="1" applyBorder="1" applyAlignment="1">
      <alignment horizontal="left" vertical="center"/>
    </xf>
    <xf numFmtId="0" fontId="53" fillId="6" borderId="32" xfId="0" applyFont="1" applyFill="1" applyBorder="1" applyAlignment="1">
      <alignment horizontal="center" vertical="center"/>
    </xf>
    <xf numFmtId="0" fontId="48" fillId="6" borderId="32" xfId="0" applyFont="1" applyFill="1" applyBorder="1">
      <alignment vertical="center"/>
    </xf>
    <xf numFmtId="0" fontId="48" fillId="6" borderId="32" xfId="0" applyFont="1" applyFill="1" applyBorder="1" applyAlignment="1">
      <alignment horizontal="left" vertical="center"/>
    </xf>
    <xf numFmtId="179" fontId="53" fillId="6" borderId="49" xfId="0" applyNumberFormat="1" applyFont="1" applyFill="1" applyBorder="1" applyAlignment="1">
      <alignment horizontal="center" vertical="center"/>
    </xf>
    <xf numFmtId="0" fontId="54" fillId="6" borderId="1" xfId="0" applyFont="1" applyFill="1" applyBorder="1" applyAlignment="1">
      <alignment horizontal="left"/>
    </xf>
    <xf numFmtId="185" fontId="54" fillId="6" borderId="1" xfId="0" applyNumberFormat="1" applyFont="1" applyFill="1" applyBorder="1" applyAlignment="1">
      <alignment horizontal="center"/>
    </xf>
    <xf numFmtId="0" fontId="54" fillId="6" borderId="1" xfId="0" applyFont="1" applyFill="1" applyBorder="1" applyAlignment="1">
      <alignment vertical="center" wrapText="1"/>
    </xf>
    <xf numFmtId="181" fontId="53" fillId="6" borderId="1" xfId="0" applyNumberFormat="1" applyFont="1" applyFill="1" applyBorder="1" applyAlignment="1">
      <alignment horizontal="center" vertical="center"/>
    </xf>
    <xf numFmtId="0" fontId="103" fillId="6" borderId="1" xfId="0" applyFont="1" applyFill="1" applyBorder="1" applyAlignment="1">
      <alignment horizontal="left"/>
    </xf>
    <xf numFmtId="0" fontId="103" fillId="6" borderId="1" xfId="0" applyFont="1" applyFill="1" applyBorder="1" applyAlignment="1">
      <alignment horizontal="center"/>
    </xf>
    <xf numFmtId="0" fontId="61" fillId="6" borderId="1" xfId="0" applyFont="1" applyFill="1" applyBorder="1" applyAlignment="1">
      <alignment horizontal="center"/>
    </xf>
    <xf numFmtId="0" fontId="59" fillId="0" borderId="0" xfId="0" applyFont="1" applyAlignment="1" applyProtection="1">
      <alignment horizontal="center" vertical="center"/>
      <protection locked="0"/>
    </xf>
    <xf numFmtId="0" fontId="102" fillId="6" borderId="46" xfId="0" applyFont="1" applyFill="1" applyBorder="1">
      <alignment vertical="center"/>
    </xf>
    <xf numFmtId="0" fontId="63" fillId="6" borderId="36" xfId="0" applyFont="1" applyFill="1" applyBorder="1" applyAlignment="1">
      <alignment horizontal="right" vertical="center"/>
    </xf>
    <xf numFmtId="0" fontId="63" fillId="6" borderId="0" xfId="0" applyFont="1" applyFill="1" applyAlignment="1">
      <alignment horizontal="center" vertical="center"/>
    </xf>
    <xf numFmtId="0" fontId="64" fillId="0" borderId="0" xfId="0" applyFont="1" applyAlignment="1" applyProtection="1">
      <alignment horizontal="center" vertical="center"/>
      <protection locked="0"/>
    </xf>
    <xf numFmtId="0" fontId="58" fillId="6" borderId="13" xfId="0" applyFont="1" applyFill="1" applyBorder="1" applyAlignment="1">
      <alignment horizontal="right" vertical="center"/>
    </xf>
    <xf numFmtId="0" fontId="58" fillId="6" borderId="13" xfId="0" applyFont="1" applyFill="1" applyBorder="1" applyAlignment="1">
      <alignment horizontal="center" vertical="center"/>
    </xf>
    <xf numFmtId="0" fontId="51" fillId="6" borderId="16" xfId="0" applyFont="1" applyFill="1" applyBorder="1" applyAlignment="1">
      <alignment vertical="center" wrapText="1"/>
    </xf>
    <xf numFmtId="0" fontId="51" fillId="6" borderId="19" xfId="0" applyFont="1" applyFill="1" applyBorder="1" applyAlignment="1">
      <alignment vertical="center" wrapText="1"/>
    </xf>
    <xf numFmtId="0" fontId="52" fillId="0" borderId="0" xfId="0" applyFont="1" applyAlignment="1" applyProtection="1">
      <alignment horizontal="center" vertical="center"/>
      <protection locked="0"/>
    </xf>
    <xf numFmtId="0" fontId="51" fillId="6" borderId="18" xfId="0" applyFont="1" applyFill="1" applyBorder="1" applyAlignment="1">
      <alignment vertical="center" wrapText="1"/>
    </xf>
    <xf numFmtId="0" fontId="51" fillId="6" borderId="0" xfId="0" applyFont="1" applyFill="1" applyAlignment="1">
      <alignment vertical="center" wrapText="1"/>
    </xf>
    <xf numFmtId="0" fontId="51" fillId="6" borderId="42" xfId="0" applyFont="1" applyFill="1" applyBorder="1" applyAlignment="1">
      <alignment vertical="center" wrapText="1"/>
    </xf>
    <xf numFmtId="0" fontId="51" fillId="6" borderId="47" xfId="0" applyFont="1" applyFill="1" applyBorder="1" applyAlignment="1">
      <alignment vertical="center" wrapText="1"/>
    </xf>
    <xf numFmtId="0" fontId="47" fillId="6" borderId="63" xfId="0" applyFont="1" applyFill="1" applyBorder="1" applyAlignment="1">
      <alignment vertical="center" wrapText="1"/>
    </xf>
    <xf numFmtId="0" fontId="47" fillId="6" borderId="64" xfId="0" applyFont="1" applyFill="1" applyBorder="1" applyAlignment="1">
      <alignment vertical="center" wrapText="1"/>
    </xf>
    <xf numFmtId="183" fontId="45" fillId="6" borderId="26" xfId="0" applyNumberFormat="1" applyFont="1" applyFill="1" applyBorder="1" applyAlignment="1">
      <alignment horizontal="center" vertical="center" wrapText="1"/>
    </xf>
    <xf numFmtId="0" fontId="45" fillId="6" borderId="67" xfId="0" applyFont="1" applyFill="1" applyBorder="1" applyAlignment="1">
      <alignment horizontal="center" vertical="center" wrapText="1"/>
    </xf>
    <xf numFmtId="183" fontId="45" fillId="0" borderId="70" xfId="0" applyNumberFormat="1" applyFont="1" applyBorder="1" applyAlignment="1" applyProtection="1">
      <alignment horizontal="center" vertical="center" wrapText="1"/>
      <protection locked="0"/>
    </xf>
    <xf numFmtId="0" fontId="45" fillId="6" borderId="34" xfId="0" applyFont="1" applyFill="1" applyBorder="1" applyAlignment="1">
      <alignment horizontal="center" vertical="center" wrapText="1"/>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lignment vertical="center" wrapText="1"/>
    </xf>
    <xf numFmtId="0" fontId="45" fillId="0" borderId="51" xfId="0" applyFont="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49" fontId="45" fillId="2" borderId="6" xfId="0" applyNumberFormat="1" applyFont="1" applyFill="1" applyBorder="1" applyAlignment="1" applyProtection="1">
      <alignment horizontal="center" vertical="center" wrapText="1"/>
      <protection locked="0"/>
    </xf>
    <xf numFmtId="0" fontId="67" fillId="6" borderId="14" xfId="0" applyFont="1" applyFill="1" applyBorder="1" applyAlignment="1">
      <alignment vertical="center" wrapText="1"/>
    </xf>
    <xf numFmtId="0" fontId="45" fillId="6" borderId="5" xfId="0" applyFont="1" applyFill="1" applyBorder="1" applyAlignment="1">
      <alignment horizontal="center" vertical="center" wrapText="1"/>
    </xf>
    <xf numFmtId="0" fontId="59" fillId="0" borderId="48" xfId="0" applyFont="1" applyBorder="1" applyAlignment="1" applyProtection="1">
      <alignment horizontal="center" vertical="center" wrapText="1"/>
      <protection locked="0"/>
    </xf>
    <xf numFmtId="0" fontId="68" fillId="0" borderId="0" xfId="0" applyFont="1" applyAlignment="1" applyProtection="1">
      <alignment horizontal="center" vertical="center"/>
      <protection locked="0"/>
    </xf>
    <xf numFmtId="0" fontId="51" fillId="6" borderId="14" xfId="0" applyFont="1" applyFill="1" applyBorder="1" applyAlignment="1">
      <alignment vertical="center" wrapText="1"/>
    </xf>
    <xf numFmtId="0" fontId="45" fillId="0" borderId="23" xfId="0" applyFont="1" applyBorder="1" applyAlignment="1" applyProtection="1">
      <alignment horizontal="center" vertical="center" wrapText="1"/>
      <protection locked="0"/>
    </xf>
    <xf numFmtId="0" fontId="45" fillId="0" borderId="3" xfId="0" applyFont="1" applyBorder="1" applyAlignment="1" applyProtection="1">
      <alignment horizontal="center" vertical="center" wrapText="1"/>
      <protection locked="0"/>
    </xf>
    <xf numFmtId="0" fontId="47" fillId="6" borderId="14" xfId="0" applyFont="1" applyFill="1" applyBorder="1" applyAlignment="1">
      <alignment vertical="center" wrapText="1"/>
    </xf>
    <xf numFmtId="0" fontId="45" fillId="0" borderId="41" xfId="0" applyFont="1" applyBorder="1" applyAlignment="1" applyProtection="1">
      <alignment horizontal="center" vertical="center" wrapText="1"/>
      <protection locked="0"/>
    </xf>
    <xf numFmtId="0" fontId="45" fillId="6" borderId="71" xfId="0" applyFont="1" applyFill="1" applyBorder="1" applyAlignment="1">
      <alignment horizontal="center" vertical="center" wrapText="1"/>
    </xf>
    <xf numFmtId="0" fontId="52" fillId="0" borderId="37" xfId="0" applyFont="1" applyBorder="1" applyAlignment="1" applyProtection="1">
      <alignment horizontal="center" vertical="center" wrapText="1"/>
      <protection locked="0"/>
    </xf>
    <xf numFmtId="0" fontId="52" fillId="6" borderId="24" xfId="0" applyFont="1" applyFill="1" applyBorder="1" applyAlignment="1">
      <alignment horizontal="center" vertical="center" wrapText="1"/>
    </xf>
    <xf numFmtId="0" fontId="51" fillId="6" borderId="12" xfId="0" applyFont="1" applyFill="1" applyBorder="1" applyAlignment="1">
      <alignment vertical="center" wrapText="1"/>
    </xf>
    <xf numFmtId="0" fontId="52" fillId="0" borderId="38" xfId="0" applyFont="1" applyBorder="1" applyAlignment="1" applyProtection="1">
      <alignment horizontal="center" vertical="center" wrapText="1"/>
      <protection locked="0"/>
    </xf>
    <xf numFmtId="0" fontId="52" fillId="6" borderId="49" xfId="0" applyFont="1" applyFill="1" applyBorder="1" applyAlignment="1">
      <alignment horizontal="center" vertical="center" wrapText="1"/>
    </xf>
    <xf numFmtId="0" fontId="52" fillId="6" borderId="33" xfId="0" applyFont="1" applyFill="1" applyBorder="1" applyAlignment="1">
      <alignment horizontal="center" vertical="center" wrapText="1"/>
    </xf>
    <xf numFmtId="0" fontId="51" fillId="6" borderId="40" xfId="0" applyFont="1" applyFill="1" applyBorder="1" applyAlignment="1">
      <alignment vertical="center" wrapText="1"/>
    </xf>
    <xf numFmtId="0" fontId="52" fillId="6" borderId="62" xfId="0" applyFont="1" applyFill="1" applyBorder="1" applyAlignment="1">
      <alignment horizontal="center" vertical="center" wrapText="1"/>
    </xf>
    <xf numFmtId="49" fontId="52" fillId="0" borderId="39" xfId="0" applyNumberFormat="1" applyFont="1" applyBorder="1" applyAlignment="1" applyProtection="1">
      <alignment horizontal="center" vertical="center" wrapText="1"/>
      <protection locked="0"/>
    </xf>
    <xf numFmtId="0" fontId="52" fillId="6" borderId="29" xfId="0" applyFont="1" applyFill="1" applyBorder="1" applyAlignment="1">
      <alignment horizontal="center" vertical="center" wrapText="1"/>
    </xf>
    <xf numFmtId="49" fontId="52" fillId="0" borderId="40" xfId="0" applyNumberFormat="1" applyFont="1" applyBorder="1" applyAlignment="1" applyProtection="1">
      <alignment horizontal="center" vertical="center" wrapText="1"/>
      <protection locked="0"/>
    </xf>
    <xf numFmtId="0" fontId="59" fillId="0" borderId="72" xfId="0" applyFont="1" applyBorder="1" applyAlignment="1" applyProtection="1">
      <alignment horizontal="center" vertical="center" wrapText="1"/>
      <protection locked="0"/>
    </xf>
    <xf numFmtId="0" fontId="52" fillId="6" borderId="0" xfId="0" applyFont="1" applyFill="1" applyAlignment="1">
      <alignment horizontal="center" vertical="center"/>
    </xf>
    <xf numFmtId="0" fontId="52" fillId="2" borderId="41" xfId="0" applyFont="1" applyFill="1" applyBorder="1" applyAlignment="1" applyProtection="1">
      <alignment horizontal="center" vertical="center" wrapText="1"/>
      <protection locked="0"/>
    </xf>
    <xf numFmtId="0" fontId="52" fillId="6" borderId="8"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53" xfId="0" applyFont="1" applyFill="1" applyBorder="1" applyAlignment="1">
      <alignment horizontal="center" vertical="center" wrapText="1"/>
    </xf>
    <xf numFmtId="0" fontId="45" fillId="6" borderId="46" xfId="0" applyFont="1" applyFill="1" applyBorder="1" applyAlignment="1">
      <alignment horizontal="center" vertical="center" wrapText="1"/>
    </xf>
    <xf numFmtId="49" fontId="52" fillId="0" borderId="35" xfId="0" applyNumberFormat="1" applyFont="1" applyBorder="1" applyAlignment="1" applyProtection="1">
      <alignment horizontal="center" vertical="center" wrapText="1"/>
      <protection locked="0"/>
    </xf>
    <xf numFmtId="0" fontId="52" fillId="6" borderId="58" xfId="0" applyFont="1" applyFill="1" applyBorder="1" applyAlignment="1">
      <alignment horizontal="center" vertical="center" wrapText="1"/>
    </xf>
    <xf numFmtId="49" fontId="52" fillId="0" borderId="14" xfId="0" applyNumberFormat="1" applyFont="1" applyBorder="1" applyAlignment="1" applyProtection="1">
      <alignment horizontal="center" vertical="center" wrapText="1"/>
      <protection locked="0"/>
    </xf>
    <xf numFmtId="0" fontId="52" fillId="6" borderId="61" xfId="0" applyFont="1" applyFill="1" applyBorder="1" applyAlignment="1">
      <alignment horizontal="center" vertical="center" wrapText="1"/>
    </xf>
    <xf numFmtId="0" fontId="45" fillId="6" borderId="4" xfId="0" applyFont="1" applyFill="1" applyBorder="1" applyAlignment="1">
      <alignment horizontal="center" vertical="center" wrapText="1"/>
    </xf>
    <xf numFmtId="49" fontId="52" fillId="0" borderId="22" xfId="0" applyNumberFormat="1" applyFont="1" applyBorder="1" applyAlignment="1" applyProtection="1">
      <alignment horizontal="center" vertical="center" wrapText="1"/>
      <protection locked="0"/>
    </xf>
    <xf numFmtId="0" fontId="52" fillId="6" borderId="46" xfId="0" applyFont="1" applyFill="1" applyBorder="1" applyAlignment="1">
      <alignment horizontal="center" vertical="center" wrapText="1"/>
    </xf>
    <xf numFmtId="49" fontId="52" fillId="0" borderId="11" xfId="0" applyNumberFormat="1" applyFont="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2" fillId="6" borderId="5" xfId="0" applyFont="1" applyFill="1" applyBorder="1" applyAlignment="1">
      <alignment horizontal="center" vertical="center" wrapText="1"/>
    </xf>
    <xf numFmtId="0" fontId="45" fillId="6" borderId="8" xfId="0" applyFont="1" applyFill="1" applyBorder="1" applyAlignment="1">
      <alignment horizontal="center" vertical="center" wrapText="1"/>
    </xf>
    <xf numFmtId="49" fontId="45" fillId="0" borderId="7" xfId="0" applyNumberFormat="1" applyFont="1" applyBorder="1" applyAlignment="1" applyProtection="1">
      <alignment horizontal="center" vertical="center" wrapText="1"/>
      <protection locked="0"/>
    </xf>
    <xf numFmtId="49" fontId="45" fillId="0" borderId="41" xfId="0" applyNumberFormat="1" applyFont="1" applyBorder="1" applyAlignment="1" applyProtection="1">
      <alignment horizontal="center" vertical="center" wrapText="1"/>
      <protection locked="0"/>
    </xf>
    <xf numFmtId="0" fontId="51" fillId="6" borderId="40" xfId="0" applyFont="1" applyFill="1" applyBorder="1" applyAlignment="1">
      <alignment vertical="center" textRotation="255" wrapText="1"/>
    </xf>
    <xf numFmtId="0" fontId="52" fillId="6" borderId="10" xfId="0" applyFont="1" applyFill="1" applyBorder="1" applyAlignment="1">
      <alignment horizontal="center" vertical="center" wrapText="1"/>
    </xf>
    <xf numFmtId="0" fontId="70" fillId="6" borderId="14" xfId="0" applyFont="1" applyFill="1" applyBorder="1" applyAlignment="1">
      <alignment vertical="center" textRotation="255" wrapText="1"/>
    </xf>
    <xf numFmtId="0" fontId="45" fillId="0" borderId="37" xfId="0" applyFont="1" applyBorder="1" applyAlignment="1" applyProtection="1">
      <alignment horizontal="center" vertical="center" wrapText="1"/>
      <protection locked="0"/>
    </xf>
    <xf numFmtId="0" fontId="50" fillId="0" borderId="0" xfId="0" applyFont="1" applyAlignment="1" applyProtection="1">
      <alignment horizontal="center" vertical="center"/>
      <protection locked="0"/>
    </xf>
    <xf numFmtId="0" fontId="51" fillId="6" borderId="14" xfId="0" applyFont="1" applyFill="1" applyBorder="1" applyAlignment="1">
      <alignment vertical="center" textRotation="255" wrapText="1"/>
    </xf>
    <xf numFmtId="0" fontId="47" fillId="6" borderId="14" xfId="0" applyFont="1" applyFill="1" applyBorder="1" applyAlignment="1">
      <alignment vertical="center" textRotation="255" wrapText="1"/>
    </xf>
    <xf numFmtId="9" fontId="45" fillId="0" borderId="37" xfId="0" applyNumberFormat="1" applyFont="1" applyBorder="1" applyAlignment="1" applyProtection="1">
      <alignment horizontal="center" vertical="center" wrapText="1"/>
      <protection locked="0"/>
    </xf>
    <xf numFmtId="9" fontId="45" fillId="0" borderId="3" xfId="0" applyNumberFormat="1" applyFont="1" applyBorder="1" applyAlignment="1" applyProtection="1">
      <alignment horizontal="center" vertical="center" wrapText="1"/>
      <protection locked="0"/>
    </xf>
    <xf numFmtId="9" fontId="45" fillId="0" borderId="23" xfId="0" applyNumberFormat="1" applyFont="1" applyBorder="1" applyAlignment="1" applyProtection="1">
      <alignment horizontal="center" vertical="center" wrapText="1"/>
      <protection locked="0"/>
    </xf>
    <xf numFmtId="0" fontId="52" fillId="0" borderId="3" xfId="0" applyFont="1" applyBorder="1" applyAlignment="1" applyProtection="1">
      <alignment horizontal="center" vertical="center" wrapText="1"/>
      <protection locked="0"/>
    </xf>
    <xf numFmtId="0" fontId="51" fillId="6" borderId="12" xfId="0" applyFont="1" applyFill="1" applyBorder="1" applyAlignment="1">
      <alignment vertical="center" textRotation="255" wrapText="1"/>
    </xf>
    <xf numFmtId="49" fontId="51" fillId="6" borderId="51" xfId="0" applyNumberFormat="1" applyFont="1" applyFill="1" applyBorder="1">
      <alignment vertical="center"/>
    </xf>
    <xf numFmtId="49" fontId="51" fillId="6" borderId="20" xfId="0" applyNumberFormat="1" applyFont="1" applyFill="1" applyBorder="1">
      <alignment vertical="center"/>
    </xf>
    <xf numFmtId="0" fontId="51" fillId="6" borderId="21" xfId="0" applyFont="1" applyFill="1" applyBorder="1" applyAlignment="1">
      <alignment vertical="center" wrapText="1"/>
    </xf>
    <xf numFmtId="0" fontId="71" fillId="3" borderId="20" xfId="0" applyFont="1" applyFill="1" applyBorder="1" applyAlignment="1" applyProtection="1">
      <alignment vertical="center" wrapText="1"/>
      <protection locked="0"/>
    </xf>
    <xf numFmtId="0" fontId="71" fillId="6" borderId="20" xfId="0" applyFont="1" applyFill="1" applyBorder="1" applyAlignment="1">
      <alignment vertical="center" wrapText="1"/>
    </xf>
    <xf numFmtId="0" fontId="71" fillId="3" borderId="51" xfId="0" applyFont="1" applyFill="1" applyBorder="1" applyAlignment="1" applyProtection="1">
      <alignment vertical="center" wrapText="1"/>
      <protection locked="0"/>
    </xf>
    <xf numFmtId="0" fontId="71" fillId="6" borderId="21" xfId="0" applyFont="1" applyFill="1" applyBorder="1" applyAlignment="1">
      <alignment vertical="center" wrapText="1"/>
    </xf>
    <xf numFmtId="49" fontId="51" fillId="6" borderId="38" xfId="0" applyNumberFormat="1" applyFont="1" applyFill="1" applyBorder="1">
      <alignment vertical="center"/>
    </xf>
    <xf numFmtId="49" fontId="51" fillId="6" borderId="52" xfId="0" applyNumberFormat="1" applyFont="1" applyFill="1" applyBorder="1">
      <alignment vertical="center"/>
    </xf>
    <xf numFmtId="185" fontId="51" fillId="6" borderId="38" xfId="0" applyNumberFormat="1" applyFont="1" applyFill="1" applyBorder="1" applyAlignment="1">
      <alignment vertical="center" wrapText="1"/>
    </xf>
    <xf numFmtId="185" fontId="51" fillId="6" borderId="52" xfId="0" applyNumberFormat="1" applyFont="1" applyFill="1" applyBorder="1" applyAlignment="1">
      <alignment vertical="center" wrapText="1"/>
    </xf>
    <xf numFmtId="49" fontId="51" fillId="0" borderId="42" xfId="0" applyNumberFormat="1" applyFont="1" applyBorder="1" applyProtection="1">
      <alignment vertical="center"/>
      <protection locked="0"/>
    </xf>
    <xf numFmtId="49" fontId="51" fillId="0" borderId="43" xfId="0" applyNumberFormat="1" applyFont="1" applyBorder="1" applyProtection="1">
      <alignment vertical="center"/>
      <protection locked="0"/>
    </xf>
    <xf numFmtId="185" fontId="51" fillId="6" borderId="47" xfId="0" applyNumberFormat="1" applyFont="1" applyFill="1" applyBorder="1" applyAlignment="1">
      <alignment vertical="center" wrapText="1"/>
    </xf>
    <xf numFmtId="188" fontId="52" fillId="0" borderId="0" xfId="0" applyNumberFormat="1" applyFont="1" applyAlignment="1" applyProtection="1">
      <alignment horizontal="center" vertical="center"/>
      <protection locked="0"/>
    </xf>
    <xf numFmtId="181" fontId="52" fillId="0" borderId="0" xfId="0" applyNumberFormat="1" applyFont="1" applyAlignment="1" applyProtection="1">
      <alignment horizontal="center" vertical="center"/>
      <protection locked="0"/>
    </xf>
    <xf numFmtId="0" fontId="51" fillId="6" borderId="1" xfId="0" applyFont="1" applyFill="1" applyBorder="1" applyAlignment="1">
      <alignment horizontal="left" vertical="center"/>
    </xf>
    <xf numFmtId="0" fontId="51" fillId="6" borderId="1" xfId="0" applyFont="1" applyFill="1" applyBorder="1" applyAlignment="1">
      <alignment horizontal="center" vertical="center" wrapText="1"/>
    </xf>
    <xf numFmtId="181" fontId="52" fillId="6" borderId="5" xfId="0" applyNumberFormat="1" applyFont="1" applyFill="1" applyBorder="1" applyAlignment="1">
      <alignment horizontal="center" vertical="center"/>
    </xf>
    <xf numFmtId="181" fontId="52" fillId="6" borderId="3" xfId="0" applyNumberFormat="1" applyFont="1" applyFill="1" applyBorder="1">
      <alignment vertical="center"/>
    </xf>
    <xf numFmtId="0" fontId="51" fillId="6" borderId="3" xfId="0" applyFont="1" applyFill="1" applyBorder="1" applyAlignment="1">
      <alignment horizontal="center" vertical="center" wrapText="1"/>
    </xf>
    <xf numFmtId="0" fontId="69" fillId="0" borderId="0" xfId="0" applyFont="1" applyAlignment="1" applyProtection="1">
      <alignment horizontal="center" vertical="center"/>
      <protection locked="0"/>
    </xf>
    <xf numFmtId="0" fontId="52" fillId="0" borderId="0" xfId="0" applyFont="1" applyAlignment="1" applyProtection="1">
      <protection locked="0"/>
    </xf>
    <xf numFmtId="9" fontId="45" fillId="0" borderId="0" xfId="0" applyNumberFormat="1" applyFont="1" applyAlignment="1" applyProtection="1">
      <alignment horizontal="center" vertical="center" wrapText="1"/>
      <protection locked="0"/>
    </xf>
    <xf numFmtId="0" fontId="47" fillId="6" borderId="16" xfId="0" applyFont="1" applyFill="1" applyBorder="1" applyAlignment="1">
      <alignment vertical="center" wrapText="1"/>
    </xf>
    <xf numFmtId="0" fontId="47" fillId="6" borderId="39" xfId="0" applyFont="1" applyFill="1" applyBorder="1" applyAlignment="1">
      <alignment vertical="center" wrapText="1"/>
    </xf>
    <xf numFmtId="49" fontId="45" fillId="0" borderId="0" xfId="0" applyNumberFormat="1" applyFont="1" applyAlignment="1" applyProtection="1">
      <alignment horizontal="center" vertical="center"/>
      <protection locked="0"/>
    </xf>
    <xf numFmtId="0" fontId="47" fillId="6" borderId="18" xfId="0" applyFont="1" applyFill="1" applyBorder="1" applyAlignment="1">
      <alignment vertical="center" wrapText="1"/>
    </xf>
    <xf numFmtId="0" fontId="47" fillId="6" borderId="35" xfId="0" applyFont="1" applyFill="1" applyBorder="1" applyAlignment="1">
      <alignment vertical="center" wrapText="1"/>
    </xf>
    <xf numFmtId="0" fontId="45" fillId="0" borderId="22" xfId="0" applyFont="1" applyBorder="1" applyAlignment="1" applyProtection="1">
      <alignment horizontal="center" vertical="center" wrapText="1"/>
      <protection locked="0"/>
    </xf>
    <xf numFmtId="0" fontId="45" fillId="0" borderId="13" xfId="0" applyFont="1" applyBorder="1" applyAlignment="1" applyProtection="1">
      <alignment horizontal="center" vertical="center" wrapText="1"/>
      <protection locked="0"/>
    </xf>
    <xf numFmtId="0" fontId="45" fillId="0" borderId="46" xfId="0" applyFont="1" applyBorder="1" applyAlignment="1" applyProtection="1">
      <alignment horizontal="center" vertical="center" wrapText="1"/>
      <protection locked="0"/>
    </xf>
    <xf numFmtId="0" fontId="45" fillId="0" borderId="61" xfId="0" applyFont="1" applyBorder="1" applyAlignment="1" applyProtection="1">
      <alignment horizontal="center" vertical="center" wrapText="1"/>
      <protection locked="0"/>
    </xf>
    <xf numFmtId="0" fontId="47" fillId="6" borderId="42" xfId="0" applyFont="1" applyFill="1" applyBorder="1">
      <alignment vertical="center"/>
    </xf>
    <xf numFmtId="0" fontId="47" fillId="6" borderId="73" xfId="0" applyFont="1" applyFill="1" applyBorder="1" applyAlignment="1">
      <alignment vertical="center" wrapText="1"/>
    </xf>
    <xf numFmtId="0" fontId="45" fillId="0" borderId="73" xfId="0" applyFont="1" applyBorder="1" applyAlignment="1" applyProtection="1">
      <alignment horizontal="center" vertical="center" wrapText="1"/>
      <protection locked="0"/>
    </xf>
    <xf numFmtId="0" fontId="45" fillId="0" borderId="74" xfId="0" applyFont="1" applyBorder="1" applyAlignment="1" applyProtection="1">
      <alignment horizontal="center" vertical="center" wrapText="1"/>
      <protection locked="0"/>
    </xf>
    <xf numFmtId="0" fontId="45" fillId="0" borderId="75" xfId="0" applyFont="1" applyBorder="1" applyAlignment="1" applyProtection="1">
      <alignment horizontal="center" vertical="center" wrapText="1"/>
      <protection locked="0"/>
    </xf>
    <xf numFmtId="0" fontId="45" fillId="0" borderId="76" xfId="0" applyFont="1" applyBorder="1" applyAlignment="1" applyProtection="1">
      <alignment horizontal="center" vertical="center" wrapText="1"/>
      <protection locked="0"/>
    </xf>
    <xf numFmtId="0" fontId="47" fillId="6" borderId="58" xfId="0" applyFont="1" applyFill="1" applyBorder="1" applyAlignment="1">
      <alignment vertical="center" wrapText="1"/>
    </xf>
    <xf numFmtId="0" fontId="45" fillId="6" borderId="7" xfId="0" applyFont="1" applyFill="1" applyBorder="1" applyAlignment="1">
      <alignment horizontal="center" vertical="center" wrapText="1"/>
    </xf>
    <xf numFmtId="0" fontId="45" fillId="0" borderId="2" xfId="0" applyFont="1" applyBorder="1" applyAlignment="1" applyProtection="1">
      <alignment horizontal="left" vertical="center" wrapText="1"/>
      <protection locked="0"/>
    </xf>
    <xf numFmtId="0" fontId="45" fillId="0" borderId="8" xfId="0" applyFont="1" applyBorder="1" applyAlignment="1" applyProtection="1">
      <alignment horizontal="center" vertical="center" wrapText="1"/>
      <protection locked="0"/>
    </xf>
    <xf numFmtId="0" fontId="99" fillId="0" borderId="0" xfId="0" applyFont="1" applyProtection="1">
      <alignment vertical="center"/>
      <protection locked="0"/>
    </xf>
    <xf numFmtId="0" fontId="45" fillId="6" borderId="17" xfId="0" applyFont="1" applyFill="1" applyBorder="1" applyAlignment="1">
      <alignment horizontal="center" vertical="center" wrapText="1"/>
    </xf>
    <xf numFmtId="0" fontId="52" fillId="6" borderId="9" xfId="0" applyFont="1" applyFill="1" applyBorder="1" applyAlignment="1">
      <alignment horizontal="center" vertical="center" wrapText="1"/>
    </xf>
    <xf numFmtId="0" fontId="52" fillId="0" borderId="9" xfId="0" applyFont="1" applyBorder="1" applyAlignment="1" applyProtection="1">
      <alignment horizontal="center" vertical="center" wrapText="1"/>
      <protection locked="0"/>
    </xf>
    <xf numFmtId="0" fontId="69" fillId="0" borderId="9" xfId="0" applyFont="1" applyBorder="1" applyAlignment="1" applyProtection="1">
      <alignment horizontal="center" vertical="center" wrapText="1"/>
      <protection locked="0"/>
    </xf>
    <xf numFmtId="0" fontId="69" fillId="0" borderId="9" xfId="0" applyFont="1" applyBorder="1" applyAlignment="1" applyProtection="1">
      <alignment horizontal="left" vertical="center" wrapText="1"/>
      <protection locked="0"/>
    </xf>
    <xf numFmtId="0" fontId="69" fillId="0" borderId="10" xfId="0" applyFont="1" applyBorder="1" applyAlignment="1" applyProtection="1">
      <alignment horizontal="center" vertical="center" wrapText="1"/>
      <protection locked="0"/>
    </xf>
    <xf numFmtId="0" fontId="50" fillId="6" borderId="77" xfId="0" applyFont="1" applyFill="1" applyBorder="1" applyAlignment="1">
      <alignment horizontal="center" vertical="center" wrapText="1"/>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45" fillId="6" borderId="57"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69" fillId="6" borderId="44" xfId="0" applyFont="1" applyFill="1" applyBorder="1" applyAlignment="1">
      <alignment horizontal="center" vertical="center" wrapText="1"/>
    </xf>
    <xf numFmtId="0" fontId="69" fillId="6" borderId="44" xfId="0" applyFont="1" applyFill="1" applyBorder="1" applyAlignment="1">
      <alignment horizontal="left" vertical="center" wrapText="1"/>
    </xf>
    <xf numFmtId="0" fontId="69" fillId="6" borderId="45" xfId="0" applyFont="1" applyFill="1" applyBorder="1" applyAlignment="1">
      <alignment horizontal="center" vertical="center" wrapText="1"/>
    </xf>
    <xf numFmtId="0" fontId="45" fillId="6" borderId="77" xfId="0" applyFont="1" applyFill="1" applyBorder="1" applyAlignment="1">
      <alignment horizontal="center" vertical="center" wrapText="1"/>
    </xf>
    <xf numFmtId="0" fontId="52" fillId="6" borderId="78" xfId="0" applyFont="1" applyFill="1" applyBorder="1" applyAlignment="1">
      <alignment horizontal="center" vertical="center" wrapText="1"/>
    </xf>
    <xf numFmtId="0" fontId="52" fillId="6" borderId="79" xfId="0" applyFont="1" applyFill="1" applyBorder="1" applyAlignment="1">
      <alignment horizontal="center" vertical="center" wrapText="1"/>
    </xf>
    <xf numFmtId="0" fontId="45" fillId="6" borderId="15" xfId="0" applyFont="1" applyFill="1" applyBorder="1" applyAlignment="1">
      <alignment horizontal="center" vertical="center" wrapText="1"/>
    </xf>
    <xf numFmtId="0" fontId="52" fillId="6" borderId="2" xfId="0" applyFont="1" applyFill="1" applyBorder="1" applyAlignment="1">
      <alignment horizontal="center" vertical="center" wrapText="1"/>
    </xf>
    <xf numFmtId="0" fontId="50" fillId="6" borderId="15" xfId="0" applyFont="1" applyFill="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horizontal="left" vertical="center" wrapText="1"/>
      <protection locked="0"/>
    </xf>
    <xf numFmtId="0" fontId="69" fillId="0" borderId="24" xfId="0" applyFont="1" applyBorder="1" applyAlignment="1" applyProtection="1">
      <alignment horizontal="center" vertical="center" wrapText="1"/>
      <protection locked="0"/>
    </xf>
    <xf numFmtId="0" fontId="70" fillId="6" borderId="14" xfId="0" applyFont="1" applyFill="1" applyBorder="1" applyAlignment="1">
      <alignment vertical="center" wrapText="1"/>
    </xf>
    <xf numFmtId="0" fontId="45"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left" vertical="center" wrapText="1"/>
      <protection locked="0"/>
    </xf>
    <xf numFmtId="0" fontId="50" fillId="0" borderId="45" xfId="0" applyFont="1" applyBorder="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9" fontId="50" fillId="0" borderId="0" xfId="0" applyNumberFormat="1" applyFont="1" applyAlignment="1" applyProtection="1">
      <alignment horizontal="center" vertical="center" wrapText="1"/>
      <protection locked="0"/>
    </xf>
    <xf numFmtId="0" fontId="45" fillId="0" borderId="78" xfId="0" applyFont="1" applyBorder="1" applyAlignment="1" applyProtection="1">
      <alignment horizontal="center" vertical="center" wrapText="1"/>
      <protection locked="0"/>
    </xf>
    <xf numFmtId="9" fontId="50" fillId="0" borderId="0" xfId="0" applyNumberFormat="1" applyFont="1" applyAlignment="1" applyProtection="1">
      <alignment horizontal="center" vertical="center"/>
      <protection locked="0"/>
    </xf>
    <xf numFmtId="0" fontId="50" fillId="0" borderId="78" xfId="0" applyFont="1" applyBorder="1" applyAlignment="1" applyProtection="1">
      <alignment horizontal="center" vertical="center" wrapText="1"/>
      <protection locked="0"/>
    </xf>
    <xf numFmtId="0" fontId="50" fillId="0" borderId="79" xfId="0" applyFont="1" applyBorder="1" applyAlignment="1" applyProtection="1">
      <alignment horizontal="center" vertical="center" wrapText="1"/>
      <protection locked="0"/>
    </xf>
    <xf numFmtId="0" fontId="50" fillId="0" borderId="2" xfId="0" applyFont="1" applyBorder="1" applyAlignment="1" applyProtection="1">
      <alignment horizontal="center" vertical="center" wrapText="1"/>
      <protection locked="0"/>
    </xf>
    <xf numFmtId="0" fontId="50" fillId="0" borderId="2" xfId="0" applyFont="1" applyBorder="1" applyAlignment="1" applyProtection="1">
      <alignment horizontal="left" vertical="center" wrapText="1"/>
      <protection locked="0"/>
    </xf>
    <xf numFmtId="0" fontId="50" fillId="0" borderId="8" xfId="0" applyFont="1" applyBorder="1" applyAlignment="1" applyProtection="1">
      <alignment horizontal="center" vertical="center" wrapText="1"/>
      <protection locked="0"/>
    </xf>
    <xf numFmtId="0" fontId="50" fillId="0" borderId="0" xfId="0" applyFont="1" applyAlignment="1" applyProtection="1">
      <alignment vertical="center" wrapText="1"/>
      <protection locked="0"/>
    </xf>
    <xf numFmtId="0" fontId="70" fillId="6" borderId="12" xfId="0" applyFont="1" applyFill="1" applyBorder="1" applyAlignment="1">
      <alignment vertical="center" wrapText="1"/>
    </xf>
    <xf numFmtId="0" fontId="45" fillId="6" borderId="74" xfId="0" applyFont="1" applyFill="1" applyBorder="1" applyAlignment="1">
      <alignment horizontal="center" vertical="center" wrapText="1"/>
    </xf>
    <xf numFmtId="0" fontId="45" fillId="0" borderId="32" xfId="0" applyFont="1" applyBorder="1" applyAlignment="1" applyProtection="1">
      <alignment horizontal="center" vertical="center" wrapText="1"/>
      <protection locked="0"/>
    </xf>
    <xf numFmtId="0" fontId="50" fillId="0" borderId="32" xfId="0" applyFont="1" applyBorder="1" applyAlignment="1" applyProtection="1">
      <alignment horizontal="center" vertical="center" wrapText="1"/>
      <protection locked="0"/>
    </xf>
    <xf numFmtId="0" fontId="50" fillId="0" borderId="49" xfId="0" applyFont="1" applyBorder="1" applyAlignment="1" applyProtection="1">
      <alignment horizontal="center" vertical="center" wrapText="1"/>
      <protection locked="0"/>
    </xf>
    <xf numFmtId="0" fontId="45" fillId="6" borderId="9" xfId="0" applyFont="1" applyFill="1" applyBorder="1" applyAlignment="1">
      <alignment horizontal="center" vertical="center" wrapText="1"/>
    </xf>
    <xf numFmtId="0" fontId="69" fillId="6" borderId="9" xfId="0" applyFont="1" applyFill="1" applyBorder="1" applyAlignment="1">
      <alignment horizontal="center" vertical="center" wrapText="1"/>
    </xf>
    <xf numFmtId="0" fontId="69" fillId="6" borderId="9" xfId="0" applyFont="1" applyFill="1" applyBorder="1" applyAlignment="1">
      <alignment horizontal="left" vertical="center" wrapText="1"/>
    </xf>
    <xf numFmtId="0" fontId="69" fillId="6" borderId="10" xfId="0" applyFont="1" applyFill="1" applyBorder="1" applyAlignment="1">
      <alignment horizontal="center" vertical="center" wrapText="1"/>
    </xf>
    <xf numFmtId="0" fontId="45" fillId="0" borderId="0" xfId="0" applyFont="1" applyAlignment="1" applyProtection="1">
      <alignment vertical="center" wrapText="1"/>
      <protection locked="0"/>
    </xf>
    <xf numFmtId="0" fontId="45" fillId="6" borderId="44" xfId="0" applyFont="1" applyFill="1" applyBorder="1" applyAlignment="1">
      <alignment horizontal="center" vertical="center" wrapText="1"/>
    </xf>
    <xf numFmtId="0" fontId="45" fillId="0" borderId="44" xfId="0" applyFont="1" applyBorder="1" applyAlignment="1" applyProtection="1">
      <alignment horizontal="left" vertical="center" wrapText="1"/>
      <protection locked="0"/>
    </xf>
    <xf numFmtId="0" fontId="45" fillId="0" borderId="45" xfId="0" applyFont="1" applyBorder="1" applyAlignment="1" applyProtection="1">
      <alignment horizontal="center" vertical="center" wrapText="1"/>
      <protection locked="0"/>
    </xf>
    <xf numFmtId="0" fontId="45" fillId="6" borderId="78" xfId="0" applyFont="1" applyFill="1" applyBorder="1" applyAlignment="1">
      <alignment horizontal="center" vertical="center" wrapText="1"/>
    </xf>
    <xf numFmtId="0" fontId="52"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left" vertical="center" wrapText="1"/>
      <protection locked="0"/>
    </xf>
    <xf numFmtId="0" fontId="69" fillId="0" borderId="45"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69" fillId="0" borderId="2" xfId="0" applyFont="1" applyBorder="1" applyAlignment="1" applyProtection="1">
      <alignment horizontal="center" vertical="center" wrapText="1"/>
      <protection locked="0"/>
    </xf>
    <xf numFmtId="0" fontId="69" fillId="0" borderId="2"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5" fillId="6" borderId="58" xfId="0" applyFont="1" applyFill="1" applyBorder="1" applyAlignment="1">
      <alignment horizontal="center" vertical="center"/>
    </xf>
    <xf numFmtId="0" fontId="50" fillId="0" borderId="1" xfId="0" applyFont="1" applyBorder="1" applyAlignment="1" applyProtection="1">
      <alignment horizontal="center" vertical="center" wrapText="1"/>
      <protection locked="0"/>
    </xf>
    <xf numFmtId="0" fontId="50" fillId="0" borderId="1" xfId="0" applyFont="1" applyBorder="1" applyAlignment="1" applyProtection="1">
      <alignment horizontal="left" vertical="center" wrapText="1"/>
      <protection locked="0"/>
    </xf>
    <xf numFmtId="0" fontId="50" fillId="0" borderId="24" xfId="0" applyFont="1" applyBorder="1" applyAlignment="1" applyProtection="1">
      <alignment horizontal="center" vertical="center" wrapText="1"/>
      <protection locked="0"/>
    </xf>
    <xf numFmtId="0" fontId="50" fillId="6" borderId="44" xfId="0" applyFont="1" applyFill="1" applyBorder="1" applyAlignment="1">
      <alignment horizontal="center" vertical="center" wrapText="1"/>
    </xf>
    <xf numFmtId="0" fontId="50" fillId="6" borderId="44" xfId="0" applyFont="1" applyFill="1" applyBorder="1" applyAlignment="1">
      <alignment horizontal="left" vertical="center" wrapText="1"/>
    </xf>
    <xf numFmtId="0" fontId="50" fillId="6" borderId="45" xfId="0" applyFont="1" applyFill="1" applyBorder="1" applyAlignment="1">
      <alignment horizontal="center" vertical="center" wrapText="1"/>
    </xf>
    <xf numFmtId="0" fontId="45" fillId="6" borderId="1"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50" fillId="6" borderId="1" xfId="0" applyFont="1" applyFill="1" applyBorder="1" applyAlignment="1">
      <alignment horizontal="left" vertical="center" wrapText="1"/>
    </xf>
    <xf numFmtId="0" fontId="50" fillId="6" borderId="24" xfId="0" applyFont="1" applyFill="1" applyBorder="1" applyAlignment="1">
      <alignment horizontal="center" vertical="center" wrapText="1"/>
    </xf>
    <xf numFmtId="0" fontId="50" fillId="6" borderId="78" xfId="0" applyFont="1" applyFill="1" applyBorder="1" applyAlignment="1">
      <alignment horizontal="center" vertical="center" wrapText="1"/>
    </xf>
    <xf numFmtId="0" fontId="50" fillId="6" borderId="79" xfId="0" applyFont="1" applyFill="1" applyBorder="1" applyAlignment="1">
      <alignment horizontal="center" vertical="center" wrapText="1"/>
    </xf>
    <xf numFmtId="185" fontId="58" fillId="6" borderId="13" xfId="0" applyNumberFormat="1" applyFont="1" applyFill="1" applyBorder="1" applyAlignment="1">
      <alignment horizontal="right" vertical="center"/>
    </xf>
    <xf numFmtId="188" fontId="45" fillId="6" borderId="3" xfId="0" applyNumberFormat="1" applyFont="1" applyFill="1" applyBorder="1" applyAlignment="1">
      <alignment horizontal="center" vertical="center" wrapText="1"/>
    </xf>
    <xf numFmtId="0" fontId="59" fillId="0" borderId="3" xfId="0" applyFont="1" applyBorder="1" applyAlignment="1" applyProtection="1">
      <alignment horizontal="center" vertical="center" wrapText="1"/>
      <protection locked="0"/>
    </xf>
    <xf numFmtId="0" fontId="59" fillId="6" borderId="3" xfId="0" applyFont="1" applyFill="1" applyBorder="1" applyAlignment="1">
      <alignment horizontal="center" vertical="center" wrapText="1"/>
    </xf>
    <xf numFmtId="0" fontId="59" fillId="0" borderId="11" xfId="0" applyFont="1" applyBorder="1" applyAlignment="1" applyProtection="1">
      <alignment horizontal="center" vertical="center" wrapText="1"/>
      <protection locked="0"/>
    </xf>
    <xf numFmtId="0" fontId="59" fillId="6" borderId="41" xfId="0" applyFont="1" applyFill="1" applyBorder="1" applyAlignment="1">
      <alignment horizontal="center" vertical="center" wrapText="1"/>
    </xf>
    <xf numFmtId="0" fontId="52" fillId="2" borderId="37" xfId="0" applyFont="1" applyFill="1" applyBorder="1" applyAlignment="1" applyProtection="1">
      <alignment horizontal="center" vertical="center" wrapText="1"/>
      <protection locked="0"/>
    </xf>
    <xf numFmtId="17" fontId="50" fillId="0" borderId="37" xfId="0" applyNumberFormat="1" applyFont="1" applyBorder="1" applyAlignment="1" applyProtection="1">
      <alignment horizontal="center" vertical="center" wrapText="1"/>
      <protection locked="0"/>
    </xf>
    <xf numFmtId="0" fontId="50" fillId="0" borderId="37" xfId="0" applyFont="1" applyBorder="1" applyAlignment="1" applyProtection="1">
      <alignment horizontal="center" vertical="center" wrapText="1"/>
      <protection locked="0"/>
    </xf>
    <xf numFmtId="188" fontId="52" fillId="3" borderId="3" xfId="0" applyNumberFormat="1" applyFont="1" applyFill="1" applyBorder="1" applyAlignment="1" applyProtection="1">
      <alignment horizontal="center" vertical="center"/>
      <protection locked="0"/>
    </xf>
    <xf numFmtId="188" fontId="52" fillId="3" borderId="1" xfId="0" applyNumberFormat="1" applyFont="1" applyFill="1" applyBorder="1" applyAlignment="1" applyProtection="1">
      <alignment horizontal="center" vertical="center" wrapText="1"/>
      <protection locked="0"/>
    </xf>
    <xf numFmtId="0" fontId="45" fillId="6" borderId="45" xfId="0" applyFont="1" applyFill="1" applyBorder="1" applyAlignment="1">
      <alignment horizontal="center" vertical="center" wrapText="1"/>
    </xf>
    <xf numFmtId="0" fontId="52"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left" vertical="center" wrapText="1"/>
      <protection locked="0"/>
    </xf>
    <xf numFmtId="0" fontId="69" fillId="0" borderId="53" xfId="0" applyFont="1" applyBorder="1" applyAlignment="1" applyProtection="1">
      <alignment horizontal="center" vertical="center" wrapText="1"/>
      <protection locked="0"/>
    </xf>
    <xf numFmtId="0" fontId="99" fillId="0" borderId="44" xfId="0" applyFont="1" applyBorder="1" applyAlignment="1" applyProtection="1">
      <alignment horizontal="center" vertical="center" wrapText="1"/>
      <protection locked="0"/>
    </xf>
    <xf numFmtId="0" fontId="45" fillId="0" borderId="12" xfId="0" applyFont="1" applyBorder="1" applyAlignment="1" applyProtection="1">
      <alignment horizontal="center" vertical="center" wrapText="1"/>
      <protection locked="0"/>
    </xf>
    <xf numFmtId="0" fontId="45" fillId="6" borderId="62" xfId="0" applyFont="1" applyFill="1" applyBorder="1" applyAlignment="1">
      <alignment horizontal="center" vertical="center" wrapText="1"/>
    </xf>
    <xf numFmtId="0" fontId="52" fillId="6" borderId="56" xfId="0" applyFont="1" applyFill="1" applyBorder="1" applyAlignment="1">
      <alignment horizontal="center" vertical="center"/>
    </xf>
    <xf numFmtId="0" fontId="45" fillId="6" borderId="61" xfId="0" applyFont="1" applyFill="1" applyBorder="1" applyAlignment="1">
      <alignment horizontal="center" vertical="center" wrapText="1"/>
    </xf>
    <xf numFmtId="0" fontId="45" fillId="6" borderId="53" xfId="0" applyFont="1" applyFill="1" applyBorder="1" applyAlignment="1">
      <alignment horizontal="center" vertical="center" wrapText="1"/>
    </xf>
    <xf numFmtId="0" fontId="52" fillId="2" borderId="54" xfId="0" applyFont="1" applyFill="1" applyBorder="1" applyAlignment="1" applyProtection="1">
      <alignment horizontal="center" vertical="center" wrapText="1"/>
      <protection locked="0"/>
    </xf>
    <xf numFmtId="0" fontId="45" fillId="0" borderId="49" xfId="0" applyFont="1" applyBorder="1" applyAlignment="1" applyProtection="1">
      <alignment horizontal="center" vertical="center" wrapText="1"/>
      <protection locked="0"/>
    </xf>
    <xf numFmtId="0" fontId="52" fillId="6" borderId="57" xfId="0" applyFont="1" applyFill="1" applyBorder="1" applyAlignment="1">
      <alignment horizontal="center" vertical="center" wrapText="1"/>
    </xf>
    <xf numFmtId="0" fontId="52" fillId="0" borderId="0" xfId="0" applyFont="1" applyAlignment="1" applyProtection="1">
      <alignment horizontal="center" vertical="center" wrapText="1"/>
      <protection locked="0"/>
    </xf>
    <xf numFmtId="9" fontId="52" fillId="0" borderId="0" xfId="0" applyNumberFormat="1" applyFont="1" applyAlignment="1" applyProtection="1">
      <alignment horizontal="center" vertical="center" wrapText="1"/>
      <protection locked="0"/>
    </xf>
    <xf numFmtId="0" fontId="45" fillId="6" borderId="22" xfId="0" applyFont="1" applyFill="1" applyBorder="1" applyAlignment="1">
      <alignment horizontal="center" vertical="center" wrapText="1"/>
    </xf>
    <xf numFmtId="0" fontId="45" fillId="6" borderId="20" xfId="0" applyFont="1" applyFill="1" applyBorder="1" applyAlignment="1">
      <alignment horizontal="center" vertical="center" wrapText="1"/>
    </xf>
    <xf numFmtId="0" fontId="67" fillId="6" borderId="80" xfId="0" applyFont="1" applyFill="1" applyBorder="1" applyAlignment="1">
      <alignment vertical="center" wrapText="1"/>
    </xf>
    <xf numFmtId="0" fontId="45" fillId="6" borderId="54" xfId="0" applyFont="1" applyFill="1" applyBorder="1" applyAlignment="1">
      <alignment horizontal="center" vertical="center" wrapText="1"/>
    </xf>
    <xf numFmtId="0" fontId="51" fillId="6" borderId="80" xfId="0" applyFont="1" applyFill="1" applyBorder="1" applyAlignment="1">
      <alignment vertical="center" wrapText="1"/>
    </xf>
    <xf numFmtId="0" fontId="45" fillId="0" borderId="36" xfId="0" applyFont="1" applyBorder="1" applyAlignment="1" applyProtection="1">
      <alignment horizontal="center" vertical="center" wrapText="1"/>
      <protection locked="0"/>
    </xf>
    <xf numFmtId="0" fontId="47" fillId="6" borderId="80" xfId="0" applyFont="1" applyFill="1" applyBorder="1" applyAlignment="1">
      <alignment vertical="center" wrapText="1"/>
    </xf>
    <xf numFmtId="0" fontId="51" fillId="6" borderId="81" xfId="0" applyFont="1" applyFill="1" applyBorder="1" applyAlignment="1">
      <alignment vertical="center" wrapText="1"/>
    </xf>
    <xf numFmtId="0" fontId="52" fillId="6" borderId="53" xfId="0" applyFont="1" applyFill="1" applyBorder="1" applyAlignment="1">
      <alignment horizontal="center" vertical="center"/>
    </xf>
    <xf numFmtId="0" fontId="45" fillId="6" borderId="76" xfId="0" applyFont="1" applyFill="1" applyBorder="1" applyAlignment="1">
      <alignment horizontal="center" vertical="center" wrapText="1"/>
    </xf>
    <xf numFmtId="0" fontId="45" fillId="6" borderId="75" xfId="0" applyFont="1" applyFill="1" applyBorder="1" applyAlignment="1">
      <alignment horizontal="center" vertical="center" wrapText="1"/>
    </xf>
    <xf numFmtId="0" fontId="51" fillId="6" borderId="16" xfId="0" applyFont="1" applyFill="1" applyBorder="1" applyAlignment="1">
      <alignment vertical="center" textRotation="255" wrapText="1"/>
    </xf>
    <xf numFmtId="0" fontId="70" fillId="6" borderId="18" xfId="0" applyFont="1" applyFill="1" applyBorder="1" applyAlignment="1">
      <alignment vertical="center" textRotation="255" wrapText="1"/>
    </xf>
    <xf numFmtId="49" fontId="45" fillId="0" borderId="37" xfId="0" applyNumberFormat="1" applyFont="1" applyBorder="1" applyAlignment="1" applyProtection="1">
      <alignment horizontal="center" vertical="center" wrapText="1"/>
      <protection locked="0"/>
    </xf>
    <xf numFmtId="0" fontId="51" fillId="6" borderId="18" xfId="0" applyFont="1" applyFill="1" applyBorder="1" applyAlignment="1">
      <alignment vertical="center" textRotation="255" wrapText="1"/>
    </xf>
    <xf numFmtId="0" fontId="45" fillId="2" borderId="37" xfId="0" applyFont="1" applyFill="1" applyBorder="1" applyAlignment="1" applyProtection="1">
      <alignment horizontal="center" vertical="center" wrapText="1"/>
      <protection locked="0"/>
    </xf>
    <xf numFmtId="0" fontId="47" fillId="6" borderId="18" xfId="0" applyFont="1" applyFill="1" applyBorder="1" applyAlignment="1">
      <alignment vertical="center" textRotation="255" wrapText="1"/>
    </xf>
    <xf numFmtId="0" fontId="51" fillId="6" borderId="42" xfId="0" applyFont="1" applyFill="1" applyBorder="1" applyAlignment="1">
      <alignment vertical="center" textRotation="255" wrapText="1"/>
    </xf>
    <xf numFmtId="0" fontId="52" fillId="6" borderId="15" xfId="0" applyFont="1" applyFill="1" applyBorder="1" applyAlignment="1">
      <alignment horizontal="center" vertical="center" wrapText="1"/>
    </xf>
    <xf numFmtId="49" fontId="52"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left" vertical="center" wrapText="1"/>
      <protection locked="0"/>
    </xf>
    <xf numFmtId="49" fontId="69" fillId="0" borderId="10" xfId="0" applyNumberFormat="1" applyFont="1" applyBorder="1" applyAlignment="1" applyProtection="1">
      <alignment horizontal="center" vertical="center" wrapText="1"/>
      <protection locked="0"/>
    </xf>
    <xf numFmtId="0" fontId="45" fillId="6" borderId="58"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69" fillId="6" borderId="15" xfId="0" applyFont="1" applyFill="1" applyBorder="1" applyAlignment="1">
      <alignment horizontal="center" vertical="center" wrapText="1"/>
    </xf>
    <xf numFmtId="0" fontId="69" fillId="6" borderId="15" xfId="0" applyFont="1" applyFill="1" applyBorder="1" applyAlignment="1">
      <alignment horizontal="left" vertical="center" wrapText="1"/>
    </xf>
    <xf numFmtId="0" fontId="69" fillId="6" borderId="53" xfId="0" applyFont="1" applyFill="1" applyBorder="1" applyAlignment="1">
      <alignment horizontal="center" vertical="center" wrapText="1"/>
    </xf>
    <xf numFmtId="177" fontId="58" fillId="6" borderId="1" xfId="0" applyNumberFormat="1" applyFont="1" applyFill="1" applyBorder="1" applyAlignment="1">
      <alignment horizontal="right" vertical="center"/>
    </xf>
    <xf numFmtId="0" fontId="62" fillId="6" borderId="3" xfId="0" applyFont="1" applyFill="1" applyBorder="1" applyAlignment="1">
      <alignment horizontal="center" vertical="center" wrapText="1"/>
    </xf>
    <xf numFmtId="0" fontId="62" fillId="0" borderId="3" xfId="0" applyFont="1" applyBorder="1" applyAlignment="1" applyProtection="1">
      <alignment horizontal="center" vertical="center" wrapText="1"/>
      <protection locked="0"/>
    </xf>
    <xf numFmtId="0" fontId="52" fillId="0" borderId="23" xfId="0" applyFont="1" applyBorder="1" applyAlignment="1" applyProtection="1">
      <alignment horizontal="center" vertical="center" wrapText="1"/>
      <protection locked="0"/>
    </xf>
    <xf numFmtId="0" fontId="52" fillId="6" borderId="18" xfId="0" applyFont="1" applyFill="1" applyBorder="1" applyAlignment="1">
      <alignment horizontal="center" vertical="center"/>
    </xf>
    <xf numFmtId="0" fontId="70" fillId="6" borderId="42" xfId="0" applyFont="1" applyFill="1" applyBorder="1" applyAlignment="1">
      <alignment vertical="center" textRotation="255" wrapText="1"/>
    </xf>
    <xf numFmtId="0" fontId="52" fillId="0" borderId="13" xfId="0" applyFont="1" applyBorder="1" applyAlignment="1" applyProtection="1">
      <alignment horizontal="center" vertical="center" wrapText="1"/>
      <protection locked="0"/>
    </xf>
    <xf numFmtId="0" fontId="52" fillId="0" borderId="2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0" fillId="6" borderId="49" xfId="0" applyFont="1" applyFill="1" applyBorder="1" applyAlignment="1">
      <alignment horizontal="center" vertical="center" wrapText="1"/>
    </xf>
    <xf numFmtId="0" fontId="72" fillId="6" borderId="3" xfId="0" applyFont="1" applyFill="1" applyBorder="1" applyAlignment="1">
      <alignment horizontal="center" vertical="center" wrapText="1"/>
    </xf>
    <xf numFmtId="0" fontId="51" fillId="6" borderId="20" xfId="0" applyFont="1" applyFill="1" applyBorder="1" applyAlignment="1">
      <alignment horizontal="right" vertical="center" wrapText="1"/>
    </xf>
    <xf numFmtId="49" fontId="51" fillId="6" borderId="68" xfId="0" applyNumberFormat="1" applyFont="1" applyFill="1" applyBorder="1">
      <alignment vertical="center"/>
    </xf>
    <xf numFmtId="14" fontId="52" fillId="6" borderId="6" xfId="0" applyNumberFormat="1" applyFont="1" applyFill="1" applyBorder="1" applyAlignment="1">
      <alignment horizontal="left" vertical="center"/>
    </xf>
    <xf numFmtId="176" fontId="52" fillId="6" borderId="9" xfId="0" applyNumberFormat="1" applyFont="1" applyFill="1" applyBorder="1" applyAlignment="1">
      <alignment horizontal="center" vertical="center"/>
    </xf>
    <xf numFmtId="0" fontId="52" fillId="6" borderId="9" xfId="0" applyFont="1" applyFill="1" applyBorder="1" applyAlignment="1">
      <alignment horizontal="center" vertical="center"/>
    </xf>
    <xf numFmtId="0" fontId="52" fillId="6" borderId="10" xfId="0" applyFont="1" applyFill="1" applyBorder="1" applyAlignment="1">
      <alignment horizontal="center" vertical="center"/>
    </xf>
    <xf numFmtId="0" fontId="54" fillId="6" borderId="23" xfId="0" applyFont="1" applyFill="1" applyBorder="1" applyAlignment="1"/>
    <xf numFmtId="185" fontId="54" fillId="6" borderId="1" xfId="1" applyNumberFormat="1" applyFont="1" applyFill="1" applyBorder="1" applyAlignment="1">
      <alignment horizontal="center"/>
    </xf>
    <xf numFmtId="0" fontId="54" fillId="6" borderId="1" xfId="0" applyFont="1" applyFill="1" applyBorder="1" applyAlignment="1">
      <alignment horizontal="center"/>
    </xf>
    <xf numFmtId="177" fontId="54" fillId="6" borderId="24" xfId="1" applyNumberFormat="1" applyFont="1" applyFill="1" applyBorder="1" applyAlignment="1">
      <alignment horizontal="center"/>
    </xf>
    <xf numFmtId="0" fontId="73" fillId="0" borderId="0" xfId="0" applyFont="1" applyAlignment="1" applyProtection="1">
      <alignment horizontal="center" vertical="center"/>
      <protection locked="0"/>
    </xf>
    <xf numFmtId="0" fontId="54" fillId="6" borderId="23" xfId="1" applyFont="1" applyFill="1" applyBorder="1" applyAlignment="1"/>
    <xf numFmtId="179" fontId="54" fillId="0" borderId="1" xfId="1" applyNumberFormat="1" applyFont="1" applyBorder="1" applyAlignment="1" applyProtection="1">
      <alignment horizontal="center"/>
      <protection locked="0"/>
    </xf>
    <xf numFmtId="0" fontId="55" fillId="6" borderId="25" xfId="1" applyFont="1" applyFill="1" applyBorder="1" applyAlignment="1"/>
    <xf numFmtId="0" fontId="54" fillId="6" borderId="32" xfId="0" applyFont="1" applyFill="1" applyBorder="1" applyAlignment="1">
      <alignment horizontal="center"/>
    </xf>
    <xf numFmtId="177" fontId="55" fillId="6" borderId="49" xfId="0" applyNumberFormat="1" applyFont="1" applyFill="1" applyBorder="1" applyAlignment="1">
      <alignment horizontal="center"/>
    </xf>
    <xf numFmtId="0" fontId="45" fillId="6" borderId="44" xfId="0" applyFont="1" applyFill="1" applyBorder="1" applyAlignment="1">
      <alignment horizontal="left" vertical="center" wrapText="1"/>
    </xf>
    <xf numFmtId="0" fontId="52" fillId="0" borderId="61" xfId="0" applyFont="1" applyBorder="1" applyAlignment="1" applyProtection="1">
      <alignment horizontal="center" vertical="center" wrapText="1"/>
      <protection locked="0"/>
    </xf>
    <xf numFmtId="0" fontId="50" fillId="6" borderId="74" xfId="0" applyFont="1" applyFill="1" applyBorder="1" applyAlignment="1">
      <alignment horizontal="center" vertical="center" wrapText="1"/>
    </xf>
    <xf numFmtId="0" fontId="52" fillId="0" borderId="66" xfId="0" applyFont="1" applyBorder="1" applyAlignment="1" applyProtection="1">
      <alignment horizontal="center" vertical="center" wrapText="1"/>
      <protection locked="0"/>
    </xf>
    <xf numFmtId="0" fontId="48" fillId="6" borderId="16"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48" fillId="6" borderId="31" xfId="0" applyFont="1" applyFill="1" applyBorder="1" applyAlignment="1">
      <alignment horizontal="center" vertical="center" wrapText="1"/>
    </xf>
    <xf numFmtId="0" fontId="54" fillId="0" borderId="0" xfId="0" applyFont="1" applyAlignment="1" applyProtection="1">
      <alignment horizontal="center" vertical="center"/>
      <protection locked="0"/>
    </xf>
    <xf numFmtId="0" fontId="48" fillId="6" borderId="18" xfId="0" applyFont="1" applyFill="1" applyBorder="1" applyAlignment="1">
      <alignment horizontal="center" vertical="center"/>
    </xf>
    <xf numFmtId="0" fontId="48" fillId="0" borderId="23"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49" fillId="6" borderId="59" xfId="0" applyFont="1" applyFill="1" applyBorder="1" applyAlignment="1">
      <alignment horizontal="center" vertical="center" wrapText="1"/>
    </xf>
    <xf numFmtId="0" fontId="49" fillId="0" borderId="0" xfId="0" applyFont="1" applyAlignment="1" applyProtection="1">
      <alignment horizontal="center" vertical="center"/>
      <protection locked="0"/>
    </xf>
    <xf numFmtId="0" fontId="48" fillId="0" borderId="56" xfId="0" applyFont="1" applyBorder="1" applyAlignment="1" applyProtection="1">
      <alignment horizontal="center" vertical="center" wrapText="1"/>
      <protection locked="0"/>
    </xf>
    <xf numFmtId="0" fontId="46" fillId="6" borderId="1" xfId="0" applyFont="1" applyFill="1" applyBorder="1">
      <alignment vertical="center"/>
    </xf>
    <xf numFmtId="0" fontId="61" fillId="0" borderId="1" xfId="0" applyFont="1" applyBorder="1" applyAlignment="1" applyProtection="1">
      <alignment horizontal="center" vertical="center"/>
      <protection locked="0"/>
    </xf>
    <xf numFmtId="0" fontId="61" fillId="6" borderId="1" xfId="0" applyFont="1" applyFill="1" applyBorder="1" applyAlignment="1">
      <alignment horizontal="center" vertical="center"/>
    </xf>
    <xf numFmtId="0" fontId="61" fillId="2" borderId="1" xfId="0" applyFont="1" applyFill="1" applyBorder="1" applyAlignment="1" applyProtection="1">
      <alignment horizontal="center" vertical="center"/>
      <protection locked="0"/>
    </xf>
    <xf numFmtId="0" fontId="61" fillId="0" borderId="0" xfId="0" applyFont="1" applyProtection="1">
      <alignment vertical="center"/>
      <protection locked="0"/>
    </xf>
    <xf numFmtId="0" fontId="45" fillId="6" borderId="23" xfId="0" applyFont="1" applyFill="1" applyBorder="1">
      <alignment vertical="center"/>
    </xf>
    <xf numFmtId="0" fontId="47" fillId="0" borderId="32" xfId="0" applyFont="1" applyBorder="1" applyAlignment="1" applyProtection="1">
      <alignment horizontal="center" vertical="center"/>
      <protection locked="0"/>
    </xf>
    <xf numFmtId="0" fontId="99" fillId="0" borderId="0" xfId="0" applyFont="1">
      <alignment vertical="center"/>
    </xf>
    <xf numFmtId="179" fontId="47" fillId="6" borderId="66" xfId="0" applyNumberFormat="1" applyFont="1" applyFill="1" applyBorder="1">
      <alignment vertical="center"/>
    </xf>
    <xf numFmtId="179" fontId="47" fillId="6" borderId="32" xfId="0" applyNumberFormat="1" applyFont="1" applyFill="1" applyBorder="1">
      <alignment vertical="center"/>
    </xf>
    <xf numFmtId="179" fontId="47" fillId="6" borderId="49" xfId="0" applyNumberFormat="1" applyFont="1" applyFill="1" applyBorder="1">
      <alignment vertical="center"/>
    </xf>
    <xf numFmtId="0" fontId="48" fillId="6" borderId="0" xfId="0" applyFont="1" applyFill="1">
      <alignment vertical="center"/>
    </xf>
    <xf numFmtId="0" fontId="99" fillId="6" borderId="0" xfId="0" applyFont="1" applyFill="1" applyAlignment="1">
      <alignment horizontal="left" vertical="center"/>
    </xf>
    <xf numFmtId="0" fontId="99" fillId="6" borderId="0" xfId="2" applyFont="1" applyFill="1" applyAlignment="1">
      <alignment horizontal="left"/>
    </xf>
    <xf numFmtId="49" fontId="58" fillId="6" borderId="0" xfId="0" applyNumberFormat="1" applyFont="1" applyFill="1" applyAlignment="1">
      <alignment horizontal="center"/>
    </xf>
    <xf numFmtId="0" fontId="66" fillId="6" borderId="36" xfId="0" applyFont="1" applyFill="1" applyBorder="1">
      <alignment vertical="center"/>
    </xf>
    <xf numFmtId="0" fontId="63" fillId="6" borderId="36" xfId="0" applyFont="1" applyFill="1" applyBorder="1">
      <alignment vertical="center"/>
    </xf>
    <xf numFmtId="188" fontId="63" fillId="6" borderId="36" xfId="0" applyNumberFormat="1" applyFont="1" applyFill="1" applyBorder="1" applyAlignment="1">
      <alignment horizontal="center" vertical="center"/>
    </xf>
    <xf numFmtId="181" fontId="63" fillId="6" borderId="36" xfId="0" applyNumberFormat="1" applyFont="1" applyFill="1" applyBorder="1">
      <alignment vertical="center"/>
    </xf>
    <xf numFmtId="0" fontId="63" fillId="6" borderId="36" xfId="0" applyFont="1" applyFill="1" applyBorder="1" applyAlignment="1">
      <alignment horizontal="center" vertical="center"/>
    </xf>
    <xf numFmtId="0" fontId="69" fillId="6" borderId="0" xfId="0" applyFont="1" applyFill="1" applyAlignment="1">
      <alignment horizontal="center" vertical="center"/>
    </xf>
    <xf numFmtId="14" fontId="52" fillId="6" borderId="0" xfId="0" applyNumberFormat="1" applyFont="1" applyFill="1" applyAlignment="1">
      <alignment horizontal="center" vertical="center"/>
    </xf>
    <xf numFmtId="176" fontId="52" fillId="6" borderId="0" xfId="0" applyNumberFormat="1" applyFont="1" applyFill="1" applyAlignment="1">
      <alignment horizontal="center" vertical="center"/>
    </xf>
    <xf numFmtId="0" fontId="57" fillId="6" borderId="0" xfId="0" applyFont="1" applyFill="1" applyAlignment="1"/>
    <xf numFmtId="0" fontId="52" fillId="6" borderId="0" xfId="0" applyFont="1" applyFill="1" applyAlignment="1"/>
    <xf numFmtId="0" fontId="52" fillId="6" borderId="0" xfId="0" applyFont="1" applyFill="1" applyAlignment="1">
      <alignment horizontal="center"/>
    </xf>
    <xf numFmtId="188" fontId="52" fillId="6" borderId="0" xfId="0" applyNumberFormat="1" applyFont="1" applyFill="1" applyAlignment="1">
      <alignment horizontal="center"/>
    </xf>
    <xf numFmtId="181" fontId="52" fillId="6" borderId="0" xfId="0" applyNumberFormat="1" applyFont="1" applyFill="1" applyAlignment="1"/>
    <xf numFmtId="0" fontId="64" fillId="6" borderId="0" xfId="0" applyFont="1" applyFill="1" applyAlignment="1">
      <alignment horizontal="center" vertical="center"/>
    </xf>
    <xf numFmtId="187" fontId="45" fillId="6" borderId="5" xfId="0" applyNumberFormat="1" applyFont="1" applyFill="1" applyBorder="1" applyAlignment="1">
      <alignment horizontal="center" vertical="center"/>
    </xf>
    <xf numFmtId="49" fontId="45" fillId="6" borderId="3" xfId="0" applyNumberFormat="1" applyFont="1" applyFill="1" applyBorder="1" applyAlignment="1">
      <alignment horizontal="center" vertical="center"/>
    </xf>
    <xf numFmtId="0" fontId="45" fillId="6" borderId="15" xfId="0" applyFont="1" applyFill="1" applyBorder="1" applyAlignment="1">
      <alignment horizontal="center" vertical="center"/>
    </xf>
    <xf numFmtId="187" fontId="52" fillId="6" borderId="5" xfId="0" applyNumberFormat="1" applyFont="1" applyFill="1" applyBorder="1" applyAlignment="1">
      <alignment horizontal="center" vertical="center"/>
    </xf>
    <xf numFmtId="49" fontId="52" fillId="6" borderId="3" xfId="0" applyNumberFormat="1" applyFont="1" applyFill="1" applyBorder="1" applyAlignment="1">
      <alignment horizontal="center" vertical="center"/>
    </xf>
    <xf numFmtId="187" fontId="50" fillId="6" borderId="5" xfId="0" applyNumberFormat="1" applyFont="1" applyFill="1" applyBorder="1" applyAlignment="1">
      <alignment horizontal="center" vertical="center"/>
    </xf>
    <xf numFmtId="49" fontId="50" fillId="6" borderId="3" xfId="0" applyNumberFormat="1" applyFont="1" applyFill="1" applyBorder="1" applyAlignment="1">
      <alignment horizontal="center" vertical="center"/>
    </xf>
    <xf numFmtId="0" fontId="50" fillId="6" borderId="15" xfId="0" applyFont="1" applyFill="1" applyBorder="1" applyAlignment="1">
      <alignment horizontal="center" vertical="center"/>
    </xf>
    <xf numFmtId="0" fontId="50" fillId="6" borderId="1" xfId="0" applyFont="1" applyFill="1" applyBorder="1" applyAlignment="1">
      <alignment horizontal="center" vertical="center"/>
    </xf>
    <xf numFmtId="0" fontId="52" fillId="6" borderId="2" xfId="0" applyFont="1" applyFill="1" applyBorder="1" applyAlignment="1">
      <alignment vertical="center" textRotation="255" wrapText="1"/>
    </xf>
    <xf numFmtId="188" fontId="52" fillId="6" borderId="3" xfId="0" applyNumberFormat="1" applyFont="1" applyFill="1" applyBorder="1" applyAlignment="1">
      <alignment horizontal="center" vertical="center"/>
    </xf>
    <xf numFmtId="188" fontId="52" fillId="6" borderId="1" xfId="0" applyNumberFormat="1" applyFont="1" applyFill="1" applyBorder="1" applyAlignment="1">
      <alignment horizontal="center" vertical="center" wrapText="1"/>
    </xf>
    <xf numFmtId="0" fontId="63" fillId="6" borderId="60" xfId="0" applyFont="1" applyFill="1" applyBorder="1" applyAlignment="1">
      <alignment horizontal="center" vertical="center"/>
    </xf>
    <xf numFmtId="0" fontId="54" fillId="6" borderId="0" xfId="0" applyFont="1" applyFill="1" applyAlignment="1"/>
    <xf numFmtId="0" fontId="45" fillId="6" borderId="32" xfId="0" applyFont="1" applyFill="1" applyBorder="1" applyAlignment="1">
      <alignment horizontal="center" vertical="center"/>
    </xf>
    <xf numFmtId="0" fontId="45" fillId="6" borderId="49" xfId="0" applyFont="1" applyFill="1" applyBorder="1" applyAlignment="1">
      <alignment horizontal="center" vertical="center"/>
    </xf>
    <xf numFmtId="181" fontId="106" fillId="6" borderId="65" xfId="0" applyNumberFormat="1" applyFont="1" applyFill="1" applyBorder="1" applyAlignment="1">
      <alignment horizontal="center" vertical="center"/>
    </xf>
    <xf numFmtId="179" fontId="54" fillId="7" borderId="0" xfId="0" applyNumberFormat="1" applyFont="1" applyFill="1" applyAlignment="1" applyProtection="1">
      <alignment horizontal="center" vertical="center"/>
      <protection locked="0"/>
    </xf>
    <xf numFmtId="49" fontId="55" fillId="7" borderId="0" xfId="0" applyNumberFormat="1" applyFont="1" applyFill="1" applyAlignment="1" applyProtection="1">
      <alignment horizontal="left" vertical="center"/>
      <protection locked="0"/>
    </xf>
    <xf numFmtId="0" fontId="64" fillId="7" borderId="0" xfId="0" applyFont="1" applyFill="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0" fontId="62" fillId="6" borderId="3" xfId="0" applyFont="1" applyFill="1" applyBorder="1" applyAlignment="1" applyProtection="1">
      <alignment horizontal="center" vertical="center" wrapText="1"/>
      <protection locked="0"/>
    </xf>
    <xf numFmtId="0" fontId="110" fillId="6" borderId="20" xfId="0" applyFont="1" applyFill="1" applyBorder="1">
      <alignment vertical="center"/>
    </xf>
    <xf numFmtId="0" fontId="110" fillId="6" borderId="21" xfId="0" applyFont="1" applyFill="1" applyBorder="1" applyAlignment="1">
      <alignment horizontal="center" vertical="center"/>
    </xf>
    <xf numFmtId="0" fontId="54" fillId="6" borderId="24" xfId="0" applyFont="1" applyFill="1" applyBorder="1" applyAlignment="1">
      <alignment horizontal="center" vertical="center" wrapText="1"/>
    </xf>
    <xf numFmtId="10" fontId="54" fillId="6" borderId="61" xfId="0" applyNumberFormat="1" applyFont="1" applyFill="1" applyBorder="1" applyAlignment="1">
      <alignment horizontal="center" vertical="center" wrapText="1"/>
    </xf>
    <xf numFmtId="10" fontId="54" fillId="6" borderId="53" xfId="0" applyNumberFormat="1" applyFont="1" applyFill="1" applyBorder="1" applyAlignment="1">
      <alignment vertical="center" wrapText="1"/>
    </xf>
    <xf numFmtId="10" fontId="54" fillId="6" borderId="76" xfId="0" applyNumberFormat="1" applyFont="1" applyFill="1" applyBorder="1" applyAlignment="1">
      <alignment vertical="center" wrapText="1"/>
    </xf>
    <xf numFmtId="10" fontId="54" fillId="6" borderId="53" xfId="0" applyNumberFormat="1" applyFont="1" applyFill="1" applyBorder="1" applyAlignment="1">
      <alignment horizontal="center" vertical="center" wrapText="1"/>
    </xf>
    <xf numFmtId="10" fontId="54" fillId="6" borderId="76" xfId="0" applyNumberFormat="1" applyFont="1" applyFill="1" applyBorder="1" applyAlignment="1">
      <alignment horizontal="center" vertical="center" wrapText="1"/>
    </xf>
    <xf numFmtId="0" fontId="79" fillId="0" borderId="60" xfId="3" applyFont="1" applyBorder="1">
      <alignment vertical="center"/>
    </xf>
    <xf numFmtId="179" fontId="52" fillId="6" borderId="1" xfId="0" applyNumberFormat="1" applyFont="1" applyFill="1" applyBorder="1" applyAlignment="1">
      <alignment horizontal="center" vertical="center" wrapText="1"/>
    </xf>
    <xf numFmtId="0" fontId="51" fillId="6" borderId="36" xfId="0" applyFont="1" applyFill="1" applyBorder="1" applyAlignment="1">
      <alignment horizontal="center" vertical="center"/>
    </xf>
    <xf numFmtId="0" fontId="55" fillId="6" borderId="34" xfId="0" applyFont="1" applyFill="1" applyBorder="1" applyAlignment="1">
      <alignment horizontal="center" vertical="center"/>
    </xf>
    <xf numFmtId="0" fontId="55" fillId="6" borderId="28" xfId="0" applyFont="1" applyFill="1" applyBorder="1" applyAlignment="1">
      <alignment horizontal="center" vertical="center" wrapText="1"/>
    </xf>
    <xf numFmtId="0" fontId="54" fillId="6" borderId="2" xfId="0" applyFont="1" applyFill="1" applyBorder="1" applyAlignment="1">
      <alignment horizontal="center" vertical="center" wrapText="1"/>
    </xf>
    <xf numFmtId="0" fontId="54" fillId="6" borderId="4" xfId="0" applyFont="1" applyFill="1" applyBorder="1" applyAlignment="1">
      <alignment horizontal="center" vertical="center" wrapText="1"/>
    </xf>
    <xf numFmtId="9" fontId="54" fillId="6" borderId="1" xfId="0" applyNumberFormat="1" applyFont="1" applyFill="1" applyBorder="1" applyAlignment="1">
      <alignment horizontal="center" vertical="center" wrapText="1"/>
    </xf>
    <xf numFmtId="0" fontId="54" fillId="6" borderId="13" xfId="0" applyFont="1" applyFill="1" applyBorder="1" applyAlignment="1">
      <alignment horizontal="center" vertical="center" wrapText="1"/>
    </xf>
    <xf numFmtId="186" fontId="51" fillId="6" borderId="84" xfId="0" applyNumberFormat="1" applyFont="1" applyFill="1" applyBorder="1" applyAlignment="1">
      <alignment horizontal="center" vertical="center" wrapText="1"/>
    </xf>
    <xf numFmtId="14" fontId="52" fillId="6" borderId="84" xfId="0" applyNumberFormat="1" applyFont="1" applyFill="1" applyBorder="1" applyAlignment="1">
      <alignment horizontal="center" vertical="center" wrapText="1"/>
    </xf>
    <xf numFmtId="14" fontId="52" fillId="6" borderId="64" xfId="0" applyNumberFormat="1" applyFont="1" applyFill="1" applyBorder="1" applyAlignment="1">
      <alignment horizontal="center" vertical="center" wrapText="1"/>
    </xf>
    <xf numFmtId="0" fontId="100" fillId="6" borderId="67" xfId="0" applyFont="1" applyFill="1" applyBorder="1" applyAlignment="1">
      <alignment horizontal="center" vertical="center" wrapText="1"/>
    </xf>
    <xf numFmtId="186" fontId="51" fillId="6" borderId="17" xfId="0" applyNumberFormat="1" applyFont="1" applyFill="1" applyBorder="1" applyAlignment="1">
      <alignment horizontal="center" vertical="center" wrapText="1"/>
    </xf>
    <xf numFmtId="0" fontId="55" fillId="6" borderId="20" xfId="0" applyFont="1" applyFill="1" applyBorder="1" applyAlignment="1">
      <alignment horizontal="center" vertical="center" wrapText="1"/>
    </xf>
    <xf numFmtId="0" fontId="55" fillId="6" borderId="15" xfId="0" applyFont="1" applyFill="1" applyBorder="1" applyAlignment="1">
      <alignment horizontal="center" vertical="center" wrapText="1"/>
    </xf>
    <xf numFmtId="0" fontId="55" fillId="6" borderId="32" xfId="0" applyFont="1" applyFill="1" applyBorder="1" applyAlignment="1">
      <alignment horizontal="center" vertical="center" wrapText="1"/>
    </xf>
    <xf numFmtId="181" fontId="100" fillId="6" borderId="17" xfId="0" applyNumberFormat="1" applyFont="1" applyFill="1" applyBorder="1" applyAlignment="1">
      <alignment horizontal="center" vertical="center" wrapText="1"/>
    </xf>
    <xf numFmtId="0" fontId="54" fillId="6" borderId="29" xfId="0" applyFont="1" applyFill="1" applyBorder="1" applyAlignment="1">
      <alignment horizontal="center" vertical="center" wrapText="1"/>
    </xf>
    <xf numFmtId="0" fontId="54" fillId="6" borderId="62" xfId="0" applyFont="1" applyFill="1" applyBorder="1" applyAlignment="1">
      <alignment horizontal="center" vertical="center" wrapText="1"/>
    </xf>
    <xf numFmtId="0" fontId="100" fillId="6" borderId="1" xfId="0" applyFont="1" applyFill="1" applyBorder="1" applyAlignment="1">
      <alignment horizontal="center" vertical="center"/>
    </xf>
    <xf numFmtId="0" fontId="100" fillId="0" borderId="1" xfId="0" applyFont="1" applyBorder="1" applyAlignment="1" applyProtection="1">
      <alignment horizontal="center" vertical="center"/>
      <protection locked="0"/>
    </xf>
    <xf numFmtId="177" fontId="52" fillId="0" borderId="1" xfId="0" applyNumberFormat="1"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49" fontId="81" fillId="6" borderId="23" xfId="1" applyNumberFormat="1" applyFont="1" applyFill="1" applyBorder="1" applyAlignment="1">
      <alignment horizontal="left"/>
    </xf>
    <xf numFmtId="49" fontId="54" fillId="6" borderId="23" xfId="1" applyNumberFormat="1" applyFont="1" applyFill="1" applyBorder="1" applyAlignment="1">
      <alignment horizontal="center"/>
    </xf>
    <xf numFmtId="0" fontId="60" fillId="6" borderId="23" xfId="1" applyFont="1" applyFill="1" applyBorder="1" applyAlignment="1">
      <alignment horizontal="right"/>
    </xf>
    <xf numFmtId="0" fontId="54" fillId="6" borderId="23" xfId="0" applyFont="1" applyFill="1" applyBorder="1" applyAlignment="1">
      <alignment horizontal="center" vertical="center"/>
    </xf>
    <xf numFmtId="0" fontId="48" fillId="3" borderId="0" xfId="0" applyFont="1" applyFill="1" applyProtection="1">
      <alignment vertical="center"/>
      <protection locked="0"/>
    </xf>
    <xf numFmtId="0" fontId="46" fillId="6" borderId="51" xfId="0" applyFont="1" applyFill="1" applyBorder="1">
      <alignment vertical="center"/>
    </xf>
    <xf numFmtId="0" fontId="46" fillId="6" borderId="20" xfId="0" applyFont="1" applyFill="1" applyBorder="1">
      <alignment vertical="center"/>
    </xf>
    <xf numFmtId="0" fontId="46" fillId="6" borderId="21" xfId="0" applyFont="1" applyFill="1" applyBorder="1">
      <alignment vertical="center"/>
    </xf>
    <xf numFmtId="0" fontId="62" fillId="7" borderId="0" xfId="0" applyFont="1" applyFill="1" applyProtection="1">
      <alignment vertical="center"/>
      <protection locked="0"/>
    </xf>
    <xf numFmtId="0" fontId="47" fillId="6" borderId="23" xfId="0" applyFont="1" applyFill="1" applyBorder="1" applyAlignment="1">
      <alignment horizontal="center" vertical="center"/>
    </xf>
    <xf numFmtId="0" fontId="47" fillId="6" borderId="46" xfId="0" applyFont="1" applyFill="1" applyBorder="1">
      <alignment vertical="center"/>
    </xf>
    <xf numFmtId="0" fontId="47" fillId="7" borderId="0" xfId="0" applyFont="1" applyFill="1" applyProtection="1">
      <alignment vertical="center"/>
      <protection locked="0"/>
    </xf>
    <xf numFmtId="0" fontId="47" fillId="0" borderId="0" xfId="0" applyFont="1" applyProtection="1">
      <alignment vertical="center"/>
      <protection locked="0"/>
    </xf>
    <xf numFmtId="49" fontId="48" fillId="6" borderId="23" xfId="0" applyNumberFormat="1" applyFont="1" applyFill="1" applyBorder="1" applyAlignment="1">
      <alignment horizontal="center" vertical="center"/>
    </xf>
    <xf numFmtId="185" fontId="48" fillId="0" borderId="1" xfId="0" applyNumberFormat="1" applyFont="1" applyBorder="1" applyAlignment="1" applyProtection="1">
      <alignment horizontal="center" vertical="center"/>
      <protection locked="0"/>
    </xf>
    <xf numFmtId="185" fontId="48" fillId="0" borderId="24" xfId="0" applyNumberFormat="1" applyFont="1" applyBorder="1" applyAlignment="1" applyProtection="1">
      <alignment horizontal="center" vertical="center"/>
      <protection locked="0"/>
    </xf>
    <xf numFmtId="185" fontId="47" fillId="6" borderId="1" xfId="0" applyNumberFormat="1" applyFont="1" applyFill="1" applyBorder="1" applyAlignment="1">
      <alignment horizontal="center" vertical="center"/>
    </xf>
    <xf numFmtId="0" fontId="47" fillId="6" borderId="1" xfId="0" applyFont="1" applyFill="1" applyBorder="1" applyAlignment="1">
      <alignment horizontal="center" vertical="center"/>
    </xf>
    <xf numFmtId="0" fontId="47" fillId="6" borderId="54" xfId="0" applyFont="1" applyFill="1" applyBorder="1">
      <alignment vertical="center"/>
    </xf>
    <xf numFmtId="0" fontId="47" fillId="6" borderId="48" xfId="0" applyFont="1" applyFill="1" applyBorder="1">
      <alignment vertical="center"/>
    </xf>
    <xf numFmtId="0" fontId="45" fillId="7" borderId="0" xfId="0" applyFont="1" applyFill="1" applyProtection="1">
      <alignment vertical="center"/>
      <protection locked="0"/>
    </xf>
    <xf numFmtId="0" fontId="48" fillId="6" borderId="23" xfId="1" applyFont="1" applyFill="1" applyBorder="1" applyAlignment="1">
      <alignment horizontal="right" vertical="center"/>
    </xf>
    <xf numFmtId="0" fontId="48" fillId="6" borderId="5" xfId="1" applyFont="1" applyFill="1" applyBorder="1">
      <alignment vertical="center"/>
    </xf>
    <xf numFmtId="179" fontId="48" fillId="6" borderId="1" xfId="1" applyNumberFormat="1" applyFont="1" applyFill="1" applyBorder="1" applyAlignment="1">
      <alignment horizontal="center" vertical="center"/>
    </xf>
    <xf numFmtId="0" fontId="50" fillId="7" borderId="0" xfId="0" applyFont="1" applyFill="1" applyProtection="1">
      <alignment vertical="center"/>
      <protection locked="0"/>
    </xf>
    <xf numFmtId="9" fontId="48" fillId="6" borderId="1" xfId="1" applyNumberFormat="1" applyFont="1" applyFill="1" applyBorder="1" applyAlignment="1">
      <alignment horizontal="center" vertical="center"/>
    </xf>
    <xf numFmtId="0" fontId="50" fillId="0" borderId="0" xfId="0" applyFont="1" applyProtection="1">
      <alignment vertical="center"/>
      <protection locked="0"/>
    </xf>
    <xf numFmtId="177" fontId="48" fillId="6" borderId="1" xfId="1" applyNumberFormat="1" applyFont="1" applyFill="1" applyBorder="1">
      <alignment vertical="center"/>
    </xf>
    <xf numFmtId="0" fontId="48" fillId="6" borderId="54" xfId="0" applyFont="1" applyFill="1" applyBorder="1">
      <alignment vertical="center"/>
    </xf>
    <xf numFmtId="0" fontId="48" fillId="6" borderId="48" xfId="0" applyFont="1" applyFill="1" applyBorder="1">
      <alignment vertical="center"/>
    </xf>
    <xf numFmtId="0" fontId="48" fillId="6" borderId="54" xfId="0" applyFont="1" applyFill="1" applyBorder="1" applyAlignment="1">
      <alignment horizontal="left" vertical="center"/>
    </xf>
    <xf numFmtId="0" fontId="48" fillId="6" borderId="48" xfId="0" applyFont="1" applyFill="1" applyBorder="1" applyAlignment="1">
      <alignment horizontal="left" vertical="center"/>
    </xf>
    <xf numFmtId="177" fontId="48" fillId="6" borderId="1" xfId="1" applyNumberFormat="1" applyFont="1" applyFill="1" applyBorder="1" applyAlignment="1">
      <alignment horizontal="center" vertical="center"/>
    </xf>
    <xf numFmtId="10" fontId="48" fillId="6" borderId="1" xfId="1" applyNumberFormat="1" applyFont="1" applyFill="1" applyBorder="1" applyAlignment="1">
      <alignment horizontal="center" vertical="center"/>
    </xf>
    <xf numFmtId="0" fontId="47" fillId="6" borderId="5" xfId="1" applyFont="1" applyFill="1" applyBorder="1">
      <alignment vertical="center"/>
    </xf>
    <xf numFmtId="177" fontId="47" fillId="6" borderId="1" xfId="1" applyNumberFormat="1" applyFont="1" applyFill="1" applyBorder="1" applyAlignment="1">
      <alignment horizontal="center" vertical="center"/>
    </xf>
    <xf numFmtId="0" fontId="47" fillId="6" borderId="1" xfId="1" applyFont="1" applyFill="1" applyBorder="1">
      <alignment vertical="center"/>
    </xf>
    <xf numFmtId="10" fontId="47" fillId="6" borderId="1" xfId="1" applyNumberFormat="1" applyFont="1" applyFill="1" applyBorder="1" applyAlignment="1">
      <alignment horizontal="center" vertical="center"/>
    </xf>
    <xf numFmtId="0" fontId="45" fillId="6" borderId="5" xfId="0" applyFont="1" applyFill="1" applyBorder="1">
      <alignment vertical="center"/>
    </xf>
    <xf numFmtId="0" fontId="45" fillId="6" borderId="54" xfId="0" applyFont="1" applyFill="1" applyBorder="1">
      <alignment vertical="center"/>
    </xf>
    <xf numFmtId="0" fontId="48" fillId="6" borderId="1" xfId="1" applyFont="1" applyFill="1" applyBorder="1" applyAlignment="1">
      <alignment horizontal="left" vertical="center"/>
    </xf>
    <xf numFmtId="0" fontId="49" fillId="3" borderId="0" xfId="0" applyFont="1" applyFill="1" applyProtection="1">
      <alignment vertical="center"/>
      <protection locked="0"/>
    </xf>
    <xf numFmtId="0" fontId="48" fillId="6" borderId="5" xfId="1" applyFont="1" applyFill="1" applyBorder="1" applyAlignment="1">
      <alignment horizontal="left" vertical="center"/>
    </xf>
    <xf numFmtId="185" fontId="48" fillId="3" borderId="0" xfId="0" applyNumberFormat="1" applyFont="1" applyFill="1" applyAlignment="1" applyProtection="1">
      <alignment horizontal="center" vertical="center"/>
      <protection locked="0"/>
    </xf>
    <xf numFmtId="185" fontId="47" fillId="6" borderId="28" xfId="0" applyNumberFormat="1" applyFont="1" applyFill="1" applyBorder="1" applyAlignment="1">
      <alignment horizontal="center" vertical="center"/>
    </xf>
    <xf numFmtId="185" fontId="100" fillId="0" borderId="13" xfId="0" applyNumberFormat="1" applyFont="1" applyBorder="1" applyAlignment="1" applyProtection="1">
      <alignment horizontal="center" vertical="center"/>
      <protection locked="0"/>
    </xf>
    <xf numFmtId="185" fontId="48" fillId="0" borderId="13" xfId="0" applyNumberFormat="1" applyFont="1" applyBorder="1" applyAlignment="1" applyProtection="1">
      <alignment horizontal="center" vertical="center"/>
      <protection locked="0"/>
    </xf>
    <xf numFmtId="185" fontId="48" fillId="0" borderId="61" xfId="0" applyNumberFormat="1" applyFont="1" applyBorder="1" applyAlignment="1" applyProtection="1">
      <alignment horizontal="center" vertical="center"/>
      <protection locked="0"/>
    </xf>
    <xf numFmtId="0" fontId="47" fillId="6" borderId="47" xfId="0" applyFont="1" applyFill="1" applyBorder="1">
      <alignment vertical="center"/>
    </xf>
    <xf numFmtId="185" fontId="46" fillId="6" borderId="74" xfId="0" applyNumberFormat="1" applyFont="1" applyFill="1" applyBorder="1" applyAlignment="1">
      <alignment horizontal="center" vertical="center"/>
    </xf>
    <xf numFmtId="0" fontId="46" fillId="6" borderId="75" xfId="0" applyFont="1" applyFill="1" applyBorder="1">
      <alignment vertical="center"/>
    </xf>
    <xf numFmtId="0" fontId="47" fillId="6" borderId="43" xfId="0" applyFont="1" applyFill="1" applyBorder="1">
      <alignment vertical="center"/>
    </xf>
    <xf numFmtId="0" fontId="47" fillId="6" borderId="33" xfId="1" applyFont="1" applyFill="1" applyBorder="1">
      <alignment vertical="center"/>
    </xf>
    <xf numFmtId="177" fontId="47" fillId="6" borderId="32" xfId="0" applyNumberFormat="1" applyFont="1" applyFill="1" applyBorder="1" applyAlignment="1">
      <alignment horizontal="center" vertical="center"/>
    </xf>
    <xf numFmtId="0" fontId="47" fillId="6" borderId="32" xfId="0" applyFont="1" applyFill="1" applyBorder="1">
      <alignment vertical="center"/>
    </xf>
    <xf numFmtId="177" fontId="47" fillId="6" borderId="32" xfId="0" applyNumberFormat="1" applyFont="1" applyFill="1" applyBorder="1">
      <alignment vertical="center"/>
    </xf>
    <xf numFmtId="10" fontId="47" fillId="6" borderId="32" xfId="0" applyNumberFormat="1" applyFont="1" applyFill="1" applyBorder="1" applyAlignment="1">
      <alignment horizontal="center" vertical="center"/>
    </xf>
    <xf numFmtId="177" fontId="47" fillId="6" borderId="33" xfId="0" applyNumberFormat="1" applyFont="1" applyFill="1" applyBorder="1">
      <alignment vertical="center"/>
    </xf>
    <xf numFmtId="177" fontId="47" fillId="6" borderId="52" xfId="0" applyNumberFormat="1" applyFont="1" applyFill="1" applyBorder="1">
      <alignment vertical="center"/>
    </xf>
    <xf numFmtId="177" fontId="47" fillId="6" borderId="68" xfId="0" applyNumberFormat="1" applyFont="1" applyFill="1" applyBorder="1">
      <alignment vertical="center"/>
    </xf>
    <xf numFmtId="0" fontId="51" fillId="6" borderId="15" xfId="0" applyFont="1" applyFill="1" applyBorder="1" applyAlignment="1">
      <alignment horizontal="center" vertical="center" wrapText="1"/>
    </xf>
    <xf numFmtId="0" fontId="116" fillId="0" borderId="0" xfId="5" applyFont="1">
      <alignment vertical="center"/>
    </xf>
    <xf numFmtId="0" fontId="96" fillId="0" borderId="0" xfId="5">
      <alignment vertical="center"/>
    </xf>
    <xf numFmtId="0" fontId="116" fillId="0" borderId="0" xfId="5" applyFont="1" applyAlignment="1">
      <alignment vertical="top" wrapText="1"/>
    </xf>
    <xf numFmtId="0" fontId="60" fillId="6" borderId="1" xfId="1" applyFont="1" applyFill="1" applyBorder="1" applyAlignment="1"/>
    <xf numFmtId="0" fontId="48" fillId="6" borderId="1" xfId="1" applyFont="1" applyFill="1" applyBorder="1" applyAlignment="1">
      <alignment horizontal="center" vertical="center"/>
    </xf>
    <xf numFmtId="0" fontId="46" fillId="0" borderId="2" xfId="7" applyFont="1" applyBorder="1" applyAlignment="1">
      <alignment horizontal="center" vertical="center" wrapText="1"/>
    </xf>
    <xf numFmtId="0" fontId="46" fillId="0" borderId="1" xfId="7" applyFont="1" applyBorder="1" applyAlignment="1">
      <alignment horizontal="center" vertical="center" wrapText="1"/>
    </xf>
    <xf numFmtId="0" fontId="62" fillId="0" borderId="1" xfId="7" applyFont="1" applyBorder="1" applyAlignment="1">
      <alignment horizontal="center" vertical="center" wrapText="1"/>
    </xf>
    <xf numFmtId="0" fontId="46" fillId="0" borderId="3" xfId="7" applyFont="1" applyBorder="1" applyAlignment="1">
      <alignment horizontal="center" vertical="center" wrapText="1"/>
    </xf>
    <xf numFmtId="0" fontId="62" fillId="0" borderId="1" xfId="0" applyFont="1" applyBorder="1" applyAlignment="1">
      <alignment horizontal="center" vertical="center" wrapText="1"/>
    </xf>
    <xf numFmtId="0" fontId="45" fillId="6" borderId="24" xfId="0" applyFont="1" applyFill="1" applyBorder="1" applyAlignment="1">
      <alignment horizontal="center" vertical="center"/>
    </xf>
    <xf numFmtId="183" fontId="48" fillId="0" borderId="1" xfId="0" applyNumberFormat="1" applyFont="1" applyBorder="1" applyAlignment="1" applyProtection="1">
      <alignment horizontal="center" vertical="center" shrinkToFit="1"/>
      <protection locked="0"/>
    </xf>
    <xf numFmtId="0" fontId="62" fillId="0" borderId="3" xfId="7" applyFont="1" applyBorder="1" applyAlignment="1">
      <alignment horizontal="center" vertical="center" wrapText="1"/>
    </xf>
    <xf numFmtId="0" fontId="62" fillId="0" borderId="78" xfId="7" applyFont="1" applyBorder="1" applyAlignment="1">
      <alignment horizontal="center" vertical="center" wrapText="1"/>
    </xf>
    <xf numFmtId="181" fontId="45" fillId="6" borderId="8" xfId="0" applyNumberFormat="1" applyFont="1" applyFill="1" applyBorder="1">
      <alignment vertical="center"/>
    </xf>
    <xf numFmtId="181" fontId="53" fillId="6" borderId="59" xfId="0" applyNumberFormat="1" applyFont="1" applyFill="1" applyBorder="1" applyAlignment="1">
      <alignment horizontal="center" vertical="center"/>
    </xf>
    <xf numFmtId="0" fontId="99" fillId="6" borderId="28" xfId="0" applyFont="1" applyFill="1" applyBorder="1">
      <alignment vertical="center"/>
    </xf>
    <xf numFmtId="0" fontId="99" fillId="6" borderId="5" xfId="0" applyFont="1" applyFill="1" applyBorder="1">
      <alignment vertical="center"/>
    </xf>
    <xf numFmtId="0" fontId="99" fillId="6" borderId="33" xfId="0" applyFont="1" applyFill="1" applyBorder="1">
      <alignment vertical="center"/>
    </xf>
    <xf numFmtId="10" fontId="54" fillId="6" borderId="1" xfId="0" applyNumberFormat="1" applyFont="1" applyFill="1" applyBorder="1" applyAlignment="1">
      <alignment vertical="center" wrapText="1"/>
    </xf>
    <xf numFmtId="0" fontId="59" fillId="6" borderId="41" xfId="0" applyFont="1" applyFill="1" applyBorder="1" applyAlignment="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3" xfId="0" applyFont="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6" fontId="59" fillId="6" borderId="8" xfId="0" applyNumberFormat="1" applyFont="1" applyFill="1" applyBorder="1" applyAlignment="1">
      <alignment horizontal="center" vertical="center"/>
    </xf>
    <xf numFmtId="0" fontId="59" fillId="6" borderId="23" xfId="0" applyFont="1" applyFill="1" applyBorder="1" applyAlignment="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2" xfId="0" applyFont="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lignment horizontal="center" vertical="center"/>
    </xf>
    <xf numFmtId="178" fontId="59" fillId="6" borderId="24" xfId="0" applyNumberFormat="1" applyFont="1" applyFill="1" applyBorder="1" applyAlignment="1">
      <alignment horizontal="center" vertical="center"/>
    </xf>
    <xf numFmtId="178" fontId="59" fillId="0" borderId="24" xfId="0" applyNumberFormat="1" applyFont="1" applyBorder="1" applyAlignment="1" applyProtection="1">
      <alignment horizontal="center" vertical="center"/>
      <protection locked="0"/>
    </xf>
    <xf numFmtId="0" fontId="99" fillId="0" borderId="92" xfId="0" applyFont="1" applyBorder="1" applyAlignment="1" applyProtection="1">
      <alignment horizontal="center" vertical="center"/>
      <protection locked="0"/>
    </xf>
    <xf numFmtId="0" fontId="59" fillId="6" borderId="32" xfId="0" applyFont="1" applyFill="1" applyBorder="1" applyAlignment="1">
      <alignment horizontal="center" vertical="center"/>
    </xf>
    <xf numFmtId="0" fontId="59" fillId="6" borderId="47" xfId="0" applyFont="1" applyFill="1" applyBorder="1" applyAlignment="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lignment horizontal="center" vertical="center"/>
    </xf>
    <xf numFmtId="177" fontId="54" fillId="6" borderId="5" xfId="1" applyNumberFormat="1" applyFont="1" applyFill="1" applyBorder="1" applyAlignment="1">
      <alignment horizontal="center"/>
    </xf>
    <xf numFmtId="0" fontId="73" fillId="6" borderId="1" xfId="0" applyFont="1" applyFill="1" applyBorder="1" applyAlignment="1">
      <alignment horizontal="center" vertical="center"/>
    </xf>
    <xf numFmtId="188"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lignment horizontal="center" vertical="center"/>
    </xf>
    <xf numFmtId="0" fontId="100" fillId="6" borderId="24" xfId="0" applyFont="1" applyFill="1" applyBorder="1" applyAlignment="1">
      <alignment horizontal="center" vertical="center"/>
    </xf>
    <xf numFmtId="0" fontId="73" fillId="5" borderId="23" xfId="0" applyFont="1" applyFill="1" applyBorder="1" applyAlignment="1" applyProtection="1">
      <alignment horizontal="center" vertical="center"/>
      <protection locked="0"/>
    </xf>
    <xf numFmtId="0" fontId="100" fillId="6" borderId="49" xfId="0" applyFont="1" applyFill="1" applyBorder="1" applyAlignment="1">
      <alignment horizontal="center" vertical="center"/>
    </xf>
    <xf numFmtId="0" fontId="100" fillId="6" borderId="86" xfId="0" applyFont="1" applyFill="1" applyBorder="1" applyAlignment="1">
      <alignment horizontal="center" vertical="center"/>
    </xf>
    <xf numFmtId="0" fontId="100" fillId="0" borderId="86" xfId="0" applyFont="1" applyBorder="1" applyAlignment="1" applyProtection="1">
      <alignment horizontal="center" vertical="center"/>
      <protection locked="0"/>
    </xf>
    <xf numFmtId="0" fontId="100" fillId="0" borderId="96" xfId="0" applyFont="1" applyBorder="1" applyAlignment="1" applyProtection="1">
      <alignment horizontal="center" vertical="center"/>
      <protection locked="0"/>
    </xf>
    <xf numFmtId="0" fontId="73" fillId="6" borderId="32" xfId="0" applyFont="1" applyFill="1" applyBorder="1" applyAlignment="1">
      <alignment horizontal="center" vertical="center"/>
    </xf>
    <xf numFmtId="0" fontId="48" fillId="0" borderId="2" xfId="0" applyFont="1" applyBorder="1" applyAlignment="1" applyProtection="1">
      <alignment horizontal="center" vertical="center" wrapText="1"/>
      <protection locked="0"/>
    </xf>
    <xf numFmtId="0" fontId="48" fillId="6" borderId="97" xfId="0" applyFont="1" applyFill="1" applyBorder="1" applyAlignment="1">
      <alignment horizontal="center" vertical="center" wrapText="1"/>
    </xf>
    <xf numFmtId="0" fontId="54" fillId="0" borderId="98" xfId="0" applyFont="1" applyBorder="1" applyAlignment="1" applyProtection="1">
      <alignment horizontal="center" vertical="center" wrapText="1"/>
      <protection locked="0"/>
    </xf>
    <xf numFmtId="0" fontId="54" fillId="6" borderId="99" xfId="0" applyFont="1" applyFill="1" applyBorder="1" applyAlignment="1">
      <alignment horizontal="center" vertical="center" wrapText="1"/>
    </xf>
    <xf numFmtId="0" fontId="54" fillId="6" borderId="98" xfId="0" applyFont="1" applyFill="1" applyBorder="1" applyAlignment="1">
      <alignment horizontal="center" vertical="center" wrapText="1"/>
    </xf>
    <xf numFmtId="0" fontId="48" fillId="0" borderId="100" xfId="0" applyFont="1" applyBorder="1" applyAlignment="1" applyProtection="1">
      <alignment horizontal="center" vertical="center" wrapText="1"/>
      <protection locked="0"/>
    </xf>
    <xf numFmtId="0" fontId="48" fillId="0" borderId="41" xfId="0" applyFont="1" applyBorder="1" applyAlignment="1" applyProtection="1">
      <alignment horizontal="center" vertical="center" wrapText="1"/>
      <protection locked="0"/>
    </xf>
    <xf numFmtId="0" fontId="48" fillId="6" borderId="100" xfId="0" applyFont="1" applyFill="1" applyBorder="1" applyAlignment="1">
      <alignment horizontal="center" vertical="center" wrapText="1"/>
    </xf>
    <xf numFmtId="0" fontId="52" fillId="0" borderId="58" xfId="0" applyFont="1" applyBorder="1" applyAlignment="1" applyProtection="1">
      <alignment horizontal="center" vertical="center"/>
      <protection locked="0"/>
    </xf>
    <xf numFmtId="0" fontId="58" fillId="6" borderId="0" xfId="0" applyFont="1" applyFill="1" applyProtection="1">
      <alignment vertical="center"/>
      <protection locked="0"/>
    </xf>
    <xf numFmtId="0" fontId="63" fillId="6" borderId="0" xfId="0" applyFont="1" applyFill="1" applyProtection="1">
      <alignment vertical="center"/>
      <protection locked="0"/>
    </xf>
    <xf numFmtId="0" fontId="66" fillId="6" borderId="0" xfId="0" applyFont="1" applyFill="1" applyProtection="1">
      <alignment vertical="center"/>
      <protection locked="0"/>
    </xf>
    <xf numFmtId="188" fontId="63" fillId="6" borderId="0" xfId="0" applyNumberFormat="1" applyFont="1" applyFill="1" applyAlignment="1" applyProtection="1">
      <alignment horizontal="center" vertical="center"/>
      <protection locked="0"/>
    </xf>
    <xf numFmtId="181" fontId="63" fillId="6" borderId="0" xfId="0" applyNumberFormat="1" applyFont="1" applyFill="1" applyProtection="1">
      <alignment vertical="center"/>
      <protection locked="0"/>
    </xf>
    <xf numFmtId="0" fontId="63" fillId="6" borderId="0" xfId="0" applyFont="1" applyFill="1" applyAlignment="1" applyProtection="1">
      <alignment horizontal="center" vertical="center"/>
      <protection locked="0"/>
    </xf>
    <xf numFmtId="181" fontId="45" fillId="6" borderId="0" xfId="0" applyNumberFormat="1" applyFont="1" applyFill="1" applyAlignment="1" applyProtection="1">
      <alignment vertical="center" wrapText="1"/>
      <protection locked="0"/>
    </xf>
    <xf numFmtId="0" fontId="52" fillId="6" borderId="0" xfId="0" applyFont="1" applyFill="1" applyAlignment="1" applyProtection="1">
      <alignment horizontal="center" vertical="center"/>
      <protection locked="0"/>
    </xf>
    <xf numFmtId="181" fontId="45" fillId="6" borderId="0" xfId="0" applyNumberFormat="1" applyFont="1" applyFill="1" applyAlignment="1" applyProtection="1">
      <alignment horizontal="center" vertical="center" wrapText="1"/>
      <protection locked="0"/>
    </xf>
    <xf numFmtId="0" fontId="45" fillId="6" borderId="0" xfId="0" applyFont="1" applyFill="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68" fillId="6" borderId="0" xfId="0" applyFont="1" applyFill="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Alignment="1" applyProtection="1">
      <alignment horizontal="center" vertical="center" wrapText="1"/>
      <protection locked="0"/>
    </xf>
    <xf numFmtId="0" fontId="50" fillId="6" borderId="0" xfId="0" applyFont="1" applyFill="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Alignment="1" applyProtection="1">
      <alignment vertical="center" wrapText="1"/>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Font="1" applyFill="1" applyAlignment="1" applyProtection="1">
      <alignment horizontal="center" vertical="center" wrapText="1"/>
      <protection locked="0"/>
    </xf>
    <xf numFmtId="0" fontId="69" fillId="6" borderId="0" xfId="0" applyFont="1" applyFill="1" applyAlignment="1" applyProtection="1">
      <alignment horizontal="center" vertical="center" wrapText="1"/>
      <protection locked="0"/>
    </xf>
    <xf numFmtId="0" fontId="52" fillId="6" borderId="0" xfId="0" applyFont="1" applyFill="1" applyAlignment="1" applyProtection="1">
      <alignment horizontal="center" vertical="center" wrapText="1"/>
      <protection locked="0"/>
    </xf>
    <xf numFmtId="0" fontId="50" fillId="6" borderId="0" xfId="0" applyFont="1" applyFill="1" applyAlignment="1" applyProtection="1">
      <alignment horizontal="center" vertical="center" wrapText="1"/>
      <protection locked="0"/>
    </xf>
    <xf numFmtId="0" fontId="52" fillId="0" borderId="0" xfId="0" applyFont="1" applyAlignment="1">
      <alignment horizontal="center" vertical="center"/>
    </xf>
    <xf numFmtId="188" fontId="52" fillId="0" borderId="0" xfId="0" applyNumberFormat="1" applyFont="1" applyAlignment="1">
      <alignment horizontal="center" vertical="center"/>
    </xf>
    <xf numFmtId="181" fontId="52" fillId="0" borderId="0" xfId="0" applyNumberFormat="1" applyFont="1" applyAlignment="1">
      <alignment horizontal="center" vertical="center"/>
    </xf>
    <xf numFmtId="0" fontId="54" fillId="6" borderId="0" xfId="0" applyFont="1" applyFill="1" applyAlignment="1" applyProtection="1">
      <protection locked="0"/>
    </xf>
    <xf numFmtId="0" fontId="52" fillId="6" borderId="0" xfId="0" applyFont="1" applyFill="1" applyAlignment="1" applyProtection="1">
      <protection locked="0"/>
    </xf>
    <xf numFmtId="188" fontId="52" fillId="6" borderId="0" xfId="0" applyNumberFormat="1" applyFont="1" applyFill="1" applyAlignment="1" applyProtection="1">
      <alignment horizontal="center"/>
      <protection locked="0"/>
    </xf>
    <xf numFmtId="181" fontId="52" fillId="6" borderId="0" xfId="0" applyNumberFormat="1" applyFont="1" applyFill="1" applyAlignment="1" applyProtection="1">
      <protection locked="0"/>
    </xf>
    <xf numFmtId="0" fontId="45" fillId="0" borderId="43" xfId="0" applyFont="1" applyBorder="1" applyAlignment="1" applyProtection="1">
      <alignment horizontal="center" vertical="center" wrapText="1"/>
      <protection locked="0"/>
    </xf>
    <xf numFmtId="0" fontId="73" fillId="6" borderId="1" xfId="0" applyFont="1" applyFill="1" applyBorder="1" applyAlignment="1" applyProtection="1">
      <alignment horizontal="center" vertical="center"/>
      <protection locked="0"/>
    </xf>
    <xf numFmtId="9" fontId="73" fillId="5" borderId="1" xfId="0" applyNumberFormat="1" applyFont="1" applyFill="1" applyBorder="1" applyAlignment="1" applyProtection="1">
      <alignment horizontal="center" vertical="center"/>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Protection="1">
      <alignment vertical="center"/>
      <protection locked="0"/>
    </xf>
    <xf numFmtId="49" fontId="53" fillId="6" borderId="41" xfId="0" applyNumberFormat="1" applyFont="1" applyFill="1" applyBorder="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lignment horizontal="left" vertical="center"/>
    </xf>
    <xf numFmtId="0" fontId="48" fillId="6" borderId="32" xfId="0" applyFont="1" applyFill="1" applyBorder="1" applyAlignment="1">
      <alignment horizontal="center" vertical="center"/>
    </xf>
    <xf numFmtId="0" fontId="55" fillId="6" borderId="46" xfId="0" applyFont="1" applyFill="1" applyBorder="1" applyAlignment="1" applyProtection="1">
      <alignment vertical="center" wrapText="1"/>
      <protection locked="0"/>
    </xf>
    <xf numFmtId="0" fontId="48" fillId="6" borderId="21" xfId="0" applyFont="1" applyFill="1" applyBorder="1" applyAlignment="1">
      <alignment horizontal="center" vertical="center" wrapText="1"/>
    </xf>
    <xf numFmtId="0" fontId="61" fillId="6" borderId="58" xfId="0" applyFont="1" applyFill="1" applyBorder="1" applyAlignment="1" applyProtection="1">
      <alignment vertical="center" textRotation="255" wrapText="1"/>
      <protection locked="0"/>
    </xf>
    <xf numFmtId="0" fontId="61" fillId="6" borderId="58" xfId="0" applyFont="1" applyFill="1" applyBorder="1" applyAlignment="1" applyProtection="1">
      <alignment vertical="center" wrapText="1"/>
      <protection locked="0"/>
    </xf>
    <xf numFmtId="0" fontId="48" fillId="6" borderId="18" xfId="0" applyFont="1" applyFill="1" applyBorder="1" applyAlignment="1">
      <alignment horizontal="center" vertical="center" wrapText="1"/>
    </xf>
    <xf numFmtId="0" fontId="48" fillId="0" borderId="11" xfId="0" applyFont="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0" fontId="54" fillId="0" borderId="46" xfId="0" applyFont="1" applyBorder="1" applyAlignment="1" applyProtection="1">
      <alignment horizontal="center" vertical="center" wrapText="1"/>
      <protection locked="0"/>
    </xf>
    <xf numFmtId="0" fontId="54" fillId="0" borderId="59" xfId="0" applyFont="1" applyBorder="1" applyAlignment="1" applyProtection="1">
      <alignment horizontal="center" vertical="center" wrapText="1"/>
      <protection locked="0"/>
    </xf>
    <xf numFmtId="0" fontId="54" fillId="6" borderId="56" xfId="0" applyFont="1" applyFill="1" applyBorder="1" applyAlignment="1">
      <alignment horizontal="center" vertical="center" wrapText="1"/>
    </xf>
    <xf numFmtId="0" fontId="48" fillId="0" borderId="109" xfId="0" applyFont="1" applyBorder="1" applyAlignment="1" applyProtection="1">
      <alignment horizontal="center" vertical="center" wrapText="1"/>
      <protection locked="0"/>
    </xf>
    <xf numFmtId="0" fontId="48" fillId="0" borderId="110" xfId="0" applyFont="1" applyBorder="1" applyAlignment="1" applyProtection="1">
      <alignment horizontal="center" vertical="center" wrapText="1"/>
      <protection locked="0"/>
    </xf>
    <xf numFmtId="0" fontId="48" fillId="0" borderId="111" xfId="0" applyFont="1" applyBorder="1" applyAlignment="1" applyProtection="1">
      <alignment horizontal="center" vertical="center" wrapText="1"/>
      <protection locked="0"/>
    </xf>
    <xf numFmtId="0" fontId="48" fillId="0" borderId="113" xfId="0" applyFont="1" applyBorder="1" applyAlignment="1" applyProtection="1">
      <alignment horizontal="center" vertical="center" wrapText="1"/>
      <protection locked="0"/>
    </xf>
    <xf numFmtId="0" fontId="48" fillId="6" borderId="11" xfId="0" applyFont="1" applyFill="1" applyBorder="1" applyAlignment="1">
      <alignment horizontal="center" vertical="center" wrapText="1"/>
    </xf>
    <xf numFmtId="0" fontId="48" fillId="0" borderId="116" xfId="0" applyFont="1" applyBorder="1" applyAlignment="1" applyProtection="1">
      <alignment horizontal="center" vertical="center"/>
      <protection locked="0"/>
    </xf>
    <xf numFmtId="0" fontId="48" fillId="0" borderId="117" xfId="0" applyFont="1" applyBorder="1" applyAlignment="1" applyProtection="1">
      <alignment horizontal="center" vertical="center" wrapText="1"/>
      <protection locked="0"/>
    </xf>
    <xf numFmtId="9" fontId="48" fillId="0" borderId="117" xfId="0" applyNumberFormat="1" applyFont="1" applyBorder="1" applyAlignment="1" applyProtection="1">
      <alignment horizontal="center" vertical="center" wrapText="1"/>
      <protection locked="0"/>
    </xf>
    <xf numFmtId="0" fontId="48" fillId="0" borderId="117" xfId="0" applyFont="1" applyBorder="1" applyAlignment="1" applyProtection="1">
      <alignment horizontal="center" vertical="center"/>
      <protection locked="0"/>
    </xf>
    <xf numFmtId="0" fontId="48" fillId="0" borderId="113" xfId="0" applyFont="1" applyBorder="1" applyAlignment="1" applyProtection="1">
      <alignment horizontal="center" vertical="center"/>
      <protection locked="0"/>
    </xf>
    <xf numFmtId="0" fontId="48" fillId="6" borderId="113" xfId="0" applyFont="1" applyFill="1" applyBorder="1" applyAlignment="1">
      <alignment horizontal="center" vertical="center" wrapText="1"/>
    </xf>
    <xf numFmtId="0" fontId="54"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48" fillId="10" borderId="6"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left" vertical="center" wrapText="1"/>
      <protection locked="0"/>
    </xf>
    <xf numFmtId="0" fontId="48" fillId="10" borderId="28" xfId="0"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Font="1" applyFill="1" applyBorder="1" applyAlignment="1" applyProtection="1">
      <alignment horizontal="center" vertical="center" wrapText="1"/>
      <protection locked="0"/>
    </xf>
    <xf numFmtId="9"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53" fillId="10" borderId="96" xfId="0" applyFont="1" applyFill="1" applyBorder="1" applyAlignment="1" applyProtection="1">
      <alignment vertical="center" wrapText="1"/>
      <protection locked="0"/>
    </xf>
    <xf numFmtId="0" fontId="48" fillId="10" borderId="42" xfId="0" applyFont="1" applyFill="1" applyBorder="1" applyAlignment="1">
      <alignment horizontal="center" vertical="center" wrapText="1"/>
    </xf>
    <xf numFmtId="0" fontId="48" fillId="10" borderId="25" xfId="0" applyFont="1" applyFill="1" applyBorder="1" applyAlignment="1" applyProtection="1">
      <alignment horizontal="center" vertical="center" wrapText="1"/>
      <protection locked="0"/>
    </xf>
    <xf numFmtId="0" fontId="54" fillId="10" borderId="32" xfId="0" applyFont="1" applyFill="1" applyBorder="1" applyAlignment="1" applyProtection="1">
      <alignment horizontal="center" vertical="center" wrapText="1"/>
      <protection locked="0"/>
    </xf>
    <xf numFmtId="0" fontId="54" fillId="10" borderId="33" xfId="0" applyFont="1" applyFill="1" applyBorder="1" applyAlignment="1" applyProtection="1">
      <alignment horizontal="center" vertical="center" wrapText="1"/>
      <protection locked="0"/>
    </xf>
    <xf numFmtId="0" fontId="54" fillId="10" borderId="68" xfId="0" applyFont="1" applyFill="1" applyBorder="1" applyAlignment="1" applyProtection="1">
      <alignment horizontal="center" vertical="center" wrapText="1"/>
      <protection locked="0"/>
    </xf>
    <xf numFmtId="0"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0"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0" fontId="45" fillId="6" borderId="6" xfId="0" applyFont="1" applyFill="1" applyBorder="1" applyAlignment="1">
      <alignment horizontal="center" vertical="center" wrapText="1"/>
    </xf>
    <xf numFmtId="0" fontId="48" fillId="6" borderId="46" xfId="0" applyFont="1" applyFill="1" applyBorder="1" applyAlignment="1">
      <alignment horizontal="center" vertical="center" wrapText="1"/>
    </xf>
    <xf numFmtId="0" fontId="100"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79" fontId="45" fillId="6" borderId="2" xfId="0" applyNumberFormat="1" applyFont="1" applyFill="1" applyBorder="1">
      <alignment vertical="center"/>
    </xf>
    <xf numFmtId="181" fontId="53" fillId="0" borderId="24" xfId="0" applyNumberFormat="1" applyFont="1" applyBorder="1" applyAlignment="1" applyProtection="1">
      <alignment horizontal="center" vertical="center"/>
      <protection locked="0"/>
    </xf>
    <xf numFmtId="0" fontId="48" fillId="6" borderId="46" xfId="0" applyFont="1" applyFill="1" applyBorder="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lignment horizontal="center" vertical="center"/>
    </xf>
    <xf numFmtId="0" fontId="59" fillId="6" borderId="0" xfId="0" applyFont="1" applyFill="1" applyAlignment="1">
      <alignment horizontal="center"/>
    </xf>
    <xf numFmtId="10" fontId="99" fillId="0" borderId="1" xfId="0" applyNumberFormat="1" applyFont="1" applyBorder="1" applyAlignment="1" applyProtection="1">
      <alignment horizontal="center" vertical="center"/>
      <protection locked="0"/>
    </xf>
    <xf numFmtId="10" fontId="52" fillId="6" borderId="1" xfId="0" applyNumberFormat="1" applyFont="1" applyFill="1" applyBorder="1" applyAlignment="1">
      <alignment horizontal="center" vertical="center" wrapText="1"/>
    </xf>
    <xf numFmtId="10" fontId="100"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xf>
    <xf numFmtId="0" fontId="13" fillId="6" borderId="24" xfId="0" applyFont="1" applyFill="1" applyBorder="1">
      <alignment vertical="center"/>
    </xf>
    <xf numFmtId="0" fontId="53" fillId="6" borderId="4" xfId="0" applyFont="1" applyFill="1" applyBorder="1" applyAlignment="1">
      <alignment horizontal="center" vertical="center"/>
    </xf>
    <xf numFmtId="49" fontId="48" fillId="6" borderId="11" xfId="0" applyNumberFormat="1" applyFont="1" applyFill="1" applyBorder="1" applyAlignment="1">
      <alignment horizontal="left" vertical="center"/>
    </xf>
    <xf numFmtId="0" fontId="48" fillId="6" borderId="15" xfId="0" applyFont="1" applyFill="1" applyBorder="1" applyAlignment="1">
      <alignment horizontal="center" vertical="center"/>
    </xf>
    <xf numFmtId="0" fontId="48" fillId="6" borderId="4" xfId="0" applyFont="1" applyFill="1" applyBorder="1" applyAlignment="1">
      <alignment horizontal="right" vertical="center"/>
    </xf>
    <xf numFmtId="0" fontId="48" fillId="6" borderId="71" xfId="0" applyFont="1" applyFill="1" applyBorder="1" applyAlignment="1">
      <alignment horizontal="center" vertical="center"/>
    </xf>
    <xf numFmtId="49" fontId="48" fillId="6" borderId="35" xfId="0" applyNumberFormat="1" applyFont="1" applyFill="1" applyBorder="1" applyAlignment="1">
      <alignment horizontal="left" vertical="center"/>
    </xf>
    <xf numFmtId="0" fontId="53" fillId="6" borderId="22" xfId="0" applyFont="1" applyFill="1" applyBorder="1" applyAlignment="1">
      <alignment horizontal="center" vertical="center"/>
    </xf>
    <xf numFmtId="0" fontId="53" fillId="6" borderId="0" xfId="0" applyFont="1" applyFill="1" applyAlignment="1">
      <alignment horizontal="center" vertical="center"/>
    </xf>
    <xf numFmtId="0" fontId="48" fillId="6" borderId="3" xfId="0" applyFont="1" applyFill="1" applyBorder="1" applyAlignment="1">
      <alignment horizontal="left" vertical="center"/>
    </xf>
    <xf numFmtId="49" fontId="53" fillId="6" borderId="69" xfId="0" applyNumberFormat="1" applyFont="1" applyFill="1" applyBorder="1">
      <alignment vertical="center"/>
    </xf>
    <xf numFmtId="49" fontId="53" fillId="6" borderId="41" xfId="0" applyNumberFormat="1" applyFont="1" applyFill="1" applyBorder="1" applyAlignment="1">
      <alignment horizontal="left" vertical="center"/>
    </xf>
    <xf numFmtId="0" fontId="53" fillId="6" borderId="2" xfId="0" applyFont="1" applyFill="1" applyBorder="1" applyAlignment="1">
      <alignment horizontal="left" vertical="center"/>
    </xf>
    <xf numFmtId="0" fontId="48" fillId="6" borderId="15" xfId="0" applyFont="1" applyFill="1" applyBorder="1" applyAlignment="1">
      <alignment horizontal="left" vertical="center"/>
    </xf>
    <xf numFmtId="181" fontId="48" fillId="6" borderId="53" xfId="0" applyNumberFormat="1" applyFont="1" applyFill="1" applyBorder="1" applyAlignment="1">
      <alignment horizontal="center" vertical="center"/>
    </xf>
    <xf numFmtId="49" fontId="48" fillId="6" borderId="91" xfId="0" applyNumberFormat="1" applyFont="1" applyFill="1" applyBorder="1">
      <alignment vertical="center"/>
    </xf>
    <xf numFmtId="0" fontId="53" fillId="0" borderId="78" xfId="0" applyFont="1" applyBorder="1" applyAlignment="1" applyProtection="1">
      <alignment horizontal="center" vertical="center"/>
      <protection locked="0"/>
    </xf>
    <xf numFmtId="0" fontId="48" fillId="6" borderId="78" xfId="0" applyFont="1" applyFill="1" applyBorder="1">
      <alignment vertical="center"/>
    </xf>
    <xf numFmtId="181" fontId="53" fillId="6" borderId="79" xfId="0" applyNumberFormat="1" applyFont="1" applyFill="1" applyBorder="1" applyAlignment="1">
      <alignment horizontal="center" vertical="center"/>
    </xf>
    <xf numFmtId="0" fontId="48" fillId="6" borderId="4" xfId="0" applyFont="1" applyFill="1" applyBorder="1" applyAlignment="1">
      <alignment horizontal="left" vertical="center"/>
    </xf>
    <xf numFmtId="0" fontId="48" fillId="6" borderId="60" xfId="0" applyFont="1" applyFill="1" applyBorder="1" applyAlignment="1">
      <alignment horizontal="center" vertical="center"/>
    </xf>
    <xf numFmtId="49" fontId="48" fillId="6" borderId="91" xfId="0" applyNumberFormat="1" applyFont="1" applyFill="1" applyBorder="1" applyAlignment="1">
      <alignment horizontal="left" vertical="center"/>
    </xf>
    <xf numFmtId="0" fontId="48" fillId="6" borderId="78" xfId="0" applyFont="1" applyFill="1" applyBorder="1" applyAlignment="1">
      <alignment horizontal="left" vertical="center"/>
    </xf>
    <xf numFmtId="0" fontId="48" fillId="6" borderId="78" xfId="0" applyFont="1" applyFill="1" applyBorder="1" applyAlignment="1">
      <alignment horizontal="center" vertical="center"/>
    </xf>
    <xf numFmtId="0" fontId="48" fillId="6" borderId="78" xfId="0" applyFont="1" applyFill="1" applyBorder="1" applyAlignment="1">
      <alignment horizontal="left" vertical="center" wrapText="1"/>
    </xf>
    <xf numFmtId="181" fontId="48" fillId="6" borderId="79" xfId="0" applyNumberFormat="1" applyFont="1" applyFill="1" applyBorder="1" applyAlignment="1">
      <alignment horizontal="center" vertical="center"/>
    </xf>
    <xf numFmtId="0" fontId="53" fillId="6" borderId="2" xfId="0" applyFont="1" applyFill="1" applyBorder="1" applyAlignment="1">
      <alignment horizontal="left" vertical="center" wrapText="1"/>
    </xf>
    <xf numFmtId="0" fontId="48" fillId="6" borderId="4" xfId="0" applyFont="1" applyFill="1" applyBorder="1" applyAlignment="1">
      <alignment horizontal="left" vertical="center" wrapText="1"/>
    </xf>
    <xf numFmtId="0" fontId="48" fillId="6" borderId="60" xfId="0" applyFont="1" applyFill="1" applyBorder="1" applyAlignment="1">
      <alignment horizontal="center" vertical="center" wrapText="1"/>
    </xf>
    <xf numFmtId="0" fontId="48" fillId="6" borderId="71" xfId="0" applyFont="1" applyFill="1" applyBorder="1" applyAlignment="1">
      <alignment horizontal="center" vertical="center" wrapText="1"/>
    </xf>
    <xf numFmtId="0" fontId="48" fillId="6" borderId="85" xfId="0" applyFont="1" applyFill="1" applyBorder="1">
      <alignment vertical="center"/>
    </xf>
    <xf numFmtId="181" fontId="53" fillId="6" borderId="78" xfId="0" applyNumberFormat="1" applyFont="1" applyFill="1" applyBorder="1" applyAlignment="1">
      <alignment horizontal="center" vertical="center"/>
    </xf>
    <xf numFmtId="0" fontId="48" fillId="6" borderId="85" xfId="0" applyFont="1" applyFill="1" applyBorder="1" applyAlignment="1">
      <alignment horizontal="left" vertical="center"/>
    </xf>
    <xf numFmtId="0" fontId="48" fillId="6" borderId="7" xfId="0" applyFont="1" applyFill="1" applyBorder="1">
      <alignment vertical="center"/>
    </xf>
    <xf numFmtId="49" fontId="48" fillId="6" borderId="41" xfId="0" applyNumberFormat="1" applyFont="1" applyFill="1" applyBorder="1" applyAlignment="1">
      <alignment horizontal="left" vertical="center"/>
    </xf>
    <xf numFmtId="49" fontId="48" fillId="6" borderId="7" xfId="0" applyNumberFormat="1" applyFont="1" applyFill="1" applyBorder="1">
      <alignment vertical="center"/>
    </xf>
    <xf numFmtId="178" fontId="55" fillId="6" borderId="1" xfId="0" applyNumberFormat="1" applyFont="1" applyFill="1" applyBorder="1" applyAlignment="1">
      <alignment horizontal="center" vertical="center"/>
    </xf>
    <xf numFmtId="178" fontId="54" fillId="6" borderId="1"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186" fontId="48" fillId="6" borderId="3" xfId="0" applyNumberFormat="1" applyFont="1" applyFill="1" applyBorder="1" applyAlignment="1">
      <alignment horizontal="center" vertical="center"/>
    </xf>
    <xf numFmtId="177" fontId="48" fillId="6" borderId="0" xfId="0" applyNumberFormat="1" applyFont="1" applyFill="1" applyAlignment="1">
      <alignment horizontal="center" vertical="center"/>
    </xf>
    <xf numFmtId="0" fontId="47" fillId="6" borderId="39" xfId="0" applyFont="1" applyFill="1" applyBorder="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lignment horizontal="center" vertical="center"/>
    </xf>
    <xf numFmtId="0" fontId="58" fillId="6" borderId="0" xfId="0" applyFont="1" applyFill="1">
      <alignment vertical="center"/>
    </xf>
    <xf numFmtId="181" fontId="53" fillId="5" borderId="61" xfId="0" applyNumberFormat="1" applyFont="1" applyFill="1" applyBorder="1" applyAlignment="1" applyProtection="1">
      <alignment horizontal="center" vertical="center"/>
      <protection locked="0"/>
    </xf>
    <xf numFmtId="0" fontId="48" fillId="6" borderId="17" xfId="0" applyFont="1" applyFill="1" applyBorder="1" applyAlignment="1">
      <alignment horizontal="center" vertical="center"/>
    </xf>
    <xf numFmtId="0" fontId="53" fillId="6" borderId="58" xfId="0" applyFont="1" applyFill="1" applyBorder="1" applyAlignment="1">
      <alignment horizontal="center" vertical="center"/>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lignment horizontal="center" vertical="center" wrapText="1"/>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49" fontId="58" fillId="6" borderId="0" xfId="1" applyNumberFormat="1" applyFont="1" applyFill="1" applyAlignment="1">
      <alignment horizontal="right" vertical="center"/>
    </xf>
    <xf numFmtId="0" fontId="52" fillId="6" borderId="45" xfId="0" applyFont="1" applyFill="1" applyBorder="1" applyAlignment="1">
      <alignment horizontal="center" vertical="center" wrapText="1"/>
    </xf>
    <xf numFmtId="0" fontId="59" fillId="6" borderId="14" xfId="0" applyFont="1" applyFill="1" applyBorder="1" applyAlignment="1">
      <alignment horizontal="center" vertical="center" wrapText="1"/>
    </xf>
    <xf numFmtId="0" fontId="50" fillId="6" borderId="53" xfId="0" applyFont="1" applyFill="1" applyBorder="1" applyAlignment="1">
      <alignment horizontal="center" vertical="center" wrapText="1"/>
    </xf>
    <xf numFmtId="0" fontId="45" fillId="0" borderId="5" xfId="0" applyFont="1" applyBorder="1" applyAlignment="1" applyProtection="1">
      <alignment horizontal="center" vertical="center" wrapText="1"/>
      <protection locked="0"/>
    </xf>
    <xf numFmtId="0" fontId="52" fillId="0" borderId="5" xfId="0" applyFont="1" applyBorder="1" applyAlignment="1" applyProtection="1">
      <alignment horizontal="center" vertical="center"/>
      <protection locked="0"/>
    </xf>
    <xf numFmtId="0" fontId="50" fillId="0" borderId="33" xfId="0" applyFont="1" applyBorder="1" applyAlignment="1" applyProtection="1">
      <alignment horizontal="center" vertical="center"/>
      <protection locked="0"/>
    </xf>
    <xf numFmtId="0" fontId="52" fillId="6" borderId="37" xfId="0" applyFont="1" applyFill="1" applyBorder="1" applyAlignment="1">
      <alignment horizontal="center" vertical="center" wrapText="1"/>
    </xf>
    <xf numFmtId="0" fontId="140" fillId="3" borderId="3" xfId="0" applyFont="1" applyFill="1" applyBorder="1" applyProtection="1">
      <alignment vertical="center"/>
      <protection locked="0"/>
    </xf>
    <xf numFmtId="0" fontId="45" fillId="6" borderId="0" xfId="0" applyFont="1" applyFill="1" applyProtection="1">
      <alignment vertical="center"/>
      <protection locked="0"/>
    </xf>
    <xf numFmtId="176" fontId="47" fillId="6" borderId="1" xfId="0" applyNumberFormat="1" applyFont="1" applyFill="1" applyBorder="1">
      <alignment vertical="center"/>
    </xf>
    <xf numFmtId="176" fontId="47" fillId="6" borderId="1" xfId="0" applyNumberFormat="1" applyFont="1" applyFill="1" applyBorder="1" applyAlignment="1">
      <alignment horizontal="center" vertical="center"/>
    </xf>
    <xf numFmtId="176" fontId="47" fillId="6" borderId="24" xfId="0" applyNumberFormat="1" applyFont="1" applyFill="1" applyBorder="1">
      <alignment vertical="center"/>
    </xf>
    <xf numFmtId="176" fontId="47" fillId="6" borderId="25" xfId="0" applyNumberFormat="1" applyFont="1" applyFill="1" applyBorder="1">
      <alignment vertical="center"/>
    </xf>
    <xf numFmtId="176" fontId="47" fillId="6" borderId="76" xfId="0" applyNumberFormat="1" applyFont="1" applyFill="1" applyBorder="1">
      <alignment vertical="center"/>
    </xf>
    <xf numFmtId="0" fontId="47" fillId="6" borderId="25" xfId="0" applyFont="1" applyFill="1" applyBorder="1">
      <alignment vertical="center"/>
    </xf>
    <xf numFmtId="0" fontId="47" fillId="6" borderId="49" xfId="0" applyFont="1" applyFill="1" applyBorder="1">
      <alignment vertical="center"/>
    </xf>
    <xf numFmtId="49" fontId="53" fillId="6" borderId="22" xfId="0" applyNumberFormat="1" applyFont="1" applyFill="1" applyBorder="1" applyAlignment="1" applyProtection="1">
      <alignment horizontal="lef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Font="1" applyFill="1" applyBorder="1" applyAlignment="1">
      <alignment horizontal="right" vertical="center" wrapText="1"/>
    </xf>
    <xf numFmtId="0" fontId="51" fillId="6" borderId="38" xfId="0" applyFont="1" applyFill="1" applyBorder="1" applyAlignment="1">
      <alignment vertical="center" wrapText="1"/>
    </xf>
    <xf numFmtId="0" fontId="51" fillId="6" borderId="52" xfId="0" applyFont="1" applyFill="1" applyBorder="1" applyAlignment="1">
      <alignment vertical="center" wrapText="1"/>
    </xf>
    <xf numFmtId="0" fontId="51" fillId="6" borderId="47" xfId="0" applyFont="1" applyFill="1" applyBorder="1" applyAlignment="1" applyProtection="1">
      <alignment vertical="center" wrapText="1"/>
      <protection locked="0"/>
    </xf>
    <xf numFmtId="0" fontId="58" fillId="6" borderId="2" xfId="0" applyFont="1" applyFill="1" applyBorder="1" applyAlignment="1">
      <alignment horizontal="right" vertical="center"/>
    </xf>
    <xf numFmtId="0" fontId="63" fillId="6" borderId="58" xfId="0" applyFont="1" applyFill="1" applyBorder="1" applyAlignment="1">
      <alignment horizontal="center" vertical="center"/>
    </xf>
    <xf numFmtId="0" fontId="57" fillId="6" borderId="0" xfId="0" applyFont="1" applyFill="1" applyAlignment="1" applyProtection="1">
      <protection locked="0"/>
    </xf>
    <xf numFmtId="0" fontId="52" fillId="6" borderId="0" xfId="0" applyFont="1" applyFill="1" applyAlignment="1" applyProtection="1">
      <alignment horizontal="center"/>
      <protection locked="0"/>
    </xf>
    <xf numFmtId="0" fontId="58" fillId="6" borderId="5" xfId="1" applyFont="1" applyFill="1" applyBorder="1" applyAlignment="1">
      <alignment horizontal="right" vertical="center"/>
    </xf>
    <xf numFmtId="0" fontId="47" fillId="6" borderId="33" xfId="0" applyFont="1" applyFill="1" applyBorder="1" applyAlignment="1">
      <alignment horizontal="center" vertical="center"/>
    </xf>
    <xf numFmtId="181" fontId="45" fillId="6" borderId="49" xfId="0" applyNumberFormat="1" applyFont="1" applyFill="1" applyBorder="1">
      <alignment vertical="center"/>
    </xf>
    <xf numFmtId="0" fontId="45" fillId="6" borderId="24" xfId="1" applyFont="1" applyFill="1" applyBorder="1" applyAlignment="1">
      <alignment horizontal="center" vertical="center"/>
    </xf>
    <xf numFmtId="10" fontId="52" fillId="0" borderId="3" xfId="8" applyNumberFormat="1" applyFont="1" applyBorder="1" applyAlignment="1" applyProtection="1">
      <alignment horizontal="center" vertical="center" wrapText="1"/>
      <protection locked="0"/>
    </xf>
    <xf numFmtId="10" fontId="54" fillId="6" borderId="24" xfId="8" applyNumberFormat="1" applyFont="1" applyFill="1" applyBorder="1" applyAlignment="1">
      <alignment horizontal="center" vertical="center" wrapText="1"/>
    </xf>
    <xf numFmtId="10" fontId="52" fillId="0" borderId="66" xfId="8" applyNumberFormat="1" applyFont="1" applyBorder="1" applyAlignment="1" applyProtection="1">
      <alignment horizontal="center" vertical="center" wrapText="1"/>
      <protection locked="0"/>
    </xf>
    <xf numFmtId="10" fontId="54" fillId="6" borderId="49" xfId="8" applyNumberFormat="1" applyFont="1" applyFill="1" applyBorder="1" applyAlignment="1">
      <alignment horizontal="center" vertical="center" wrapText="1"/>
    </xf>
    <xf numFmtId="0" fontId="45" fillId="6" borderId="22" xfId="0" applyFont="1" applyFill="1" applyBorder="1" applyAlignment="1" applyProtection="1">
      <alignment horizontal="center" vertical="center" wrapText="1"/>
      <protection locked="0"/>
    </xf>
    <xf numFmtId="0" fontId="45" fillId="0" borderId="48" xfId="0" applyFont="1" applyBorder="1" applyAlignment="1" applyProtection="1">
      <alignment horizontal="center" vertical="center" wrapText="1"/>
      <protection locked="0"/>
    </xf>
    <xf numFmtId="0" fontId="45" fillId="0" borderId="24" xfId="0" applyFont="1" applyBorder="1" applyAlignment="1" applyProtection="1">
      <alignment horizontal="center" vertical="center" wrapText="1"/>
      <protection locked="0"/>
    </xf>
    <xf numFmtId="49" fontId="45" fillId="0" borderId="18" xfId="0" applyNumberFormat="1" applyFont="1" applyBorder="1" applyAlignment="1" applyProtection="1">
      <alignment horizontal="center" vertical="center"/>
      <protection locked="0"/>
    </xf>
    <xf numFmtId="0" fontId="45" fillId="6" borderId="30" xfId="0" applyFont="1" applyFill="1" applyBorder="1" applyAlignment="1">
      <alignment horizontal="center" vertical="center" wrapText="1"/>
    </xf>
    <xf numFmtId="0" fontId="52" fillId="6" borderId="13" xfId="0" applyFont="1" applyFill="1" applyBorder="1" applyAlignment="1" applyProtection="1">
      <alignment horizontal="center" vertical="center" wrapText="1"/>
      <protection locked="0"/>
    </xf>
    <xf numFmtId="189" fontId="45" fillId="6" borderId="30" xfId="0" applyNumberFormat="1" applyFont="1" applyFill="1" applyBorder="1" applyAlignment="1">
      <alignment horizontal="center" vertical="center" wrapText="1"/>
    </xf>
    <xf numFmtId="189" fontId="45" fillId="6" borderId="9" xfId="0" applyNumberFormat="1" applyFont="1" applyFill="1" applyBorder="1" applyAlignment="1">
      <alignment horizontal="center" vertical="center" wrapText="1"/>
    </xf>
    <xf numFmtId="189" fontId="45" fillId="6" borderId="39" xfId="0" applyNumberFormat="1" applyFont="1" applyFill="1" applyBorder="1" applyAlignment="1">
      <alignment horizontal="center" vertical="center" wrapText="1"/>
    </xf>
    <xf numFmtId="0" fontId="48" fillId="0" borderId="54" xfId="0" applyFont="1" applyBorder="1" applyProtection="1">
      <alignment vertical="center"/>
      <protection locked="0"/>
    </xf>
    <xf numFmtId="0" fontId="48" fillId="6" borderId="36" xfId="0" applyFont="1" applyFill="1" applyBorder="1">
      <alignment vertical="center"/>
    </xf>
    <xf numFmtId="0" fontId="48" fillId="6" borderId="60" xfId="0" applyFont="1" applyFill="1" applyBorder="1" applyAlignment="1">
      <alignment horizontal="left" vertical="center"/>
    </xf>
    <xf numFmtId="0" fontId="46" fillId="5" borderId="3" xfId="1" applyFont="1" applyFill="1" applyBorder="1">
      <alignment vertical="center"/>
    </xf>
    <xf numFmtId="0" fontId="46" fillId="5" borderId="5" xfId="1" applyFont="1" applyFill="1" applyBorder="1" applyAlignment="1" applyProtection="1">
      <alignment horizontal="left" vertical="center"/>
      <protection locked="0"/>
    </xf>
    <xf numFmtId="0" fontId="63" fillId="0" borderId="32" xfId="0" applyFont="1" applyBorder="1" applyProtection="1">
      <alignment vertical="center"/>
      <protection locked="0"/>
    </xf>
    <xf numFmtId="0" fontId="148" fillId="0" borderId="0" xfId="11" applyFont="1" applyAlignment="1">
      <alignment vertical="center" wrapText="1"/>
    </xf>
    <xf numFmtId="0" fontId="125" fillId="0" borderId="78" xfId="0" applyFont="1" applyBorder="1" applyAlignment="1">
      <alignment horizontal="left" vertical="center"/>
    </xf>
    <xf numFmtId="0" fontId="148" fillId="0" borderId="78" xfId="11" applyFont="1" applyBorder="1" applyAlignment="1">
      <alignment horizontal="left" vertical="center" wrapText="1"/>
    </xf>
    <xf numFmtId="0" fontId="148" fillId="0" borderId="87" xfId="0" applyFont="1" applyBorder="1">
      <alignment vertical="center"/>
    </xf>
    <xf numFmtId="0" fontId="148" fillId="0" borderId="44" xfId="11" applyFont="1" applyBorder="1" applyAlignment="1">
      <alignment vertical="center" wrapText="1"/>
    </xf>
    <xf numFmtId="0" fontId="148" fillId="0" borderId="44" xfId="0" applyFont="1" applyBorder="1" applyAlignment="1">
      <alignment horizontal="left" vertical="center"/>
    </xf>
    <xf numFmtId="0" fontId="148" fillId="0" borderId="83" xfId="0" applyFont="1" applyBorder="1">
      <alignment vertical="center"/>
    </xf>
    <xf numFmtId="0" fontId="148" fillId="0" borderId="1" xfId="11" applyFont="1" applyBorder="1" applyAlignment="1">
      <alignment vertical="center" wrapText="1"/>
    </xf>
    <xf numFmtId="0" fontId="148" fillId="0" borderId="1" xfId="0" applyFont="1" applyBorder="1" applyAlignment="1">
      <alignment horizontal="left" vertical="center"/>
    </xf>
    <xf numFmtId="0" fontId="148" fillId="0" borderId="0" xfId="0" applyFont="1">
      <alignment vertical="center"/>
    </xf>
    <xf numFmtId="0" fontId="148" fillId="0" borderId="78" xfId="11" applyFont="1" applyBorder="1" applyAlignment="1">
      <alignment vertical="center" wrapText="1"/>
    </xf>
    <xf numFmtId="0" fontId="148" fillId="0" borderId="78" xfId="0" applyFont="1" applyBorder="1" applyAlignment="1">
      <alignment horizontal="left" vertical="center"/>
    </xf>
    <xf numFmtId="192" fontId="148" fillId="0" borderId="78" xfId="0" applyNumberFormat="1" applyFont="1" applyBorder="1" applyAlignment="1">
      <alignment horizontal="left" vertical="center"/>
    </xf>
    <xf numFmtId="0" fontId="148" fillId="0" borderId="2" xfId="11" applyFont="1" applyBorder="1" applyAlignment="1">
      <alignment vertical="center" wrapText="1"/>
    </xf>
    <xf numFmtId="14" fontId="148" fillId="0" borderId="2" xfId="0" applyNumberFormat="1" applyFont="1" applyBorder="1" applyAlignment="1">
      <alignment horizontal="left" vertical="center"/>
    </xf>
    <xf numFmtId="14" fontId="148" fillId="0" borderId="1" xfId="0" applyNumberFormat="1" applyFont="1" applyBorder="1" applyAlignment="1">
      <alignment horizontal="left" vertical="center"/>
    </xf>
    <xf numFmtId="0" fontId="148" fillId="0" borderId="0" xfId="0" applyFont="1" applyAlignment="1">
      <alignment horizontal="left" vertical="center"/>
    </xf>
    <xf numFmtId="0" fontId="59" fillId="6" borderId="1" xfId="8" applyFont="1" applyFill="1" applyBorder="1" applyAlignment="1">
      <alignment horizontal="center" vertical="center" wrapText="1"/>
    </xf>
    <xf numFmtId="0" fontId="59" fillId="0" borderId="1" xfId="8" applyFont="1" applyBorder="1" applyAlignment="1" applyProtection="1">
      <alignment horizontal="center" vertical="center" wrapText="1"/>
      <protection locked="0"/>
    </xf>
    <xf numFmtId="0" fontId="54" fillId="6" borderId="1" xfId="8" applyFont="1" applyFill="1" applyBorder="1" applyAlignment="1" applyProtection="1">
      <alignment horizontal="center" vertical="center" wrapText="1"/>
      <protection locked="0"/>
    </xf>
    <xf numFmtId="179" fontId="54" fillId="6" borderId="1" xfId="8" applyNumberFormat="1"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lignment horizontal="center" vertical="center" wrapText="1"/>
    </xf>
    <xf numFmtId="0" fontId="54" fillId="0" borderId="0" xfId="8" applyFont="1" applyAlignment="1">
      <alignment horizontal="center" vertical="center" wrapText="1"/>
    </xf>
    <xf numFmtId="0" fontId="100" fillId="6" borderId="1" xfId="8" applyFont="1" applyFill="1" applyBorder="1" applyAlignment="1">
      <alignment horizontal="center" vertical="center"/>
    </xf>
    <xf numFmtId="0" fontId="58" fillId="6" borderId="2" xfId="1" applyFont="1" applyFill="1" applyBorder="1">
      <alignment vertical="center"/>
    </xf>
    <xf numFmtId="0" fontId="102" fillId="6" borderId="85" xfId="0" applyFont="1" applyFill="1" applyBorder="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lignment horizontal="center" vertical="center"/>
    </xf>
    <xf numFmtId="0" fontId="63" fillId="2" borderId="88" xfId="0" applyFont="1" applyFill="1" applyBorder="1" applyProtection="1">
      <alignment vertical="center"/>
      <protection locked="0"/>
    </xf>
    <xf numFmtId="0" fontId="63" fillId="6" borderId="88" xfId="0" applyFont="1" applyFill="1" applyBorder="1" applyProtection="1">
      <alignment vertical="center"/>
      <protection locked="0"/>
    </xf>
    <xf numFmtId="0" fontId="66" fillId="6" borderId="88" xfId="0" applyFont="1" applyFill="1" applyBorder="1" applyProtection="1">
      <alignment vertical="center"/>
      <protection locked="0"/>
    </xf>
    <xf numFmtId="188"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3" xfId="0" applyFont="1" applyFill="1" applyBorder="1" applyAlignment="1">
      <alignment horizontal="center" vertical="center"/>
    </xf>
    <xf numFmtId="0" fontId="64" fillId="6" borderId="87" xfId="0" applyFont="1" applyFill="1" applyBorder="1" applyAlignment="1">
      <alignment horizontal="center" vertical="center"/>
    </xf>
    <xf numFmtId="0" fontId="64" fillId="0" borderId="87" xfId="0" applyFont="1" applyBorder="1" applyAlignment="1" applyProtection="1">
      <alignment horizontal="center" vertical="center"/>
      <protection locked="0"/>
    </xf>
    <xf numFmtId="0" fontId="63" fillId="6" borderId="88" xfId="0" applyFont="1" applyFill="1" applyBorder="1">
      <alignment vertical="center"/>
    </xf>
    <xf numFmtId="0" fontId="66" fillId="6" borderId="88" xfId="0" applyFont="1" applyFill="1" applyBorder="1">
      <alignment vertical="center"/>
    </xf>
    <xf numFmtId="188" fontId="63" fillId="6" borderId="88" xfId="0" applyNumberFormat="1" applyFont="1" applyFill="1" applyBorder="1" applyAlignment="1">
      <alignment horizontal="center" vertical="center"/>
    </xf>
    <xf numFmtId="181" fontId="63" fillId="6" borderId="88" xfId="0" applyNumberFormat="1" applyFont="1" applyFill="1" applyBorder="1">
      <alignment vertical="center"/>
    </xf>
    <xf numFmtId="0" fontId="63" fillId="6" borderId="88" xfId="0" applyFont="1" applyFill="1" applyBorder="1" applyAlignment="1">
      <alignment horizontal="center" vertical="center"/>
    </xf>
    <xf numFmtId="0" fontId="0" fillId="0" borderId="0" xfId="0" applyAlignment="1"/>
    <xf numFmtId="0" fontId="97" fillId="6" borderId="0" xfId="0" applyFont="1" applyFill="1" applyAlignment="1"/>
    <xf numFmtId="0" fontId="81" fillId="6" borderId="0" xfId="2" applyFont="1" applyFill="1"/>
    <xf numFmtId="0" fontId="20" fillId="6" borderId="0" xfId="2" applyFont="1" applyFill="1"/>
    <xf numFmtId="0" fontId="20" fillId="6" borderId="6" xfId="2" applyFont="1" applyFill="1" applyBorder="1"/>
    <xf numFmtId="0" fontId="123"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3" fillId="6" borderId="6" xfId="2" applyFont="1" applyFill="1" applyBorder="1" applyAlignment="1">
      <alignment horizontal="center" vertical="center" wrapText="1"/>
    </xf>
    <xf numFmtId="0" fontId="20" fillId="6" borderId="9" xfId="2" applyFont="1" applyFill="1" applyBorder="1" applyAlignment="1">
      <alignment horizontal="center"/>
    </xf>
    <xf numFmtId="0" fontId="20" fillId="0" borderId="0" xfId="2" applyFont="1"/>
    <xf numFmtId="0" fontId="20" fillId="6" borderId="23" xfId="2" applyFont="1" applyFill="1" applyBorder="1"/>
    <xf numFmtId="0" fontId="123"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3" fillId="6" borderId="23" xfId="2" applyFont="1" applyFill="1" applyBorder="1" applyAlignment="1">
      <alignment horizontal="center" vertical="center" wrapText="1"/>
    </xf>
    <xf numFmtId="0" fontId="20" fillId="6" borderId="1" xfId="2" applyFont="1" applyFill="1" applyBorder="1" applyAlignment="1">
      <alignment horizontal="center"/>
    </xf>
    <xf numFmtId="0" fontId="20" fillId="6" borderId="25" xfId="2" applyFont="1" applyFill="1" applyBorder="1"/>
    <xf numFmtId="0" fontId="123"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3" fillId="6" borderId="25" xfId="2" applyFont="1" applyFill="1" applyBorder="1" applyAlignment="1">
      <alignment horizontal="center" vertical="center" wrapText="1"/>
    </xf>
    <xf numFmtId="0" fontId="20" fillId="6" borderId="32" xfId="2" applyFont="1" applyFill="1" applyBorder="1" applyAlignment="1">
      <alignment horizontal="center"/>
    </xf>
    <xf numFmtId="0" fontId="20" fillId="6" borderId="0" xfId="2"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3" fillId="6" borderId="0" xfId="2" applyFont="1" applyFill="1" applyAlignment="1">
      <alignment horizontal="center"/>
    </xf>
    <xf numFmtId="0" fontId="154" fillId="6" borderId="0" xfId="2" applyFont="1" applyFill="1" applyAlignment="1">
      <alignment horizontal="left"/>
    </xf>
    <xf numFmtId="14" fontId="153" fillId="6" borderId="0" xfId="2" applyNumberFormat="1" applyFont="1" applyFill="1" applyAlignment="1">
      <alignment horizontal="center"/>
    </xf>
    <xf numFmtId="0" fontId="153" fillId="6" borderId="0" xfId="2" applyFont="1" applyFill="1"/>
    <xf numFmtId="0" fontId="153" fillId="0" borderId="0" xfId="2" applyFont="1"/>
    <xf numFmtId="0" fontId="153" fillId="0" borderId="0" xfId="0" applyFont="1" applyAlignment="1"/>
    <xf numFmtId="0" fontId="155" fillId="6" borderId="0" xfId="2" applyFont="1" applyFill="1"/>
    <xf numFmtId="0" fontId="156" fillId="6" borderId="0" xfId="2" applyFont="1" applyFill="1"/>
    <xf numFmtId="0" fontId="155" fillId="0" borderId="0" xfId="2" applyFont="1"/>
    <xf numFmtId="0" fontId="123" fillId="6" borderId="0" xfId="2" applyFont="1" applyFill="1"/>
    <xf numFmtId="0" fontId="137" fillId="6" borderId="13" xfId="2" applyFont="1" applyFill="1" applyBorder="1" applyAlignment="1">
      <alignment horizontal="center" vertical="center"/>
    </xf>
    <xf numFmtId="0" fontId="137" fillId="6" borderId="13" xfId="2" applyFont="1" applyFill="1" applyBorder="1" applyAlignment="1">
      <alignment vertical="center"/>
    </xf>
    <xf numFmtId="0" fontId="137" fillId="6" borderId="5" xfId="2" applyFont="1" applyFill="1" applyBorder="1" applyAlignment="1">
      <alignment vertical="center"/>
    </xf>
    <xf numFmtId="0" fontId="137" fillId="6" borderId="3" xfId="2" applyFont="1" applyFill="1" applyBorder="1" applyAlignment="1">
      <alignment vertical="center"/>
    </xf>
    <xf numFmtId="0" fontId="137" fillId="6" borderId="54" xfId="2" applyFont="1" applyFill="1" applyBorder="1" applyAlignment="1">
      <alignment vertical="center"/>
    </xf>
    <xf numFmtId="0" fontId="123" fillId="0" borderId="0" xfId="2" applyFont="1"/>
    <xf numFmtId="0" fontId="137" fillId="6" borderId="2" xfId="2" applyFont="1" applyFill="1" applyBorder="1" applyAlignment="1">
      <alignment horizontal="center" vertical="center" wrapText="1"/>
    </xf>
    <xf numFmtId="0" fontId="137" fillId="6" borderId="2" xfId="2" applyFont="1" applyFill="1" applyBorder="1" applyAlignment="1">
      <alignment vertical="center" wrapText="1"/>
    </xf>
    <xf numFmtId="0" fontId="20" fillId="6" borderId="1" xfId="2" applyFont="1" applyFill="1" applyBorder="1"/>
    <xf numFmtId="0" fontId="137" fillId="6" borderId="1" xfId="2" applyFont="1" applyFill="1" applyBorder="1" applyAlignment="1">
      <alignment horizontal="center" vertical="center" wrapText="1"/>
    </xf>
    <xf numFmtId="0" fontId="158" fillId="6" borderId="0" xfId="2" applyFont="1" applyFill="1" applyAlignment="1">
      <alignment vertical="center"/>
    </xf>
    <xf numFmtId="0" fontId="158" fillId="6" borderId="1" xfId="2" applyFont="1" applyFill="1" applyBorder="1" applyAlignment="1">
      <alignment horizontal="left" vertical="center" wrapText="1"/>
    </xf>
    <xf numFmtId="0" fontId="158" fillId="6" borderId="1" xfId="2" applyFont="1" applyFill="1" applyBorder="1" applyAlignment="1">
      <alignment horizontal="center" vertical="center" wrapText="1"/>
    </xf>
    <xf numFmtId="14" fontId="158" fillId="6" borderId="1" xfId="2" applyNumberFormat="1" applyFont="1" applyFill="1" applyBorder="1" applyAlignment="1">
      <alignment horizontal="center" vertical="center" wrapText="1"/>
    </xf>
    <xf numFmtId="0" fontId="158" fillId="5" borderId="0" xfId="2" applyFont="1" applyFill="1" applyAlignment="1">
      <alignment vertical="center"/>
    </xf>
    <xf numFmtId="0" fontId="15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20" fillId="6" borderId="0" xfId="2" applyFont="1" applyFill="1" applyAlignment="1">
      <alignment horizontal="center" wrapText="1"/>
    </xf>
    <xf numFmtId="14" fontId="20" fillId="6" borderId="0" xfId="2" applyNumberFormat="1" applyFont="1" applyFill="1" applyAlignment="1">
      <alignment horizontal="center" wrapText="1"/>
    </xf>
    <xf numFmtId="0" fontId="139" fillId="6" borderId="87" xfId="2" applyFont="1" applyFill="1" applyBorder="1"/>
    <xf numFmtId="14" fontId="139" fillId="6" borderId="78" xfId="2" applyNumberFormat="1" applyFont="1" applyFill="1" applyBorder="1" applyAlignment="1">
      <alignment horizontal="center"/>
    </xf>
    <xf numFmtId="0" fontId="139" fillId="6" borderId="78" xfId="2" applyFont="1" applyFill="1" applyBorder="1" applyAlignment="1">
      <alignment horizontal="center"/>
    </xf>
    <xf numFmtId="10" fontId="139" fillId="6" borderId="78" xfId="2" applyNumberFormat="1" applyFont="1" applyFill="1" applyBorder="1" applyAlignment="1">
      <alignment horizontal="center"/>
    </xf>
    <xf numFmtId="0" fontId="139" fillId="0" borderId="87" xfId="2" applyFont="1" applyBorder="1"/>
    <xf numFmtId="0" fontId="109" fillId="0" borderId="87" xfId="0" applyFont="1" applyBorder="1" applyAlignment="1"/>
    <xf numFmtId="0" fontId="109" fillId="0" borderId="0" xfId="0" applyFont="1" applyAlignment="1"/>
    <xf numFmtId="0" fontId="137" fillId="6" borderId="78" xfId="2" applyFont="1" applyFill="1" applyBorder="1" applyAlignment="1">
      <alignment horizontal="center"/>
    </xf>
    <xf numFmtId="177" fontId="137" fillId="6" borderId="87" xfId="2" applyNumberFormat="1" applyFont="1" applyFill="1" applyBorder="1" applyAlignment="1">
      <alignment horizontal="center"/>
    </xf>
    <xf numFmtId="0" fontId="119" fillId="0" borderId="1" xfId="5" applyFont="1" applyBorder="1" applyAlignment="1">
      <alignment horizontal="left" vertical="center"/>
    </xf>
    <xf numFmtId="0" fontId="100" fillId="0" borderId="1" xfId="0" applyFont="1" applyBorder="1" applyAlignment="1" applyProtection="1">
      <alignment horizontal="center" vertical="center" wrapText="1"/>
      <protection locked="0"/>
    </xf>
    <xf numFmtId="0" fontId="100" fillId="0" borderId="1" xfId="0" applyFont="1" applyBorder="1" applyAlignment="1" applyProtection="1">
      <alignment horizontal="left" vertical="center" wrapText="1"/>
      <protection locked="0"/>
    </xf>
    <xf numFmtId="0" fontId="100" fillId="0" borderId="5" xfId="0" applyFont="1" applyBorder="1" applyAlignment="1" applyProtection="1">
      <alignment horizontal="center" vertical="center" wrapText="1"/>
      <protection locked="0"/>
    </xf>
    <xf numFmtId="0" fontId="100" fillId="0" borderId="48"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100" fillId="0" borderId="46" xfId="0" applyFont="1" applyBorder="1" applyAlignment="1" applyProtection="1">
      <alignment horizontal="center" vertical="center" wrapText="1"/>
      <protection locked="0"/>
    </xf>
    <xf numFmtId="0" fontId="100" fillId="0" borderId="59" xfId="0" applyFont="1" applyBorder="1" applyAlignment="1" applyProtection="1">
      <alignment horizontal="center" vertical="center" wrapText="1"/>
      <protection locked="0"/>
    </xf>
    <xf numFmtId="0" fontId="100" fillId="0" borderId="110" xfId="0" applyFont="1" applyBorder="1" applyAlignment="1" applyProtection="1">
      <alignment horizontal="center" vertical="center" wrapText="1"/>
      <protection locked="0"/>
    </xf>
    <xf numFmtId="0" fontId="100" fillId="0" borderId="110" xfId="0" applyFont="1" applyBorder="1" applyAlignment="1" applyProtection="1">
      <alignment horizontal="left" vertical="center" wrapText="1"/>
      <protection locked="0"/>
    </xf>
    <xf numFmtId="0" fontId="100" fillId="0" borderId="111" xfId="0" applyFont="1" applyBorder="1" applyAlignment="1" applyProtection="1">
      <alignment horizontal="center" vertical="center" wrapText="1"/>
      <protection locked="0"/>
    </xf>
    <xf numFmtId="0" fontId="100" fillId="0" borderId="112" xfId="0" applyFont="1" applyBorder="1" applyAlignment="1" applyProtection="1">
      <alignment horizontal="center" vertical="center" wrapText="1"/>
      <protection locked="0"/>
    </xf>
    <xf numFmtId="0" fontId="100" fillId="6" borderId="98" xfId="0" applyFont="1" applyFill="1" applyBorder="1" applyAlignment="1">
      <alignment horizontal="center" vertical="center" wrapText="1"/>
    </xf>
    <xf numFmtId="0" fontId="100" fillId="0" borderId="2" xfId="0" applyFont="1" applyBorder="1" applyAlignment="1" applyProtection="1">
      <alignment horizontal="center" vertical="center" wrapText="1"/>
      <protection locked="0"/>
    </xf>
    <xf numFmtId="0" fontId="100" fillId="0" borderId="4" xfId="0" applyFont="1" applyBorder="1" applyAlignment="1" applyProtection="1">
      <alignment horizontal="center" vertical="center" wrapText="1"/>
      <protection locked="0"/>
    </xf>
    <xf numFmtId="0" fontId="100" fillId="0" borderId="58" xfId="0" applyFont="1" applyBorder="1" applyAlignment="1" applyProtection="1">
      <alignment horizontal="center" vertical="center"/>
      <protection locked="0"/>
    </xf>
    <xf numFmtId="0" fontId="100" fillId="0" borderId="15" xfId="0" applyFont="1" applyBorder="1" applyAlignment="1" applyProtection="1">
      <alignment horizontal="center" vertical="center" wrapText="1"/>
      <protection locked="0"/>
    </xf>
    <xf numFmtId="9" fontId="100" fillId="0" borderId="15" xfId="0" applyNumberFormat="1" applyFont="1" applyBorder="1" applyAlignment="1" applyProtection="1">
      <alignment horizontal="center" vertical="center" wrapText="1"/>
      <protection locked="0"/>
    </xf>
    <xf numFmtId="0" fontId="100" fillId="0" borderId="15" xfId="0" applyFont="1" applyBorder="1" applyAlignment="1" applyProtection="1">
      <alignment horizontal="center" vertical="center"/>
      <protection locked="0"/>
    </xf>
    <xf numFmtId="0" fontId="100" fillId="0" borderId="56" xfId="0" applyFont="1" applyBorder="1" applyAlignment="1" applyProtection="1">
      <alignment horizontal="center" vertical="center"/>
      <protection locked="0"/>
    </xf>
    <xf numFmtId="0" fontId="100" fillId="0" borderId="2" xfId="0" applyFont="1" applyBorder="1" applyAlignment="1" applyProtection="1">
      <alignment horizontal="left" vertical="center" wrapText="1"/>
      <protection locked="0"/>
    </xf>
    <xf numFmtId="0" fontId="100" fillId="6" borderId="13" xfId="0" applyFont="1" applyFill="1" applyBorder="1" applyAlignment="1">
      <alignment horizontal="center" vertical="center" wrapText="1"/>
    </xf>
    <xf numFmtId="0" fontId="59" fillId="6" borderId="10" xfId="0" applyFont="1" applyFill="1" applyBorder="1" applyAlignment="1">
      <alignment horizontal="center" vertical="center" wrapText="1"/>
    </xf>
    <xf numFmtId="0" fontId="59" fillId="6" borderId="49" xfId="0" applyFont="1" applyFill="1" applyBorder="1" applyAlignment="1">
      <alignment horizontal="center" vertical="center" wrapText="1"/>
    </xf>
    <xf numFmtId="0" fontId="48" fillId="0" borderId="24" xfId="0" applyFont="1" applyBorder="1" applyProtection="1">
      <alignment vertical="center"/>
      <protection locked="0"/>
    </xf>
    <xf numFmtId="0" fontId="161" fillId="0" borderId="1" xfId="12" applyFont="1" applyBorder="1" applyAlignment="1" applyProtection="1">
      <alignment horizontal="left" vertical="center" wrapText="1"/>
      <protection locked="0"/>
    </xf>
    <xf numFmtId="0" fontId="165" fillId="6" borderId="1" xfId="0" applyFont="1" applyFill="1" applyBorder="1" applyAlignment="1">
      <alignment horizontal="left" vertical="center" wrapText="1"/>
    </xf>
    <xf numFmtId="0" fontId="99" fillId="6" borderId="9" xfId="0" applyFont="1" applyFill="1" applyBorder="1" applyAlignment="1">
      <alignment horizontal="center" vertical="center" wrapText="1"/>
    </xf>
    <xf numFmtId="0" fontId="99" fillId="6" borderId="10" xfId="0" applyFont="1" applyFill="1" applyBorder="1" applyAlignment="1">
      <alignment horizontal="center" vertical="center" wrapText="1"/>
    </xf>
    <xf numFmtId="10" fontId="54" fillId="6" borderId="17" xfId="0" applyNumberFormat="1" applyFont="1" applyFill="1" applyBorder="1" applyAlignment="1">
      <alignment horizontal="center" vertical="center" wrapText="1"/>
    </xf>
    <xf numFmtId="0" fontId="169" fillId="0" borderId="108" xfId="0" applyFont="1" applyBorder="1" applyAlignment="1" applyProtection="1">
      <alignment horizontal="center" vertical="center" wrapText="1"/>
      <protection locked="0"/>
    </xf>
    <xf numFmtId="0" fontId="169" fillId="0" borderId="18" xfId="0" applyFont="1" applyBorder="1" applyAlignment="1" applyProtection="1">
      <alignment horizontal="center" vertical="center" wrapText="1"/>
      <protection locked="0"/>
    </xf>
    <xf numFmtId="0" fontId="114" fillId="6" borderId="24" xfId="0" applyFont="1" applyFill="1" applyBorder="1" applyAlignment="1">
      <alignment horizontal="left" vertical="center"/>
    </xf>
    <xf numFmtId="0" fontId="170" fillId="6" borderId="32" xfId="0" applyFont="1" applyFill="1" applyBorder="1" applyAlignment="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100" fillId="6" borderId="2" xfId="0" applyFont="1" applyFill="1" applyBorder="1" applyAlignment="1">
      <alignment horizontal="center" vertical="center" wrapText="1"/>
    </xf>
    <xf numFmtId="0" fontId="100" fillId="6" borderId="1"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15" xfId="0" applyFont="1" applyFill="1" applyBorder="1" applyAlignment="1">
      <alignment horizontal="center" vertical="center"/>
    </xf>
    <xf numFmtId="0" fontId="45" fillId="6" borderId="3" xfId="0" applyFont="1" applyFill="1" applyBorder="1" applyAlignment="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Alignment="1">
      <alignment horizontal="center"/>
    </xf>
    <xf numFmtId="0" fontId="54" fillId="6" borderId="13" xfId="0" applyFont="1" applyFill="1" applyBorder="1">
      <alignment vertical="center"/>
    </xf>
    <xf numFmtId="0" fontId="48" fillId="6" borderId="22" xfId="0" applyFont="1" applyFill="1" applyBorder="1" applyAlignment="1">
      <alignment vertical="center" wrapText="1"/>
    </xf>
    <xf numFmtId="0" fontId="172" fillId="6" borderId="1" xfId="0" applyFont="1" applyFill="1" applyBorder="1" applyAlignment="1">
      <alignment horizontal="right" vertical="center" wrapText="1"/>
    </xf>
    <xf numFmtId="0" fontId="114" fillId="6" borderId="15" xfId="0" applyFont="1" applyFill="1" applyBorder="1">
      <alignment vertical="center"/>
    </xf>
    <xf numFmtId="0" fontId="48" fillId="6" borderId="118" xfId="0" applyFont="1" applyFill="1" applyBorder="1" applyAlignment="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lignment vertical="center" wrapText="1"/>
    </xf>
    <xf numFmtId="0" fontId="48" fillId="6" borderId="36" xfId="0" applyFont="1" applyFill="1" applyBorder="1" applyAlignment="1">
      <alignment horizontal="left" vertical="center"/>
    </xf>
    <xf numFmtId="49" fontId="65" fillId="6" borderId="60" xfId="0" applyNumberFormat="1" applyFont="1" applyFill="1" applyBorder="1" applyAlignment="1"/>
    <xf numFmtId="0" fontId="78" fillId="6" borderId="13" xfId="0" applyFont="1" applyFill="1" applyBorder="1">
      <alignment vertical="center"/>
    </xf>
    <xf numFmtId="0" fontId="78" fillId="6" borderId="22" xfId="0" applyFont="1" applyFill="1" applyBorder="1">
      <alignment vertical="center"/>
    </xf>
    <xf numFmtId="177" fontId="58" fillId="6" borderId="60" xfId="0" applyNumberFormat="1" applyFont="1" applyFill="1" applyBorder="1" applyAlignment="1"/>
    <xf numFmtId="49" fontId="58" fillId="2" borderId="27" xfId="0" applyNumberFormat="1" applyFont="1" applyFill="1" applyBorder="1" applyAlignment="1" applyProtection="1">
      <alignment horizontal="right"/>
      <protection locked="0"/>
    </xf>
    <xf numFmtId="0" fontId="54" fillId="6" borderId="0" xfId="0" applyFont="1" applyFill="1" applyAlignment="1">
      <alignment horizontal="center" vertical="center"/>
    </xf>
    <xf numFmtId="0" fontId="54" fillId="6" borderId="0" xfId="0" applyFont="1" applyFill="1">
      <alignment vertical="center"/>
    </xf>
    <xf numFmtId="49" fontId="55" fillId="6" borderId="0" xfId="0" applyNumberFormat="1" applyFont="1" applyFill="1" applyAlignment="1">
      <alignment horizontal="center"/>
    </xf>
    <xf numFmtId="49" fontId="55" fillId="6" borderId="0" xfId="0" applyNumberFormat="1" applyFont="1" applyFill="1" applyAlignment="1">
      <alignment horizontal="left"/>
    </xf>
    <xf numFmtId="0" fontId="54" fillId="7" borderId="0" xfId="0" applyFont="1" applyFill="1" applyProtection="1">
      <alignment vertical="center"/>
      <protection locked="0"/>
    </xf>
    <xf numFmtId="0" fontId="55" fillId="6" borderId="1" xfId="1" applyFont="1" applyFill="1" applyBorder="1">
      <alignment vertical="center"/>
    </xf>
    <xf numFmtId="0" fontId="53" fillId="6" borderId="1" xfId="0" applyFont="1" applyFill="1" applyBorder="1" applyAlignment="1">
      <alignment horizontal="right" vertical="center"/>
    </xf>
    <xf numFmtId="49" fontId="54" fillId="6" borderId="0" xfId="0" applyNumberFormat="1" applyFont="1" applyFill="1" applyAlignment="1"/>
    <xf numFmtId="49" fontId="55" fillId="6" borderId="0" xfId="0" applyNumberFormat="1" applyFont="1" applyFill="1" applyAlignment="1"/>
    <xf numFmtId="0" fontId="55" fillId="6" borderId="32" xfId="1" applyFont="1" applyFill="1" applyBorder="1">
      <alignment vertical="center"/>
    </xf>
    <xf numFmtId="0" fontId="53" fillId="6" borderId="32" xfId="0" applyFont="1" applyFill="1" applyBorder="1" applyAlignment="1">
      <alignment horizontal="right" vertical="center"/>
    </xf>
    <xf numFmtId="0" fontId="48" fillId="6" borderId="60" xfId="0" applyFont="1" applyFill="1" applyBorder="1">
      <alignment vertical="center"/>
    </xf>
    <xf numFmtId="0" fontId="48" fillId="6" borderId="71" xfId="0" applyFont="1" applyFill="1" applyBorder="1">
      <alignment vertical="center"/>
    </xf>
    <xf numFmtId="0" fontId="48" fillId="6" borderId="88" xfId="0" applyFont="1" applyFill="1" applyBorder="1">
      <alignment vertical="center"/>
    </xf>
    <xf numFmtId="0" fontId="48" fillId="6" borderId="90" xfId="0" applyFont="1" applyFill="1" applyBorder="1">
      <alignment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0" fontId="55" fillId="6" borderId="0" xfId="0" applyFont="1" applyFill="1" applyAlignment="1" applyProtection="1">
      <alignment horizontal="left" vertical="center"/>
      <protection locked="0"/>
    </xf>
    <xf numFmtId="0" fontId="61" fillId="6" borderId="0" xfId="0" applyFont="1" applyFill="1" applyAlignment="1" applyProtection="1">
      <alignment horizontal="center" vertical="center"/>
      <protection locked="0"/>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0" fillId="6" borderId="0" xfId="0" applyFont="1" applyFill="1">
      <alignment vertical="center"/>
    </xf>
    <xf numFmtId="0" fontId="140" fillId="7" borderId="0" xfId="0" applyFont="1" applyFill="1" applyAlignment="1" applyProtection="1">
      <protection locked="0"/>
    </xf>
    <xf numFmtId="0" fontId="54" fillId="6" borderId="16" xfId="0" applyFont="1" applyFill="1" applyBorder="1" applyAlignment="1">
      <alignment horizontal="center" vertical="center"/>
    </xf>
    <xf numFmtId="0" fontId="48" fillId="6" borderId="31" xfId="0" applyFont="1" applyFill="1" applyBorder="1" applyAlignment="1"/>
    <xf numFmtId="0" fontId="140" fillId="7" borderId="63" xfId="0" applyFont="1" applyFill="1" applyBorder="1" applyProtection="1">
      <alignment vertical="center"/>
      <protection locked="0"/>
    </xf>
    <xf numFmtId="0" fontId="54" fillId="7" borderId="64" xfId="0" applyFont="1" applyFill="1" applyBorder="1" applyProtection="1">
      <alignment vertical="center"/>
      <protection locked="0"/>
    </xf>
    <xf numFmtId="0" fontId="54" fillId="7" borderId="65" xfId="0" applyFont="1" applyFill="1" applyBorder="1" applyAlignment="1" applyProtection="1">
      <alignment horizontal="left" vertical="center"/>
      <protection locked="0"/>
    </xf>
    <xf numFmtId="0" fontId="103" fillId="6" borderId="82" xfId="0" applyFont="1" applyFill="1" applyBorder="1" applyAlignment="1">
      <alignment horizontal="center" vertical="center"/>
    </xf>
    <xf numFmtId="0" fontId="100" fillId="6" borderId="82" xfId="0" applyFont="1" applyFill="1" applyBorder="1" applyAlignment="1">
      <alignment vertical="center" wrapText="1"/>
    </xf>
    <xf numFmtId="0" fontId="100" fillId="6" borderId="65" xfId="0" applyFont="1" applyFill="1" applyBorder="1">
      <alignment vertical="center"/>
    </xf>
    <xf numFmtId="0" fontId="100" fillId="6" borderId="65" xfId="0" applyFont="1" applyFill="1" applyBorder="1" applyAlignment="1">
      <alignment vertical="center" wrapText="1"/>
    </xf>
    <xf numFmtId="0" fontId="54" fillId="6" borderId="6" xfId="0" applyFont="1" applyFill="1" applyBorder="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lignment horizontal="center" vertical="center"/>
    </xf>
    <xf numFmtId="0" fontId="100" fillId="6" borderId="81" xfId="0" applyFont="1" applyFill="1" applyBorder="1" applyAlignment="1">
      <alignment vertical="center" wrapText="1"/>
    </xf>
    <xf numFmtId="0" fontId="100" fillId="6" borderId="43" xfId="0" applyFont="1" applyFill="1" applyBorder="1">
      <alignment vertical="center"/>
    </xf>
    <xf numFmtId="0" fontId="100" fillId="6" borderId="43" xfId="0" applyFont="1" applyFill="1" applyBorder="1" applyAlignment="1">
      <alignment vertical="center" wrapText="1"/>
    </xf>
    <xf numFmtId="0" fontId="54" fillId="6" borderId="23" xfId="0" applyFont="1" applyFill="1" applyBorder="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4" fillId="6" borderId="24" xfId="0" applyFont="1" applyFill="1" applyBorder="1" applyAlignment="1">
      <alignment horizontal="center" vertical="center"/>
    </xf>
    <xf numFmtId="0" fontId="54" fillId="7" borderId="24" xfId="0" applyFont="1" applyFill="1" applyBorder="1" applyAlignment="1" applyProtection="1">
      <alignment horizontal="center" vertical="center"/>
      <protection locked="0"/>
    </xf>
    <xf numFmtId="0" fontId="54" fillId="0" borderId="24" xfId="0" applyFont="1" applyBorder="1" applyAlignment="1" applyProtection="1">
      <alignment horizontal="center" vertical="center"/>
      <protection locked="0"/>
    </xf>
    <xf numFmtId="0" fontId="100" fillId="6" borderId="81" xfId="0" applyFont="1" applyFill="1" applyBorder="1" applyAlignment="1">
      <alignment horizontal="right" vertical="center" wrapText="1"/>
    </xf>
    <xf numFmtId="0" fontId="100" fillId="6" borderId="24" xfId="0" applyFont="1" applyFill="1" applyBorder="1" applyAlignment="1">
      <alignment horizontal="center"/>
    </xf>
    <xf numFmtId="0" fontId="54" fillId="7" borderId="35" xfId="0" applyFont="1" applyFill="1" applyBorder="1" applyAlignment="1" applyProtection="1">
      <alignment vertical="center" wrapText="1"/>
      <protection locked="0"/>
    </xf>
    <xf numFmtId="10" fontId="100" fillId="6" borderId="43" xfId="0" applyNumberFormat="1" applyFont="1" applyFill="1" applyBorder="1" applyAlignment="1">
      <alignment vertical="center" wrapText="1"/>
    </xf>
    <xf numFmtId="49" fontId="54" fillId="6" borderId="23" xfId="0" applyNumberFormat="1" applyFont="1" applyFill="1" applyBorder="1" applyAlignment="1">
      <alignment horizontal="left" vertical="center"/>
    </xf>
    <xf numFmtId="0" fontId="54" fillId="6" borderId="23" xfId="0" applyFont="1" applyFill="1" applyBorder="1" applyProtection="1">
      <alignment vertical="center"/>
      <protection locked="0"/>
    </xf>
    <xf numFmtId="193" fontId="54" fillId="6" borderId="24" xfId="0" applyNumberFormat="1" applyFont="1" applyFill="1" applyBorder="1" applyAlignment="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lignment vertical="center"/>
    </xf>
    <xf numFmtId="10" fontId="54" fillId="0" borderId="49" xfId="0" applyNumberFormat="1" applyFont="1" applyBorder="1" applyAlignment="1" applyProtection="1">
      <alignment horizontal="center" vertical="center"/>
      <protection locked="0"/>
    </xf>
    <xf numFmtId="0" fontId="54" fillId="6" borderId="26" xfId="0" applyFont="1" applyFill="1" applyBorder="1" applyAlignment="1">
      <alignment vertical="center" wrapText="1"/>
    </xf>
    <xf numFmtId="0" fontId="54" fillId="6" borderId="48" xfId="0" applyFont="1" applyFill="1" applyBorder="1" applyProtection="1">
      <alignment vertical="center"/>
      <protection locked="0"/>
    </xf>
    <xf numFmtId="0" fontId="114" fillId="6" borderId="0" xfId="0" applyFont="1" applyFill="1" applyProtection="1">
      <alignment vertical="center"/>
      <protection locked="0"/>
    </xf>
    <xf numFmtId="0" fontId="114" fillId="6" borderId="47" xfId="0" applyFont="1" applyFill="1" applyBorder="1" applyAlignment="1">
      <alignment vertical="center" wrapText="1"/>
    </xf>
    <xf numFmtId="0" fontId="55" fillId="6" borderId="51" xfId="0" applyFont="1" applyFill="1" applyBorder="1" applyAlignment="1">
      <alignment horizontal="left" vertical="center" wrapText="1"/>
    </xf>
    <xf numFmtId="181" fontId="54" fillId="6" borderId="9" xfId="0" applyNumberFormat="1" applyFont="1" applyFill="1" applyBorder="1" applyAlignment="1">
      <alignment horizontal="center" vertical="center"/>
    </xf>
    <xf numFmtId="0" fontId="55" fillId="6" borderId="16" xfId="0" applyFont="1" applyFill="1" applyBorder="1" applyAlignment="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Protection="1">
      <alignment vertical="center"/>
      <protection locked="0"/>
    </xf>
    <xf numFmtId="0" fontId="54" fillId="6" borderId="54" xfId="0" applyFont="1" applyFill="1" applyBorder="1" applyProtection="1">
      <alignment vertical="center"/>
      <protection locked="0"/>
    </xf>
    <xf numFmtId="0" fontId="54" fillId="6" borderId="41" xfId="0" applyFont="1" applyFill="1" applyBorder="1" applyAlignment="1">
      <alignment vertical="center" wrapText="1"/>
    </xf>
    <xf numFmtId="0" fontId="54" fillId="5" borderId="0" xfId="0" applyFont="1" applyFill="1" applyAlignment="1" applyProtection="1">
      <alignment horizontal="center" vertical="center"/>
      <protection locked="0"/>
    </xf>
    <xf numFmtId="0" fontId="54" fillId="6" borderId="18" xfId="0" applyFont="1" applyFill="1" applyBorder="1" applyProtection="1">
      <alignment vertical="center"/>
      <protection locked="0"/>
    </xf>
    <xf numFmtId="0" fontId="54" fillId="6" borderId="4" xfId="0" applyFont="1" applyFill="1" applyBorder="1" applyProtection="1">
      <alignment vertical="center"/>
      <protection locked="0"/>
    </xf>
    <xf numFmtId="0" fontId="54" fillId="6" borderId="60" xfId="0" applyFont="1" applyFill="1" applyBorder="1" applyProtection="1">
      <alignment vertical="center"/>
      <protection locked="0"/>
    </xf>
    <xf numFmtId="0" fontId="54" fillId="6" borderId="71" xfId="0" applyFont="1" applyFill="1" applyBorder="1" applyProtection="1">
      <alignment vertical="center"/>
      <protection locked="0"/>
    </xf>
    <xf numFmtId="0" fontId="54" fillId="6" borderId="23" xfId="0" applyFont="1" applyFill="1" applyBorder="1" applyAlignment="1">
      <alignment vertical="center" wrapText="1"/>
    </xf>
    <xf numFmtId="0" fontId="54" fillId="6" borderId="5" xfId="0" applyFont="1" applyFill="1" applyBorder="1" applyAlignment="1">
      <alignment horizontal="center" vertical="center"/>
    </xf>
    <xf numFmtId="181" fontId="54" fillId="6" borderId="5" xfId="0" applyNumberFormat="1" applyFont="1" applyFill="1" applyBorder="1" applyAlignment="1">
      <alignment horizontal="center" vertical="center"/>
    </xf>
    <xf numFmtId="49" fontId="55" fillId="6" borderId="25" xfId="0" applyNumberFormat="1" applyFont="1" applyFill="1" applyBorder="1" applyAlignment="1">
      <alignment horizontal="left" vertical="center"/>
    </xf>
    <xf numFmtId="0" fontId="54" fillId="6" borderId="49" xfId="0" applyFont="1" applyFill="1" applyBorder="1" applyAlignment="1">
      <alignment horizontal="center" vertical="center"/>
    </xf>
    <xf numFmtId="0" fontId="55" fillId="6" borderId="25" xfId="0" applyFont="1" applyFill="1" applyBorder="1" applyAlignment="1">
      <alignment horizontal="center" vertical="center"/>
    </xf>
    <xf numFmtId="0" fontId="54" fillId="6" borderId="0" xfId="0" applyFont="1" applyFill="1" applyProtection="1">
      <alignment vertical="center"/>
      <protection locked="0"/>
    </xf>
    <xf numFmtId="0" fontId="54" fillId="6" borderId="1" xfId="0" applyFont="1" applyFill="1" applyBorder="1" applyAlignment="1"/>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3" fontId="100" fillId="6" borderId="43" xfId="0" applyNumberFormat="1" applyFont="1" applyFill="1" applyBorder="1" applyAlignment="1">
      <alignment vertical="center" wrapText="1"/>
    </xf>
    <xf numFmtId="0" fontId="165" fillId="6" borderId="43" xfId="0" applyFont="1" applyFill="1" applyBorder="1">
      <alignment vertical="center"/>
    </xf>
    <xf numFmtId="0" fontId="54" fillId="0" borderId="0" xfId="0" applyFont="1" applyAlignment="1" applyProtection="1">
      <alignment horizontal="left" vertical="center"/>
      <protection locked="0"/>
    </xf>
    <xf numFmtId="0" fontId="48" fillId="6" borderId="1" xfId="0" applyFont="1" applyFill="1" applyBorder="1" applyAlignment="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lignment vertical="center"/>
    </xf>
    <xf numFmtId="0" fontId="48" fillId="6" borderId="0" xfId="0" applyFont="1" applyFill="1" applyAlignment="1"/>
    <xf numFmtId="0" fontId="172" fillId="6" borderId="3" xfId="0" applyFont="1" applyFill="1" applyBorder="1" applyAlignment="1">
      <alignment horizontal="right" vertical="center" wrapText="1"/>
    </xf>
    <xf numFmtId="0" fontId="187" fillId="0" borderId="0" xfId="5" applyFont="1">
      <alignment vertical="center"/>
    </xf>
    <xf numFmtId="0" fontId="96" fillId="0" borderId="0" xfId="0" applyFont="1" applyProtection="1">
      <alignment vertical="center"/>
      <protection locked="0"/>
    </xf>
    <xf numFmtId="0" fontId="196" fillId="0" borderId="0" xfId="0" applyFont="1" applyAlignment="1">
      <alignment horizontal="center" vertical="center"/>
    </xf>
    <xf numFmtId="0" fontId="197" fillId="0" borderId="0" xfId="0" applyFont="1">
      <alignment vertical="center"/>
    </xf>
    <xf numFmtId="0" fontId="131" fillId="0" borderId="0" xfId="0" applyFont="1" applyAlignment="1">
      <alignment vertical="center" wrapText="1"/>
    </xf>
    <xf numFmtId="0" fontId="198" fillId="0" borderId="0" xfId="0" applyFont="1">
      <alignment vertical="center"/>
    </xf>
    <xf numFmtId="0" fontId="199" fillId="0" borderId="0" xfId="0" applyFont="1">
      <alignment vertical="center"/>
    </xf>
    <xf numFmtId="0" fontId="200" fillId="0" borderId="0" xfId="0" applyFont="1" applyAlignment="1" applyProtection="1">
      <alignment vertical="center" wrapText="1"/>
      <protection locked="0"/>
    </xf>
    <xf numFmtId="183" fontId="131" fillId="0" borderId="0" xfId="0" applyNumberFormat="1" applyFont="1" applyAlignment="1">
      <alignment horizontal="left" vertical="center"/>
    </xf>
    <xf numFmtId="0" fontId="131" fillId="0" borderId="0" xfId="0" applyFont="1">
      <alignment vertical="center"/>
    </xf>
    <xf numFmtId="0" fontId="201" fillId="5" borderId="0" xfId="0" applyFont="1" applyFill="1" applyProtection="1">
      <alignment vertical="center"/>
      <protection locked="0"/>
    </xf>
    <xf numFmtId="0" fontId="197" fillId="0" borderId="0" xfId="7" applyFont="1">
      <alignment vertical="center"/>
    </xf>
    <xf numFmtId="0" fontId="99" fillId="0" borderId="0" xfId="7" applyFont="1">
      <alignment vertical="center"/>
    </xf>
    <xf numFmtId="0" fontId="197" fillId="0" borderId="0" xfId="7" applyFont="1" applyAlignment="1">
      <alignment horizontal="center" vertical="center"/>
    </xf>
    <xf numFmtId="0" fontId="125" fillId="0" borderId="2" xfId="7" applyFont="1" applyBorder="1" applyAlignment="1">
      <alignment horizontal="left" vertical="center" wrapText="1"/>
    </xf>
    <xf numFmtId="0" fontId="126" fillId="0" borderId="1" xfId="7" applyFont="1" applyBorder="1" applyAlignment="1">
      <alignment horizontal="left" vertical="center" wrapText="1"/>
    </xf>
    <xf numFmtId="0" fontId="204" fillId="0" borderId="1" xfId="7" applyFont="1" applyBorder="1" applyAlignment="1">
      <alignment horizontal="left" vertical="center" wrapText="1"/>
    </xf>
    <xf numFmtId="0" fontId="62" fillId="0" borderId="5" xfId="7" applyFont="1" applyBorder="1" applyAlignment="1">
      <alignment vertical="center" wrapText="1"/>
    </xf>
    <xf numFmtId="0" fontId="105" fillId="0" borderId="1" xfId="7" applyFont="1" applyBorder="1" applyAlignment="1">
      <alignment horizontal="left" vertical="center" wrapText="1"/>
    </xf>
    <xf numFmtId="0" fontId="125" fillId="0" borderId="1" xfId="7" applyFont="1" applyBorder="1" applyAlignment="1">
      <alignment horizontal="left" vertical="center" wrapText="1"/>
    </xf>
    <xf numFmtId="0" fontId="205" fillId="0" borderId="1" xfId="7" applyFont="1" applyBorder="1" applyAlignment="1">
      <alignment horizontal="center" vertical="center"/>
    </xf>
    <xf numFmtId="0" fontId="126" fillId="0" borderId="78" xfId="7" applyFont="1" applyBorder="1" applyAlignment="1">
      <alignment horizontal="left" vertical="center" wrapText="1"/>
    </xf>
    <xf numFmtId="0" fontId="100" fillId="0" borderId="0" xfId="7" applyFont="1">
      <alignment vertical="center"/>
    </xf>
    <xf numFmtId="0" fontId="99" fillId="0" borderId="0" xfId="7" applyFont="1" applyProtection="1">
      <alignment vertical="center"/>
      <protection locked="0"/>
    </xf>
    <xf numFmtId="0" fontId="131" fillId="0" borderId="0" xfId="7" applyFont="1" applyProtection="1">
      <alignment vertical="center"/>
      <protection locked="0"/>
    </xf>
    <xf numFmtId="0" fontId="62" fillId="0" borderId="1" xfId="0" applyFont="1" applyBorder="1" applyAlignment="1">
      <alignment horizontal="left" vertical="center" wrapText="1"/>
    </xf>
    <xf numFmtId="0" fontId="131" fillId="0" borderId="0" xfId="0" applyFont="1" applyProtection="1">
      <alignment vertical="center"/>
      <protection locked="0"/>
    </xf>
    <xf numFmtId="0" fontId="96" fillId="0" borderId="0" xfId="0" applyFont="1">
      <alignment vertical="center"/>
    </xf>
    <xf numFmtId="0" fontId="194" fillId="0" borderId="0" xfId="0" applyFont="1" applyAlignment="1">
      <alignment horizontal="left" vertical="center"/>
    </xf>
    <xf numFmtId="0" fontId="212" fillId="0" borderId="0" xfId="0" applyFont="1" applyAlignment="1">
      <alignment horizontal="center" vertical="center" wrapText="1"/>
    </xf>
    <xf numFmtId="14" fontId="131" fillId="0" borderId="0" xfId="0" applyNumberFormat="1" applyFont="1" applyAlignment="1">
      <alignment horizontal="center" vertical="center" wrapText="1"/>
    </xf>
    <xf numFmtId="0" fontId="131" fillId="0" borderId="0" xfId="0" applyFont="1" applyAlignment="1">
      <alignment horizontal="center" vertical="center" wrapText="1"/>
    </xf>
    <xf numFmtId="0" fontId="212" fillId="0" borderId="60" xfId="0" applyFont="1" applyBorder="1" applyAlignment="1">
      <alignment horizontal="justify" vertical="center" wrapText="1"/>
    </xf>
    <xf numFmtId="0" fontId="212" fillId="0" borderId="0" xfId="0" applyFont="1" applyAlignment="1">
      <alignment horizontal="right" vertical="center" wrapText="1"/>
    </xf>
    <xf numFmtId="0" fontId="212" fillId="0" borderId="54" xfId="0" applyFont="1" applyBorder="1" applyAlignment="1">
      <alignment horizontal="justify" vertical="center" wrapText="1"/>
    </xf>
    <xf numFmtId="0" fontId="213" fillId="0" borderId="0" xfId="0" applyFont="1" applyAlignment="1" applyProtection="1">
      <alignment horizontal="center" vertical="center" wrapText="1"/>
      <protection locked="0"/>
    </xf>
    <xf numFmtId="0" fontId="197" fillId="0" borderId="0" xfId="0" applyFont="1" applyAlignment="1">
      <alignment horizontal="left" vertical="center"/>
    </xf>
    <xf numFmtId="0" fontId="99" fillId="0" borderId="0" xfId="0" applyFont="1" applyAlignment="1" applyProtection="1">
      <alignment vertical="center" wrapText="1"/>
      <protection locked="0"/>
    </xf>
    <xf numFmtId="0" fontId="131" fillId="0" borderId="0" xfId="0" applyFont="1" applyAlignment="1">
      <alignment horizontal="right" vertical="center"/>
    </xf>
    <xf numFmtId="0" fontId="195" fillId="0" borderId="0" xfId="0" applyFont="1" applyProtection="1">
      <alignment vertical="center"/>
      <protection locked="0"/>
    </xf>
    <xf numFmtId="0" fontId="216" fillId="0" borderId="0" xfId="0" applyFont="1">
      <alignment vertical="center"/>
    </xf>
    <xf numFmtId="0" fontId="195" fillId="0" borderId="0" xfId="0" applyFont="1">
      <alignment vertical="center"/>
    </xf>
    <xf numFmtId="0" fontId="203" fillId="0" borderId="1" xfId="0" applyFont="1" applyBorder="1" applyAlignment="1">
      <alignment horizontal="center" vertical="center" wrapText="1"/>
    </xf>
    <xf numFmtId="0" fontId="96" fillId="0" borderId="0" xfId="0" applyFont="1" applyAlignment="1">
      <alignment horizontal="left" vertical="center"/>
    </xf>
    <xf numFmtId="0" fontId="203" fillId="0" borderId="0" xfId="0" applyFont="1">
      <alignment vertical="center"/>
    </xf>
    <xf numFmtId="0" fontId="203" fillId="2" borderId="1" xfId="0" applyFont="1" applyFill="1" applyBorder="1" applyAlignment="1">
      <alignment horizontal="center" vertical="center" wrapText="1"/>
    </xf>
    <xf numFmtId="0" fontId="203" fillId="6" borderId="1" xfId="0" applyFont="1" applyFill="1" applyBorder="1" applyAlignment="1">
      <alignment horizontal="center" vertical="center" wrapText="1"/>
    </xf>
    <xf numFmtId="0" fontId="219" fillId="4" borderId="1" xfId="0" applyFont="1" applyFill="1" applyBorder="1" applyAlignment="1">
      <alignment horizontal="center" vertical="center"/>
    </xf>
    <xf numFmtId="0" fontId="220" fillId="0" borderId="1" xfId="0" applyFont="1" applyBorder="1" applyAlignment="1">
      <alignment horizontal="center" vertical="center"/>
    </xf>
    <xf numFmtId="0" fontId="218" fillId="0" borderId="0" xfId="0" applyFont="1">
      <alignment vertical="center"/>
    </xf>
    <xf numFmtId="0" fontId="117" fillId="0" borderId="1" xfId="0" applyFont="1" applyBorder="1" applyAlignment="1">
      <alignment horizontal="center" vertical="center"/>
    </xf>
    <xf numFmtId="0" fontId="96" fillId="0" borderId="1" xfId="0" applyFont="1" applyBorder="1" applyAlignment="1">
      <alignment horizontal="left" vertical="center"/>
    </xf>
    <xf numFmtId="0" fontId="96" fillId="8" borderId="5" xfId="0" applyFont="1" applyFill="1" applyBorder="1">
      <alignment vertical="center"/>
    </xf>
    <xf numFmtId="0" fontId="96" fillId="7" borderId="54" xfId="0" applyFont="1" applyFill="1" applyBorder="1">
      <alignment vertical="center"/>
    </xf>
    <xf numFmtId="0" fontId="96" fillId="7" borderId="3" xfId="0" applyFont="1" applyFill="1" applyBorder="1">
      <alignment vertical="center"/>
    </xf>
    <xf numFmtId="0" fontId="221" fillId="0" borderId="0" xfId="0" applyFont="1">
      <alignment vertical="center"/>
    </xf>
    <xf numFmtId="0" fontId="218" fillId="0" borderId="0" xfId="0" applyFont="1" applyAlignment="1">
      <alignment horizontal="left" vertical="center"/>
    </xf>
    <xf numFmtId="176" fontId="218" fillId="0" borderId="0" xfId="0" applyNumberFormat="1" applyFont="1" applyAlignment="1">
      <alignment horizontal="left" vertical="center"/>
    </xf>
    <xf numFmtId="0" fontId="218" fillId="6" borderId="35" xfId="0" applyFont="1" applyFill="1" applyBorder="1" applyAlignment="1">
      <alignment horizontal="center" vertical="center" wrapText="1"/>
    </xf>
    <xf numFmtId="0" fontId="96" fillId="6" borderId="15" xfId="0" applyFont="1" applyFill="1" applyBorder="1" applyAlignment="1">
      <alignment horizontal="center" vertical="center" wrapText="1"/>
    </xf>
    <xf numFmtId="0" fontId="96" fillId="6" borderId="0" xfId="0" applyFont="1" applyFill="1" applyAlignment="1">
      <alignment horizontal="center" vertical="center" wrapText="1"/>
    </xf>
    <xf numFmtId="0" fontId="218" fillId="6" borderId="0" xfId="0" applyFont="1" applyFill="1" applyAlignment="1">
      <alignment horizontal="center" vertical="center" wrapText="1"/>
    </xf>
    <xf numFmtId="0" fontId="96" fillId="0" borderId="0" xfId="0" applyFont="1" applyAlignment="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Alignment="1">
      <alignment horizontal="center" vertical="center"/>
    </xf>
    <xf numFmtId="0" fontId="218" fillId="0" borderId="1" xfId="0" applyFont="1" applyBorder="1" applyAlignment="1" applyProtection="1">
      <alignment horizontal="left" vertical="center"/>
      <protection locked="0"/>
    </xf>
    <xf numFmtId="0" fontId="96" fillId="6" borderId="0" xfId="0" applyFont="1" applyFill="1">
      <alignment vertical="center"/>
    </xf>
    <xf numFmtId="0" fontId="218" fillId="6" borderId="0" xfId="0" applyFont="1" applyFill="1" applyAlignment="1" applyProtection="1">
      <alignment horizontal="center" vertical="center"/>
      <protection locked="0"/>
    </xf>
    <xf numFmtId="0" fontId="96" fillId="6" borderId="0" xfId="0" applyFont="1" applyFill="1" applyAlignment="1">
      <alignment horizontal="left" vertical="center"/>
    </xf>
    <xf numFmtId="0" fontId="96" fillId="0" borderId="0" xfId="0" applyFont="1" applyAlignment="1">
      <alignment horizontal="center" vertical="center"/>
    </xf>
    <xf numFmtId="0" fontId="45" fillId="6" borderId="0" xfId="0" applyFont="1" applyFill="1" applyAlignment="1">
      <alignment vertical="center" wrapText="1"/>
    </xf>
    <xf numFmtId="0" fontId="45" fillId="6" borderId="0" xfId="0" applyFont="1" applyFill="1" applyAlignment="1">
      <alignment horizontal="center" vertical="center" wrapText="1"/>
    </xf>
    <xf numFmtId="0" fontId="45" fillId="0" borderId="0" xfId="0" applyFont="1">
      <alignment vertical="center"/>
    </xf>
    <xf numFmtId="0" fontId="45" fillId="0" borderId="0" xfId="0" applyFont="1" applyAlignment="1">
      <alignment vertical="center" wrapText="1"/>
    </xf>
    <xf numFmtId="0" fontId="62" fillId="5" borderId="13" xfId="0" applyFont="1" applyFill="1" applyBorder="1" applyAlignment="1" applyProtection="1">
      <alignment horizontal="center" vertical="center" wrapText="1"/>
      <protection locked="0"/>
    </xf>
    <xf numFmtId="0" fontId="45" fillId="6" borderId="1" xfId="0" applyFont="1" applyFill="1" applyBorder="1" applyAlignment="1">
      <alignment vertical="center" wrapText="1"/>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lignment horizontal="center" vertical="center" wrapText="1"/>
    </xf>
    <xf numFmtId="0" fontId="48" fillId="5" borderId="74" xfId="0" applyFont="1" applyFill="1" applyBorder="1" applyAlignment="1" applyProtection="1">
      <alignment horizontal="center" vertical="center" wrapText="1"/>
      <protection locked="0"/>
    </xf>
    <xf numFmtId="0" fontId="114" fillId="6" borderId="74" xfId="0" applyFont="1" applyFill="1" applyBorder="1" applyAlignment="1">
      <alignment vertical="center" wrapText="1"/>
    </xf>
    <xf numFmtId="0" fontId="48" fillId="5" borderId="76" xfId="0" applyFont="1" applyFill="1" applyBorder="1" applyAlignment="1" applyProtection="1">
      <alignment horizontal="center" vertical="center" wrapText="1"/>
      <protection locked="0"/>
    </xf>
    <xf numFmtId="0" fontId="169" fillId="0" borderId="23" xfId="0" applyFont="1" applyBorder="1" applyAlignment="1" applyProtection="1">
      <alignment vertical="center" wrapText="1"/>
      <protection locked="0"/>
    </xf>
    <xf numFmtId="0" fontId="48" fillId="6" borderId="58" xfId="0" applyFont="1" applyFill="1" applyBorder="1" applyAlignment="1">
      <alignment horizontal="center" vertical="center" wrapText="1"/>
    </xf>
    <xf numFmtId="0" fontId="48" fillId="0" borderId="1" xfId="0" applyFont="1" applyBorder="1" applyAlignment="1" applyProtection="1">
      <alignment vertical="center" wrapText="1"/>
      <protection locked="0"/>
    </xf>
    <xf numFmtId="0" fontId="45" fillId="0" borderId="0" xfId="0" applyFont="1" applyAlignment="1">
      <alignment horizontal="center" vertical="center" wrapText="1"/>
    </xf>
    <xf numFmtId="0" fontId="104" fillId="6" borderId="0" xfId="0" applyFont="1" applyFill="1" applyAlignment="1">
      <alignment horizontal="left" vertical="center"/>
    </xf>
    <xf numFmtId="0" fontId="102" fillId="6" borderId="0" xfId="0" applyFont="1" applyFill="1" applyAlignment="1">
      <alignment horizontal="left" vertical="center"/>
    </xf>
    <xf numFmtId="0" fontId="48" fillId="6" borderId="0" xfId="0" applyFont="1" applyFill="1" applyAlignment="1">
      <alignment horizontal="center" vertical="center" wrapText="1"/>
    </xf>
    <xf numFmtId="0" fontId="48" fillId="6" borderId="0" xfId="0" applyFont="1" applyFill="1" applyAlignment="1">
      <alignment horizontal="center" vertical="center"/>
    </xf>
    <xf numFmtId="0" fontId="48" fillId="0" borderId="0" xfId="0" applyFont="1" applyAlignment="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0" fontId="48" fillId="6" borderId="46" xfId="0" applyFont="1" applyFill="1" applyBorder="1" applyAlignment="1">
      <alignment horizontal="left" vertical="center"/>
    </xf>
    <xf numFmtId="0" fontId="48" fillId="6" borderId="36" xfId="0" applyFont="1" applyFill="1" applyBorder="1" applyAlignment="1">
      <alignment horizontal="center" vertical="center" wrapText="1"/>
    </xf>
    <xf numFmtId="0" fontId="48" fillId="6" borderId="36" xfId="0" applyFont="1" applyFill="1" applyBorder="1" applyAlignment="1">
      <alignment horizontal="center" vertical="center"/>
    </xf>
    <xf numFmtId="0" fontId="48" fillId="6" borderId="59" xfId="0" applyFont="1" applyFill="1" applyBorder="1" applyAlignment="1">
      <alignment horizontal="center" vertical="center" wrapText="1"/>
    </xf>
    <xf numFmtId="0" fontId="48" fillId="6" borderId="58" xfId="0" applyFont="1" applyFill="1" applyBorder="1" applyAlignment="1">
      <alignment horizontal="center" vertical="center"/>
    </xf>
    <xf numFmtId="0"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0"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0" fontId="49" fillId="6" borderId="36" xfId="0" applyFont="1" applyFill="1" applyBorder="1" applyAlignment="1">
      <alignment horizontal="center" vertical="center"/>
    </xf>
    <xf numFmtId="0" fontId="48" fillId="0" borderId="0" xfId="0" applyFont="1" applyAlignment="1">
      <alignment horizontal="center" vertical="center"/>
    </xf>
    <xf numFmtId="179" fontId="48" fillId="6" borderId="0" xfId="0" applyNumberFormat="1" applyFont="1" applyFill="1" applyAlignment="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lignment horizontal="left" vertical="center"/>
    </xf>
    <xf numFmtId="0"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0"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0" fontId="48" fillId="6" borderId="7" xfId="0" applyFont="1" applyFill="1" applyBorder="1" applyAlignment="1">
      <alignment horizontal="center" vertical="center"/>
    </xf>
    <xf numFmtId="0" fontId="48" fillId="6" borderId="8" xfId="0" applyFont="1" applyFill="1" applyBorder="1" applyAlignment="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lignment horizontal="left" vertical="center"/>
    </xf>
    <xf numFmtId="0" fontId="114" fillId="6" borderId="5" xfId="0" applyFont="1" applyFill="1" applyBorder="1" applyAlignment="1">
      <alignment horizontal="left" vertical="center"/>
    </xf>
    <xf numFmtId="0" fontId="224" fillId="6" borderId="3" xfId="0" applyFont="1" applyFill="1" applyBorder="1" applyAlignment="1">
      <alignment horizontal="right" vertical="center"/>
    </xf>
    <xf numFmtId="0" fontId="48" fillId="6" borderId="61" xfId="0" applyFont="1" applyFill="1" applyBorder="1" applyAlignment="1">
      <alignment horizontal="center" vertical="center"/>
    </xf>
    <xf numFmtId="0"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0"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0"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104" fillId="6" borderId="0" xfId="0" applyFont="1" applyFill="1">
      <alignment vertical="center"/>
    </xf>
    <xf numFmtId="0" fontId="45" fillId="0" borderId="0" xfId="0" applyFont="1" applyProtection="1">
      <alignment vertical="center"/>
      <protection locked="0"/>
    </xf>
    <xf numFmtId="176" fontId="51" fillId="6" borderId="1" xfId="1" applyNumberFormat="1" applyFont="1" applyFill="1" applyBorder="1" applyAlignment="1">
      <alignment horizontal="center" vertical="center"/>
    </xf>
    <xf numFmtId="0" fontId="47" fillId="6" borderId="9" xfId="0" applyFont="1" applyFill="1" applyBorder="1" applyAlignment="1">
      <alignment horizontal="center" vertical="center"/>
    </xf>
    <xf numFmtId="176" fontId="51" fillId="6" borderId="10" xfId="1" applyNumberFormat="1" applyFont="1" applyFill="1" applyBorder="1" applyAlignment="1">
      <alignment horizontal="center" vertical="center"/>
    </xf>
    <xf numFmtId="0" fontId="45" fillId="6" borderId="2" xfId="0" applyFont="1" applyFill="1" applyBorder="1">
      <alignment vertical="center"/>
    </xf>
    <xf numFmtId="0" fontId="45" fillId="6" borderId="12" xfId="0" applyFont="1" applyFill="1" applyBorder="1">
      <alignment vertical="center"/>
    </xf>
    <xf numFmtId="176" fontId="47" fillId="6" borderId="10" xfId="1" applyNumberFormat="1" applyFont="1" applyFill="1" applyBorder="1" applyAlignment="1">
      <alignment horizontal="center" vertical="center"/>
    </xf>
    <xf numFmtId="0" fontId="45" fillId="6" borderId="14" xfId="0" applyFont="1" applyFill="1" applyBorder="1">
      <alignment vertical="center"/>
    </xf>
    <xf numFmtId="0" fontId="45" fillId="6" borderId="15" xfId="0" applyFont="1" applyFill="1" applyBorder="1">
      <alignment vertical="center"/>
    </xf>
    <xf numFmtId="0" fontId="47" fillId="6" borderId="51" xfId="0" applyFont="1" applyFill="1" applyBorder="1">
      <alignment vertical="center"/>
    </xf>
    <xf numFmtId="0" fontId="45" fillId="6" borderId="21" xfId="0" applyFont="1" applyFill="1" applyBorder="1">
      <alignment vertical="center"/>
    </xf>
    <xf numFmtId="0" fontId="45" fillId="6" borderId="16" xfId="0" applyFont="1" applyFill="1" applyBorder="1">
      <alignment vertical="center"/>
    </xf>
    <xf numFmtId="0" fontId="45" fillId="6" borderId="17" xfId="0" applyFont="1" applyFill="1" applyBorder="1">
      <alignment vertical="center"/>
    </xf>
    <xf numFmtId="0" fontId="45" fillId="6" borderId="19" xfId="0" applyFont="1" applyFill="1" applyBorder="1">
      <alignment vertical="center"/>
    </xf>
    <xf numFmtId="0" fontId="47" fillId="6" borderId="17" xfId="0" applyFont="1" applyFill="1" applyBorder="1" applyAlignment="1">
      <alignment horizontal="center" vertical="center"/>
    </xf>
    <xf numFmtId="176" fontId="51" fillId="6" borderId="29" xfId="1" applyNumberFormat="1" applyFont="1" applyFill="1" applyBorder="1" applyAlignment="1">
      <alignment horizontal="center" vertical="center"/>
    </xf>
    <xf numFmtId="176" fontId="51" fillId="6" borderId="20" xfId="1" applyNumberFormat="1" applyFont="1" applyFill="1" applyBorder="1" applyAlignment="1">
      <alignment horizontal="center" vertical="center"/>
    </xf>
    <xf numFmtId="176" fontId="51" fillId="6" borderId="21" xfId="1" applyNumberFormat="1" applyFont="1" applyFill="1" applyBorder="1" applyAlignment="1">
      <alignment horizontal="center" vertical="center"/>
    </xf>
    <xf numFmtId="0" fontId="47" fillId="6" borderId="55" xfId="0" applyFont="1" applyFill="1" applyBorder="1" applyAlignment="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0" xfId="0" applyFont="1" applyFill="1">
      <alignment vertical="center"/>
    </xf>
    <xf numFmtId="0" fontId="47" fillId="6" borderId="2" xfId="0" applyFont="1" applyFill="1" applyBorder="1" applyAlignment="1">
      <alignment horizontal="center" vertical="center"/>
    </xf>
    <xf numFmtId="176" fontId="52" fillId="6" borderId="2" xfId="1" applyNumberFormat="1" applyFont="1" applyFill="1" applyBorder="1" applyAlignment="1">
      <alignment horizontal="center" vertical="center"/>
    </xf>
    <xf numFmtId="0" fontId="45" fillId="6" borderId="7" xfId="0" applyFont="1" applyFill="1" applyBorder="1" applyAlignment="1">
      <alignment horizontal="center" vertical="center"/>
    </xf>
    <xf numFmtId="0" fontId="45" fillId="6" borderId="8" xfId="0" applyFont="1" applyFill="1" applyBorder="1" applyAlignment="1">
      <alignment horizontal="center" vertical="center"/>
    </xf>
    <xf numFmtId="179" fontId="45" fillId="6" borderId="24" xfId="0" applyNumberFormat="1" applyFont="1" applyFill="1" applyBorder="1" applyAlignment="1">
      <alignment horizontal="center" vertical="center"/>
    </xf>
    <xf numFmtId="0" fontId="45" fillId="6" borderId="1" xfId="0" applyFont="1" applyFill="1" applyBorder="1" applyAlignment="1">
      <alignment horizontal="left" vertical="center"/>
    </xf>
    <xf numFmtId="0" fontId="45" fillId="6" borderId="18" xfId="0" applyFont="1" applyFill="1" applyBorder="1">
      <alignment vertical="center"/>
    </xf>
    <xf numFmtId="0" fontId="45" fillId="0" borderId="23" xfId="0" applyFont="1" applyBorder="1" applyProtection="1">
      <alignment vertical="center"/>
      <protection locked="0"/>
    </xf>
    <xf numFmtId="0" fontId="45" fillId="0" borderId="1" xfId="0" applyFont="1" applyBorder="1" applyProtection="1">
      <alignment vertical="center"/>
      <protection locked="0"/>
    </xf>
    <xf numFmtId="0" fontId="45" fillId="0" borderId="11" xfId="0" applyFont="1" applyBorder="1" applyProtection="1">
      <alignment vertical="center"/>
      <protection locked="0"/>
    </xf>
    <xf numFmtId="0" fontId="45" fillId="0" borderId="13" xfId="0" applyFont="1" applyBorder="1" applyProtection="1">
      <alignment vertical="center"/>
      <protection locked="0"/>
    </xf>
    <xf numFmtId="0" fontId="47" fillId="6" borderId="3" xfId="0" applyFont="1" applyFill="1" applyBorder="1" applyAlignment="1">
      <alignment horizontal="left" vertical="center"/>
    </xf>
    <xf numFmtId="0" fontId="45" fillId="6" borderId="3" xfId="0" applyFont="1" applyFill="1" applyBorder="1" applyAlignment="1">
      <alignment horizontal="left" vertical="center"/>
    </xf>
    <xf numFmtId="0" fontId="47" fillId="6" borderId="22" xfId="0" applyFont="1" applyFill="1" applyBorder="1" applyAlignment="1">
      <alignment horizontal="left" vertical="center"/>
    </xf>
    <xf numFmtId="0" fontId="45" fillId="6" borderId="42" xfId="0" applyFont="1" applyFill="1" applyBorder="1">
      <alignment vertical="center"/>
    </xf>
    <xf numFmtId="176" fontId="45" fillId="0" borderId="0" xfId="0" applyNumberFormat="1" applyFont="1" applyProtection="1">
      <alignment vertical="center"/>
      <protection locked="0"/>
    </xf>
    <xf numFmtId="0" fontId="104" fillId="6" borderId="0" xfId="0" applyFont="1" applyFill="1" applyAlignment="1">
      <alignment vertical="center" wrapText="1"/>
    </xf>
    <xf numFmtId="179" fontId="48" fillId="6" borderId="0" xfId="0" applyNumberFormat="1" applyFont="1" applyFill="1" applyProtection="1">
      <alignment vertical="center"/>
      <protection locked="0"/>
    </xf>
    <xf numFmtId="0" fontId="48" fillId="0" borderId="0" xfId="0" applyFont="1">
      <alignment vertical="center"/>
    </xf>
    <xf numFmtId="0" fontId="47" fillId="6" borderId="26" xfId="0" applyFont="1" applyFill="1" applyBorder="1" applyAlignment="1">
      <alignment vertical="center" wrapText="1"/>
    </xf>
    <xf numFmtId="179" fontId="45" fillId="6" borderId="0" xfId="0" applyNumberFormat="1" applyFont="1" applyFill="1" applyProtection="1">
      <alignment vertical="center"/>
      <protection locked="0"/>
    </xf>
    <xf numFmtId="0" fontId="45" fillId="6" borderId="63" xfId="0" applyFont="1" applyFill="1" applyBorder="1">
      <alignment vertical="center"/>
    </xf>
    <xf numFmtId="0" fontId="45" fillId="6" borderId="64" xfId="0" applyFont="1" applyFill="1" applyBorder="1">
      <alignment vertical="center"/>
    </xf>
    <xf numFmtId="179" fontId="45" fillId="6" borderId="64" xfId="0" applyNumberFormat="1" applyFont="1" applyFill="1" applyBorder="1">
      <alignment vertical="center"/>
    </xf>
    <xf numFmtId="0" fontId="45" fillId="6" borderId="65" xfId="0" applyFont="1" applyFill="1" applyBorder="1">
      <alignment vertical="center"/>
    </xf>
    <xf numFmtId="0" fontId="45" fillId="6" borderId="63" xfId="0" applyFont="1" applyFill="1" applyBorder="1" applyAlignment="1">
      <alignment horizontal="center" vertical="center"/>
    </xf>
    <xf numFmtId="0" fontId="45" fillId="6" borderId="64" xfId="0" applyFont="1" applyFill="1" applyBorder="1" applyAlignment="1">
      <alignment horizontal="center" vertical="center"/>
    </xf>
    <xf numFmtId="0" fontId="45" fillId="6" borderId="31" xfId="0" applyFont="1" applyFill="1" applyBorder="1">
      <alignment vertical="center"/>
    </xf>
    <xf numFmtId="0" fontId="45" fillId="6" borderId="6" xfId="1" applyFont="1" applyFill="1" applyBorder="1" applyAlignment="1">
      <alignment vertical="center" wrapText="1"/>
    </xf>
    <xf numFmtId="0" fontId="45" fillId="6" borderId="9" xfId="1" applyFont="1" applyFill="1" applyBorder="1" applyAlignment="1">
      <alignment vertical="center" wrapText="1"/>
    </xf>
    <xf numFmtId="0"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0"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lignment horizontal="center" vertical="center" wrapText="1"/>
    </xf>
    <xf numFmtId="0" fontId="45" fillId="6" borderId="6" xfId="1" applyFont="1" applyFill="1" applyBorder="1" applyAlignment="1">
      <alignment horizontal="center" vertical="center" wrapText="1"/>
    </xf>
    <xf numFmtId="0" fontId="45" fillId="6" borderId="19" xfId="1" applyFont="1" applyFill="1" applyBorder="1" applyAlignment="1">
      <alignment horizontal="center" vertical="center" wrapText="1"/>
    </xf>
    <xf numFmtId="0" fontId="45" fillId="6" borderId="62" xfId="1" applyFont="1" applyFill="1" applyBorder="1" applyAlignment="1">
      <alignment horizontal="center" vertical="center" wrapText="1"/>
    </xf>
    <xf numFmtId="0" fontId="45" fillId="6" borderId="3" xfId="0" applyFont="1" applyFill="1" applyBorder="1" applyAlignment="1" applyProtection="1">
      <alignment horizontal="center" vertical="center" wrapText="1"/>
      <protection locked="0"/>
    </xf>
    <xf numFmtId="0" fontId="45" fillId="6" borderId="1" xfId="1" applyFont="1" applyFill="1" applyBorder="1" applyAlignment="1">
      <alignment horizontal="center" vertical="center" wrapText="1"/>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0" fontId="99" fillId="2" borderId="3" xfId="0" applyFont="1" applyFill="1" applyBorder="1" applyAlignment="1" applyProtection="1">
      <alignment horizontal="center" vertical="center"/>
      <protection locked="0"/>
    </xf>
    <xf numFmtId="0" fontId="45" fillId="6" borderId="1" xfId="0" applyFont="1" applyFill="1" applyBorder="1" applyAlignment="1">
      <alignment horizontal="right" vertical="center"/>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0" fontId="47" fillId="6" borderId="25" xfId="1" applyFont="1" applyFill="1" applyBorder="1" applyAlignment="1">
      <alignment vertical="center" wrapText="1"/>
    </xf>
    <xf numFmtId="0" fontId="47" fillId="6" borderId="25" xfId="1" applyFont="1" applyFill="1" applyBorder="1">
      <alignment vertical="center"/>
    </xf>
    <xf numFmtId="0"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0" fontId="45" fillId="6" borderId="34" xfId="0" applyFont="1" applyFill="1" applyBorder="1" applyAlignment="1">
      <alignment horizontal="center" vertical="center"/>
    </xf>
    <xf numFmtId="0" fontId="45" fillId="6" borderId="6" xfId="0" applyFont="1" applyFill="1" applyBorder="1" applyAlignment="1">
      <alignment vertical="center" wrapText="1"/>
    </xf>
    <xf numFmtId="0" fontId="45" fillId="6" borderId="23" xfId="0" applyFont="1" applyFill="1" applyBorder="1" applyAlignment="1">
      <alignment vertical="center" wrapText="1"/>
    </xf>
    <xf numFmtId="0" fontId="45" fillId="6" borderId="25" xfId="0" applyFont="1" applyFill="1" applyBorder="1" applyAlignment="1">
      <alignment vertical="center" wrapText="1"/>
    </xf>
    <xf numFmtId="0" fontId="45" fillId="6" borderId="41" xfId="0" applyFont="1" applyFill="1" applyBorder="1" applyAlignment="1">
      <alignment vertical="center" wrapText="1"/>
    </xf>
    <xf numFmtId="0" fontId="45" fillId="6" borderId="11" xfId="0" applyFont="1" applyFill="1" applyBorder="1" applyAlignment="1">
      <alignment vertical="center" wrapText="1"/>
    </xf>
    <xf numFmtId="0" fontId="45" fillId="6" borderId="11" xfId="0" applyFont="1" applyFill="1" applyBorder="1" applyAlignment="1">
      <alignment horizontal="left" vertical="center" wrapText="1"/>
    </xf>
    <xf numFmtId="0" fontId="45" fillId="6" borderId="11" xfId="0" applyFont="1" applyFill="1" applyBorder="1" applyAlignment="1">
      <alignment horizontal="right" vertical="center" wrapText="1"/>
    </xf>
    <xf numFmtId="0" fontId="45" fillId="6" borderId="25" xfId="0" applyFont="1" applyFill="1" applyBorder="1" applyAlignment="1">
      <alignment horizontal="right" vertical="center" wrapText="1"/>
    </xf>
    <xf numFmtId="0" fontId="45" fillId="6" borderId="14" xfId="0" applyFont="1" applyFill="1" applyBorder="1" applyAlignment="1">
      <alignment vertical="center" wrapText="1"/>
    </xf>
    <xf numFmtId="0" fontId="45" fillId="6" borderId="40" xfId="0" applyFont="1" applyFill="1" applyBorder="1" applyAlignment="1">
      <alignment vertical="center" wrapText="1"/>
    </xf>
    <xf numFmtId="0" fontId="45" fillId="2" borderId="24" xfId="0" applyFont="1" applyFill="1" applyBorder="1" applyAlignment="1" applyProtection="1">
      <alignment horizontal="center" vertical="center"/>
      <protection locked="0"/>
    </xf>
    <xf numFmtId="0" fontId="45" fillId="0" borderId="23" xfId="0" applyFont="1" applyBorder="1" applyAlignment="1" applyProtection="1">
      <alignment horizontal="right" vertical="center" wrapText="1"/>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0" fontId="48" fillId="0" borderId="0" xfId="0" applyFont="1" applyAlignment="1">
      <alignment vertical="center" wrapText="1"/>
    </xf>
    <xf numFmtId="179" fontId="48" fillId="0" borderId="0" xfId="0" applyNumberFormat="1" applyFont="1">
      <alignment vertical="center"/>
    </xf>
    <xf numFmtId="0" fontId="48" fillId="5" borderId="0" xfId="0" applyFont="1" applyFill="1" applyProtection="1">
      <alignment vertical="center"/>
      <protection locked="0"/>
    </xf>
    <xf numFmtId="0" fontId="62" fillId="6" borderId="13" xfId="0" applyFont="1" applyFill="1" applyBorder="1">
      <alignment vertical="center"/>
    </xf>
    <xf numFmtId="0" fontId="62" fillId="5" borderId="13" xfId="0" applyFont="1" applyFill="1" applyBorder="1" applyAlignment="1" applyProtection="1">
      <alignment horizontal="center" vertical="center"/>
      <protection locked="0"/>
    </xf>
    <xf numFmtId="0" fontId="48" fillId="7" borderId="0" xfId="0" applyFont="1" applyFill="1">
      <alignment vertical="center"/>
    </xf>
    <xf numFmtId="0" fontId="45" fillId="6" borderId="13" xfId="0" applyFont="1" applyFill="1" applyBorder="1" applyAlignment="1">
      <alignment vertical="center" wrapText="1"/>
    </xf>
    <xf numFmtId="0" fontId="45" fillId="6" borderId="13" xfId="0" applyFont="1" applyFill="1" applyBorder="1" applyAlignment="1">
      <alignment horizontal="center" vertical="center" wrapText="1"/>
    </xf>
    <xf numFmtId="0" fontId="99" fillId="2" borderId="13" xfId="0" applyFont="1" applyFill="1" applyBorder="1" applyAlignment="1" applyProtection="1">
      <alignment horizontal="center" vertical="center"/>
      <protection locked="0"/>
    </xf>
    <xf numFmtId="0" fontId="48" fillId="6" borderId="54" xfId="0" applyFont="1" applyFill="1" applyBorder="1" applyAlignment="1">
      <alignment vertical="center" wrapText="1"/>
    </xf>
    <xf numFmtId="0" fontId="47" fillId="6" borderId="5" xfId="0" applyFont="1" applyFill="1" applyBorder="1" applyAlignment="1">
      <alignment horizontal="right" vertical="center"/>
    </xf>
    <xf numFmtId="0" fontId="47" fillId="6" borderId="58" xfId="0" applyFont="1" applyFill="1" applyBorder="1" applyAlignment="1">
      <alignment horizontal="right" vertical="center"/>
    </xf>
    <xf numFmtId="0" fontId="47" fillId="6" borderId="16" xfId="0" applyFont="1" applyFill="1" applyBorder="1">
      <alignment vertical="center"/>
    </xf>
    <xf numFmtId="0" fontId="45" fillId="6" borderId="9" xfId="0" applyFont="1" applyFill="1" applyBorder="1">
      <alignment vertical="center"/>
    </xf>
    <xf numFmtId="0" fontId="48" fillId="6" borderId="21" xfId="0" applyFont="1" applyFill="1" applyBorder="1">
      <alignment vertical="center"/>
    </xf>
    <xf numFmtId="0" fontId="47" fillId="6" borderId="18" xfId="0" applyFont="1" applyFill="1" applyBorder="1">
      <alignment vertical="center"/>
    </xf>
    <xf numFmtId="0" fontId="48" fillId="6" borderId="68" xfId="0" applyFont="1" applyFill="1" applyBorder="1">
      <alignment vertical="center"/>
    </xf>
    <xf numFmtId="0" fontId="45" fillId="6" borderId="70" xfId="0" applyFont="1" applyFill="1" applyBorder="1">
      <alignment vertical="center"/>
    </xf>
    <xf numFmtId="0" fontId="45" fillId="6" borderId="34" xfId="0" applyFont="1" applyFill="1" applyBorder="1">
      <alignment vertical="center"/>
    </xf>
    <xf numFmtId="0" fontId="45" fillId="6" borderId="21" xfId="0" applyFont="1" applyFill="1" applyBorder="1" applyAlignment="1">
      <alignment horizontal="center" vertical="center"/>
    </xf>
    <xf numFmtId="0" fontId="45" fillId="6" borderId="48" xfId="0" applyFont="1" applyFill="1" applyBorder="1" applyAlignment="1">
      <alignment horizontal="center" vertical="center"/>
    </xf>
    <xf numFmtId="0" fontId="101" fillId="0" borderId="23" xfId="0" applyFont="1" applyBorder="1" applyAlignment="1" applyProtection="1">
      <alignment horizontal="center" vertical="center"/>
      <protection locked="0"/>
    </xf>
    <xf numFmtId="0" fontId="47" fillId="6" borderId="16" xfId="0" applyFont="1" applyFill="1" applyBorder="1" applyAlignment="1">
      <alignment horizontal="left" vertical="center"/>
    </xf>
    <xf numFmtId="0" fontId="47" fillId="5" borderId="62" xfId="0" applyFont="1" applyFill="1" applyBorder="1" applyAlignment="1" applyProtection="1">
      <alignment horizontal="right" vertical="center"/>
      <protection locked="0"/>
    </xf>
    <xf numFmtId="0" fontId="47" fillId="5" borderId="1" xfId="0" applyFont="1" applyFill="1" applyBorder="1" applyAlignment="1" applyProtection="1">
      <alignment horizontal="center" vertical="center"/>
      <protection locked="0"/>
    </xf>
    <xf numFmtId="0" fontId="205" fillId="2" borderId="24" xfId="0" applyFont="1" applyFill="1" applyBorder="1" applyAlignment="1" applyProtection="1">
      <alignment horizontal="center" vertical="center"/>
      <protection locked="0"/>
    </xf>
    <xf numFmtId="0" fontId="48" fillId="6" borderId="30" xfId="0" applyFont="1" applyFill="1" applyBorder="1">
      <alignment vertical="center"/>
    </xf>
    <xf numFmtId="0" fontId="48" fillId="6" borderId="10" xfId="0" applyFont="1" applyFill="1" applyBorder="1" applyAlignment="1">
      <alignment horizontal="center" vertical="center"/>
    </xf>
    <xf numFmtId="0" fontId="47" fillId="6" borderId="69" xfId="0" applyFont="1" applyFill="1" applyBorder="1" applyAlignment="1">
      <alignment horizontal="left" vertical="center"/>
    </xf>
    <xf numFmtId="0" fontId="45" fillId="6" borderId="7" xfId="0" applyFont="1" applyFill="1" applyBorder="1" applyAlignment="1">
      <alignment horizontal="right" vertical="center"/>
    </xf>
    <xf numFmtId="0" fontId="48" fillId="6" borderId="3" xfId="0" applyFont="1" applyFill="1" applyBorder="1">
      <alignment vertical="center"/>
    </xf>
    <xf numFmtId="0" fontId="47" fillId="6" borderId="38" xfId="0" applyFont="1" applyFill="1" applyBorder="1" applyAlignment="1">
      <alignment horizontal="left" vertical="center"/>
    </xf>
    <xf numFmtId="0" fontId="45" fillId="6" borderId="66" xfId="0" applyFont="1" applyFill="1" applyBorder="1" applyAlignment="1">
      <alignment horizontal="right" vertical="center"/>
    </xf>
    <xf numFmtId="0" fontId="48" fillId="6" borderId="66" xfId="0" applyFont="1" applyFill="1" applyBorder="1">
      <alignment vertical="center"/>
    </xf>
    <xf numFmtId="0" fontId="45" fillId="6" borderId="30" xfId="0" applyFont="1" applyFill="1" applyBorder="1" applyAlignment="1">
      <alignment horizontal="left" vertical="center"/>
    </xf>
    <xf numFmtId="0" fontId="45" fillId="5" borderId="63" xfId="0" applyFont="1" applyFill="1" applyBorder="1" applyProtection="1">
      <alignment vertical="center"/>
      <protection locked="0"/>
    </xf>
    <xf numFmtId="0" fontId="45" fillId="6" borderId="0" xfId="0" applyFont="1" applyFill="1" applyAlignment="1" applyProtection="1">
      <alignment horizontal="left" vertical="center"/>
      <protection locked="0"/>
    </xf>
    <xf numFmtId="0" fontId="45" fillId="6" borderId="66" xfId="0" applyFont="1" applyFill="1" applyBorder="1" applyAlignment="1">
      <alignment horizontal="left" vertical="center"/>
    </xf>
    <xf numFmtId="0" fontId="45" fillId="0" borderId="65" xfId="0" applyFont="1" applyBorder="1" applyProtection="1">
      <alignment vertical="center"/>
      <protection locked="0"/>
    </xf>
    <xf numFmtId="0" fontId="101" fillId="0" borderId="6" xfId="0" applyFont="1" applyBorder="1" applyAlignment="1" applyProtection="1">
      <alignment horizontal="center" vertical="center"/>
      <protection locked="0"/>
    </xf>
    <xf numFmtId="0" fontId="101" fillId="0" borderId="9" xfId="0" applyFont="1" applyBorder="1" applyAlignment="1" applyProtection="1">
      <alignment horizontal="center" vertical="center"/>
      <protection locked="0"/>
    </xf>
    <xf numFmtId="0" fontId="101" fillId="0" borderId="10" xfId="0" applyFont="1" applyBorder="1" applyAlignment="1" applyProtection="1">
      <alignment horizontal="center" vertical="center"/>
      <protection locked="0"/>
    </xf>
    <xf numFmtId="0" fontId="48" fillId="6" borderId="18" xfId="0" applyFont="1" applyFill="1" applyBorder="1">
      <alignment vertical="center"/>
    </xf>
    <xf numFmtId="0" fontId="48" fillId="6" borderId="42" xfId="0" applyFont="1" applyFill="1" applyBorder="1">
      <alignment vertical="center"/>
    </xf>
    <xf numFmtId="0" fontId="114" fillId="6" borderId="0" xfId="0" applyFont="1" applyFill="1" applyAlignment="1">
      <alignment horizontal="center" vertical="center"/>
    </xf>
    <xf numFmtId="0" fontId="114" fillId="6" borderId="0" xfId="0" applyFont="1" applyFill="1">
      <alignment vertical="center"/>
    </xf>
    <xf numFmtId="0" fontId="206" fillId="6" borderId="0" xfId="0" applyFont="1" applyFill="1" applyAlignment="1">
      <alignment horizontal="left" vertical="center"/>
    </xf>
    <xf numFmtId="0" fontId="226" fillId="6" borderId="0" xfId="0" applyFont="1" applyFill="1">
      <alignment vertical="center"/>
    </xf>
    <xf numFmtId="0" fontId="226" fillId="6" borderId="0" xfId="0" applyFont="1" applyFill="1" applyAlignment="1">
      <alignment horizontal="center" vertical="center"/>
    </xf>
    <xf numFmtId="0" fontId="103" fillId="6" borderId="0" xfId="0" applyFont="1" applyFill="1" applyAlignment="1">
      <alignment horizontal="left" vertical="center"/>
    </xf>
    <xf numFmtId="9" fontId="48" fillId="6" borderId="0" xfId="0" applyNumberFormat="1" applyFont="1" applyFill="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48" fillId="6" borderId="0" xfId="0" applyFont="1" applyFill="1" applyAlignment="1" applyProtection="1">
      <alignment horizontal="center" vertical="center" wrapText="1"/>
      <protection locked="0"/>
    </xf>
    <xf numFmtId="0" fontId="48" fillId="6" borderId="0" xfId="0" applyFont="1" applyFill="1" applyAlignment="1">
      <alignment horizontal="left" vertical="center" wrapText="1"/>
    </xf>
    <xf numFmtId="49" fontId="53" fillId="6" borderId="18" xfId="0" applyNumberFormat="1" applyFont="1" applyFill="1" applyBorder="1" applyAlignment="1">
      <alignment horizontal="left" vertical="center" wrapText="1"/>
    </xf>
    <xf numFmtId="0" fontId="55" fillId="6" borderId="0" xfId="0" applyFont="1" applyFill="1" applyAlignment="1">
      <alignment horizontal="left" vertical="center" wrapText="1"/>
    </xf>
    <xf numFmtId="177" fontId="55" fillId="6" borderId="0" xfId="0" applyNumberFormat="1" applyFont="1" applyFill="1" applyAlignment="1">
      <alignment horizontal="center" vertical="center" wrapText="1"/>
    </xf>
    <xf numFmtId="10" fontId="54" fillId="6" borderId="0" xfId="0" applyNumberFormat="1" applyFont="1" applyFill="1" applyAlignment="1">
      <alignment horizontal="center" vertical="center" wrapText="1"/>
    </xf>
    <xf numFmtId="0" fontId="48" fillId="6" borderId="0" xfId="0" applyFont="1" applyFill="1" applyAlignment="1">
      <alignment horizontal="left" vertical="center"/>
    </xf>
    <xf numFmtId="0" fontId="48" fillId="6" borderId="0" xfId="2" applyFont="1" applyFill="1" applyAlignment="1">
      <alignment horizontal="left" vertical="center" wrapText="1"/>
    </xf>
    <xf numFmtId="0" fontId="99" fillId="7" borderId="0" xfId="0" applyFont="1" applyFill="1" applyProtection="1">
      <alignment vertical="center"/>
      <protection locked="0"/>
    </xf>
    <xf numFmtId="0" fontId="99" fillId="7" borderId="0" xfId="0" applyFont="1" applyFill="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8" fillId="2" borderId="48" xfId="0" applyNumberFormat="1" applyFont="1" applyFill="1" applyBorder="1" applyAlignment="1" applyProtection="1">
      <alignment horizontal="left" vertical="center" wrapText="1"/>
      <protection locked="0"/>
    </xf>
    <xf numFmtId="10" fontId="48" fillId="5" borderId="48" xfId="0" applyNumberFormat="1" applyFont="1" applyFill="1" applyBorder="1" applyAlignment="1" applyProtection="1">
      <alignment horizontal="left" vertical="center" wrapText="1"/>
      <protection locked="0"/>
    </xf>
    <xf numFmtId="0" fontId="99" fillId="0" borderId="23" xfId="0" applyFont="1" applyBorder="1" applyProtection="1">
      <alignment vertical="center"/>
      <protection locked="0"/>
    </xf>
    <xf numFmtId="0" fontId="126" fillId="6" borderId="1" xfId="0" applyFont="1" applyFill="1" applyBorder="1" applyAlignment="1">
      <alignment vertical="center" wrapText="1"/>
    </xf>
    <xf numFmtId="0" fontId="105" fillId="6" borderId="1" xfId="0" applyFont="1" applyFill="1" applyBorder="1" applyAlignment="1">
      <alignment vertical="center" wrapText="1"/>
    </xf>
    <xf numFmtId="0" fontId="45" fillId="6" borderId="23" xfId="0" applyFont="1" applyFill="1" applyBorder="1" applyAlignment="1">
      <alignment horizontal="left" vertical="center"/>
    </xf>
    <xf numFmtId="0" fontId="126" fillId="6" borderId="32" xfId="0" applyFont="1" applyFill="1" applyBorder="1" applyAlignment="1">
      <alignment vertical="center" wrapText="1"/>
    </xf>
    <xf numFmtId="0" fontId="132" fillId="0" borderId="46" xfId="0" applyFont="1" applyBorder="1" applyAlignment="1">
      <alignment horizontal="left" vertical="center"/>
    </xf>
    <xf numFmtId="0" fontId="48" fillId="0" borderId="36" xfId="0" applyFont="1" applyBorder="1" applyAlignment="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lignment horizontal="center" vertical="center" wrapText="1"/>
    </xf>
    <xf numFmtId="0" fontId="48" fillId="7" borderId="36" xfId="0" applyFont="1" applyFill="1" applyBorder="1" applyAlignment="1">
      <alignment horizontal="center" vertical="center"/>
    </xf>
    <xf numFmtId="0" fontId="48" fillId="7" borderId="22" xfId="0" applyFont="1" applyFill="1" applyBorder="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Alignment="1" applyProtection="1">
      <alignment horizontal="left" vertical="center" wrapText="1"/>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Protection="1">
      <alignment vertical="center"/>
      <protection locked="0"/>
    </xf>
    <xf numFmtId="0" fontId="58" fillId="6" borderId="3" xfId="1" applyFont="1" applyFill="1" applyBorder="1">
      <alignment vertical="center"/>
    </xf>
    <xf numFmtId="0" fontId="58" fillId="5" borderId="1" xfId="1" applyFont="1" applyFill="1" applyBorder="1" applyProtection="1">
      <alignment vertical="center"/>
      <protection locked="0"/>
    </xf>
    <xf numFmtId="0" fontId="55" fillId="5" borderId="24" xfId="1" applyFont="1" applyFill="1" applyBorder="1" applyAlignment="1" applyProtection="1">
      <alignment horizontal="left" vertical="center"/>
      <protection locked="0"/>
    </xf>
    <xf numFmtId="0" fontId="140" fillId="5" borderId="24" xfId="1" applyFont="1" applyFill="1" applyBorder="1" applyAlignment="1" applyProtection="1">
      <alignment horizontal="right" vertical="center"/>
      <protection locked="0"/>
    </xf>
    <xf numFmtId="0" fontId="140" fillId="3" borderId="0" xfId="0" applyFont="1" applyFill="1" applyProtection="1">
      <alignment vertical="center"/>
      <protection locked="0"/>
    </xf>
    <xf numFmtId="185" fontId="48" fillId="5" borderId="1" xfId="0" applyNumberFormat="1" applyFont="1" applyFill="1" applyBorder="1" applyAlignment="1" applyProtection="1">
      <alignment horizontal="center" vertical="center" wrapText="1"/>
      <protection locked="0"/>
    </xf>
    <xf numFmtId="49" fontId="48" fillId="6" borderId="11" xfId="0" applyNumberFormat="1" applyFont="1" applyFill="1" applyBorder="1" applyAlignment="1">
      <alignment horizontal="center" vertical="center"/>
    </xf>
    <xf numFmtId="0" fontId="140" fillId="5" borderId="5" xfId="1" applyFont="1" applyFill="1" applyBorder="1" applyAlignment="1" applyProtection="1">
      <alignment horizontal="right" vertical="center"/>
      <protection locked="0"/>
    </xf>
    <xf numFmtId="0" fontId="53" fillId="6" borderId="54" xfId="0" applyFont="1" applyFill="1" applyBorder="1">
      <alignment vertical="center"/>
    </xf>
    <xf numFmtId="0" fontId="48" fillId="6" borderId="5" xfId="0" applyFont="1" applyFill="1" applyBorder="1" applyAlignment="1"/>
    <xf numFmtId="0" fontId="47" fillId="6" borderId="1" xfId="1" applyFont="1" applyFill="1" applyBorder="1" applyAlignment="1">
      <alignment vertical="center" wrapText="1"/>
    </xf>
    <xf numFmtId="49" fontId="48" fillId="6" borderId="25" xfId="0" applyNumberFormat="1" applyFont="1" applyFill="1" applyBorder="1" applyAlignment="1">
      <alignment horizontal="center" vertical="center"/>
    </xf>
    <xf numFmtId="49" fontId="102" fillId="6" borderId="51" xfId="0" applyNumberFormat="1" applyFont="1" applyFill="1" applyBorder="1" applyAlignment="1"/>
    <xf numFmtId="0" fontId="99" fillId="6" borderId="19" xfId="0" applyFont="1" applyFill="1" applyBorder="1">
      <alignment vertical="center"/>
    </xf>
    <xf numFmtId="0" fontId="99" fillId="6" borderId="31" xfId="0" applyFont="1" applyFill="1" applyBorder="1">
      <alignment vertical="center"/>
    </xf>
    <xf numFmtId="0" fontId="58" fillId="6" borderId="23" xfId="1" applyFont="1" applyFill="1" applyBorder="1">
      <alignment vertical="center"/>
    </xf>
    <xf numFmtId="0" fontId="99" fillId="6" borderId="3" xfId="0" applyFont="1" applyFill="1" applyBorder="1">
      <alignment vertical="center"/>
    </xf>
    <xf numFmtId="0" fontId="205" fillId="6" borderId="1" xfId="0" applyFont="1" applyFill="1" applyBorder="1">
      <alignment vertical="center"/>
    </xf>
    <xf numFmtId="0" fontId="205" fillId="6" borderId="5"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3" fillId="6" borderId="85" xfId="0" applyFont="1" applyFill="1" applyBorder="1" applyAlignment="1">
      <alignment horizontal="right" vertical="center"/>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lignment horizontal="center" vertical="center"/>
    </xf>
    <xf numFmtId="0" fontId="55" fillId="5" borderId="4" xfId="1" applyFont="1" applyFill="1" applyBorder="1" applyProtection="1">
      <alignment vertical="center"/>
      <protection locked="0"/>
    </xf>
    <xf numFmtId="0" fontId="58" fillId="6" borderId="7" xfId="1" applyFont="1" applyFill="1" applyBorder="1" applyProtection="1">
      <alignment vertical="center"/>
      <protection locked="0"/>
    </xf>
    <xf numFmtId="0" fontId="58" fillId="5" borderId="2" xfId="1" applyFont="1" applyFill="1" applyBorder="1" applyProtection="1">
      <alignment vertical="center"/>
      <protection locked="0"/>
    </xf>
    <xf numFmtId="188" fontId="58" fillId="6" borderId="0" xfId="0" applyNumberFormat="1" applyFont="1" applyFill="1" applyAlignment="1" applyProtection="1">
      <alignment horizontal="center" vertical="center"/>
      <protection locked="0"/>
    </xf>
    <xf numFmtId="0" fontId="58" fillId="6" borderId="18" xfId="0" applyFont="1" applyFill="1" applyBorder="1" applyAlignment="1">
      <alignment horizontal="center" vertical="center"/>
    </xf>
    <xf numFmtId="0" fontId="58" fillId="6" borderId="0" xfId="0" applyFont="1" applyFill="1" applyAlignment="1">
      <alignment horizontal="center" vertical="center"/>
    </xf>
    <xf numFmtId="0" fontId="231" fillId="6" borderId="0" xfId="0" applyFont="1" applyFill="1" applyProtection="1">
      <alignment vertical="center"/>
      <protection locked="0"/>
    </xf>
    <xf numFmtId="188" fontId="45" fillId="6" borderId="21" xfId="0" applyNumberFormat="1" applyFont="1" applyFill="1" applyBorder="1" applyAlignment="1">
      <alignment horizontal="center" vertical="center" wrapText="1"/>
    </xf>
    <xf numFmtId="188" fontId="45" fillId="6" borderId="48" xfId="0" applyNumberFormat="1" applyFont="1" applyFill="1" applyBorder="1" applyAlignment="1">
      <alignment horizontal="center" vertical="center" wrapText="1"/>
    </xf>
    <xf numFmtId="0" fontId="45" fillId="6" borderId="48" xfId="0" applyFont="1" applyFill="1" applyBorder="1" applyAlignment="1">
      <alignment horizontal="center" vertical="center" wrapText="1"/>
    </xf>
    <xf numFmtId="49" fontId="45" fillId="2" borderId="70" xfId="0" applyNumberFormat="1" applyFont="1" applyFill="1" applyBorder="1" applyAlignment="1" applyProtection="1">
      <alignment horizontal="center" vertical="center" wrapText="1"/>
      <protection locked="0"/>
    </xf>
    <xf numFmtId="0" fontId="59" fillId="6" borderId="48" xfId="0" applyFont="1" applyFill="1" applyBorder="1" applyAlignment="1">
      <alignment horizontal="center" vertical="center" wrapText="1"/>
    </xf>
    <xf numFmtId="0" fontId="45" fillId="0" borderId="33" xfId="0" applyFont="1" applyBorder="1" applyAlignment="1" applyProtection="1">
      <alignment horizontal="center" vertical="center" wrapText="1"/>
      <protection locked="0"/>
    </xf>
    <xf numFmtId="49" fontId="52" fillId="6" borderId="40" xfId="0" applyNumberFormat="1" applyFont="1" applyFill="1" applyBorder="1" applyAlignment="1">
      <alignment horizontal="center" vertical="center" wrapText="1"/>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9" fillId="6" borderId="50" xfId="0" applyFont="1" applyFill="1" applyBorder="1" applyAlignment="1">
      <alignment horizontal="center" vertical="center" wrapText="1"/>
    </xf>
    <xf numFmtId="0" fontId="52" fillId="6" borderId="11" xfId="0" applyFont="1" applyFill="1" applyBorder="1" applyAlignment="1">
      <alignment horizontal="center" vertical="center" wrapText="1"/>
    </xf>
    <xf numFmtId="0" fontId="52" fillId="2" borderId="14" xfId="0"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0" fontId="59" fillId="6" borderId="80" xfId="0" applyFont="1" applyFill="1" applyBorder="1" applyAlignment="1">
      <alignment horizontal="center" vertical="center" wrapText="1"/>
    </xf>
    <xf numFmtId="49" fontId="52" fillId="2" borderId="23" xfId="0" applyNumberFormat="1" applyFont="1" applyFill="1" applyBorder="1" applyAlignment="1" applyProtection="1">
      <alignment horizontal="center" vertical="center" wrapText="1"/>
      <protection locked="0"/>
    </xf>
    <xf numFmtId="49" fontId="52" fillId="2" borderId="3" xfId="0" applyNumberFormat="1" applyFont="1" applyFill="1" applyBorder="1" applyAlignment="1" applyProtection="1">
      <alignment horizontal="center" vertical="center" wrapText="1"/>
      <protection locked="0"/>
    </xf>
    <xf numFmtId="0" fontId="52" fillId="0" borderId="54" xfId="0" applyFont="1" applyBorder="1" applyAlignment="1" applyProtection="1">
      <alignment horizontal="center" vertical="center" wrapText="1"/>
      <protection locked="0"/>
    </xf>
    <xf numFmtId="0" fontId="52" fillId="0" borderId="52" xfId="0" applyFont="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2" borderId="30" xfId="0" applyFont="1" applyFill="1" applyBorder="1" applyAlignment="1" applyProtection="1">
      <alignment horizontal="center" vertical="center" wrapText="1"/>
      <protection locked="0"/>
    </xf>
    <xf numFmtId="0" fontId="52" fillId="2" borderId="3" xfId="0" applyFont="1" applyFill="1" applyBorder="1" applyAlignment="1" applyProtection="1">
      <alignment horizontal="center" vertical="center" wrapText="1"/>
      <protection locked="0"/>
    </xf>
    <xf numFmtId="188" fontId="52" fillId="6" borderId="48" xfId="0" applyNumberFormat="1" applyFont="1" applyFill="1" applyBorder="1" applyAlignment="1">
      <alignment horizontal="center" vertical="center"/>
    </xf>
    <xf numFmtId="188" fontId="52" fillId="6" borderId="49" xfId="0" applyNumberFormat="1" applyFont="1" applyFill="1" applyBorder="1" applyAlignment="1">
      <alignment horizontal="center" vertical="center" wrapText="1"/>
    </xf>
    <xf numFmtId="0" fontId="52" fillId="0" borderId="18" xfId="0" applyFont="1" applyBorder="1" applyAlignment="1" applyProtection="1">
      <alignment horizontal="center" vertical="center"/>
      <protection locked="0"/>
    </xf>
    <xf numFmtId="0" fontId="69" fillId="0" borderId="18" xfId="0" applyFont="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Font="1" applyFill="1" applyAlignment="1">
      <alignment vertical="center" wrapText="1"/>
    </xf>
    <xf numFmtId="9" fontId="45" fillId="0" borderId="18" xfId="0" applyNumberFormat="1" applyFont="1" applyBorder="1" applyAlignment="1" applyProtection="1">
      <alignment horizontal="center" vertical="center" wrapText="1"/>
      <protection locked="0"/>
    </xf>
    <xf numFmtId="0" fontId="99" fillId="0" borderId="18" xfId="0" applyFont="1" applyBorder="1" applyProtection="1">
      <alignment vertical="center"/>
      <protection locked="0"/>
    </xf>
    <xf numFmtId="0" fontId="45"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protection locked="0"/>
    </xf>
    <xf numFmtId="0" fontId="50" fillId="0" borderId="18" xfId="0" applyFont="1" applyBorder="1" applyAlignment="1" applyProtection="1">
      <alignment vertical="center" wrapText="1"/>
      <protection locked="0"/>
    </xf>
    <xf numFmtId="0" fontId="45" fillId="0" borderId="18" xfId="0" applyFont="1" applyBorder="1" applyAlignment="1" applyProtection="1">
      <alignment vertical="center" wrapText="1"/>
      <protection locked="0"/>
    </xf>
    <xf numFmtId="0" fontId="45" fillId="0" borderId="83" xfId="0" applyFont="1" applyBorder="1" applyAlignment="1" applyProtection="1">
      <alignment horizontal="center" vertical="center"/>
      <protection locked="0"/>
    </xf>
    <xf numFmtId="0" fontId="101" fillId="0" borderId="0" xfId="0" applyFont="1" applyAlignment="1" applyProtection="1">
      <alignment horizontal="left" vertical="center"/>
      <protection locked="0"/>
    </xf>
    <xf numFmtId="0" fontId="99" fillId="6" borderId="16" xfId="0" applyFont="1" applyFill="1" applyBorder="1" applyAlignment="1">
      <alignment horizontal="center" vertical="center"/>
    </xf>
    <xf numFmtId="0" fontId="59" fillId="6" borderId="19" xfId="0" applyFont="1" applyFill="1" applyBorder="1" applyAlignment="1">
      <alignment horizontal="center" vertical="center"/>
    </xf>
    <xf numFmtId="0" fontId="52" fillId="6" borderId="19" xfId="0" applyFont="1" applyFill="1" applyBorder="1" applyAlignment="1">
      <alignment horizontal="center" vertical="center"/>
    </xf>
    <xf numFmtId="0" fontId="52" fillId="6" borderId="31" xfId="0" applyFont="1" applyFill="1" applyBorder="1" applyAlignment="1">
      <alignment horizontal="center" vertical="center"/>
    </xf>
    <xf numFmtId="0" fontId="99" fillId="6" borderId="19" xfId="0" applyFont="1" applyFill="1" applyBorder="1" applyAlignment="1">
      <alignment horizontal="center" vertical="center"/>
    </xf>
    <xf numFmtId="0" fontId="59" fillId="6" borderId="31" xfId="0" applyFont="1" applyFill="1" applyBorder="1" applyAlignment="1">
      <alignment horizontal="center" vertical="center"/>
    </xf>
    <xf numFmtId="0" fontId="59" fillId="6" borderId="69" xfId="0" applyFont="1" applyFill="1" applyBorder="1">
      <alignment vertical="center"/>
    </xf>
    <xf numFmtId="0" fontId="99" fillId="6" borderId="5" xfId="0" applyFont="1" applyFill="1" applyBorder="1" applyAlignment="1">
      <alignment horizontal="center" vertical="center"/>
    </xf>
    <xf numFmtId="0" fontId="99" fillId="6" borderId="92" xfId="0" applyFont="1" applyFill="1" applyBorder="1" applyAlignment="1">
      <alignment horizontal="center" vertical="center"/>
    </xf>
    <xf numFmtId="0" fontId="59" fillId="6" borderId="60" xfId="0" applyFont="1" applyFill="1" applyBorder="1" applyAlignment="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lignment horizontal="center" vertical="center"/>
    </xf>
    <xf numFmtId="0" fontId="99" fillId="6" borderId="3"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lignment horizontal="center" vertical="center"/>
    </xf>
    <xf numFmtId="0" fontId="59" fillId="6" borderId="94" xfId="0" applyFont="1" applyFill="1" applyBorder="1" applyAlignment="1">
      <alignment horizontal="left" vertical="center"/>
    </xf>
    <xf numFmtId="0" fontId="52" fillId="6" borderId="47" xfId="0" applyFont="1" applyFill="1" applyBorder="1" applyAlignment="1">
      <alignment horizontal="center" vertical="center"/>
    </xf>
    <xf numFmtId="0" fontId="52" fillId="6" borderId="43" xfId="0" applyFont="1" applyFill="1" applyBorder="1" applyAlignment="1">
      <alignment horizontal="center" vertical="center"/>
    </xf>
    <xf numFmtId="0" fontId="99" fillId="6" borderId="66" xfId="0" applyFont="1" applyFill="1" applyBorder="1" applyAlignment="1">
      <alignment horizontal="center"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lignment horizontal="center" vertical="center" wrapText="1"/>
    </xf>
    <xf numFmtId="0" fontId="45" fillId="2" borderId="41" xfId="0" applyFont="1" applyFill="1" applyBorder="1" applyAlignment="1" applyProtection="1">
      <alignment horizontal="center" vertical="center" wrapText="1"/>
      <protection locked="0"/>
    </xf>
    <xf numFmtId="0" fontId="63" fillId="6" borderId="88" xfId="0" applyFont="1" applyFill="1" applyBorder="1" applyAlignment="1">
      <alignment horizontal="right" vertical="center"/>
    </xf>
    <xf numFmtId="0" fontId="52" fillId="6" borderId="17" xfId="0" applyFont="1" applyFill="1" applyBorder="1" applyAlignment="1">
      <alignment horizontal="center" vertical="center"/>
    </xf>
    <xf numFmtId="0" fontId="45" fillId="0" borderId="7" xfId="0" applyFont="1" applyBorder="1" applyAlignment="1" applyProtection="1">
      <alignment horizontal="center" vertical="center" wrapText="1"/>
      <protection locked="0"/>
    </xf>
    <xf numFmtId="49" fontId="52" fillId="6" borderId="39" xfId="0" applyNumberFormat="1" applyFont="1" applyFill="1" applyBorder="1" applyAlignment="1">
      <alignment horizontal="center" vertical="center" wrapText="1"/>
    </xf>
    <xf numFmtId="0" fontId="52" fillId="6" borderId="24" xfId="0" applyFont="1" applyFill="1" applyBorder="1" applyAlignment="1">
      <alignment horizontal="center" vertical="center"/>
    </xf>
    <xf numFmtId="0" fontId="52" fillId="6" borderId="22" xfId="0" applyFont="1" applyFill="1" applyBorder="1" applyAlignment="1">
      <alignment horizontal="center" vertical="center" wrapText="1"/>
    </xf>
    <xf numFmtId="0" fontId="52" fillId="2" borderId="35" xfId="0"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45" fillId="0" borderId="54" xfId="0" applyFont="1" applyBorder="1" applyAlignment="1" applyProtection="1">
      <alignment horizontal="center" vertical="center" wrapText="1"/>
      <protection locked="0"/>
    </xf>
    <xf numFmtId="0" fontId="52" fillId="6" borderId="40" xfId="0" applyFont="1" applyFill="1" applyBorder="1" applyAlignment="1">
      <alignment horizontal="center" vertical="center" wrapText="1"/>
    </xf>
    <xf numFmtId="0" fontId="52" fillId="6" borderId="41" xfId="0" applyFont="1" applyFill="1" applyBorder="1" applyAlignment="1">
      <alignment horizontal="center" vertical="center" wrapText="1"/>
    </xf>
    <xf numFmtId="49" fontId="51" fillId="5" borderId="20" xfId="0" applyNumberFormat="1" applyFont="1" applyFill="1" applyBorder="1" applyProtection="1">
      <alignment vertical="center"/>
      <protection locked="0"/>
    </xf>
    <xf numFmtId="183" fontId="45" fillId="0" borderId="26" xfId="0" applyNumberFormat="1"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52" fillId="0" borderId="55" xfId="0" applyFont="1" applyBorder="1" applyAlignment="1" applyProtection="1">
      <alignment horizontal="center" vertical="center" wrapText="1"/>
      <protection locked="0"/>
    </xf>
    <xf numFmtId="0" fontId="45" fillId="2" borderId="51" xfId="0" applyFont="1" applyFill="1" applyBorder="1" applyAlignment="1" applyProtection="1">
      <alignment horizontal="center" vertical="center" wrapText="1"/>
      <protection locked="0"/>
    </xf>
    <xf numFmtId="0" fontId="45" fillId="2" borderId="69" xfId="0" applyFont="1" applyFill="1" applyBorder="1" applyAlignment="1" applyProtection="1">
      <alignment horizontal="center" vertical="center" wrapText="1"/>
      <protection locked="0"/>
    </xf>
    <xf numFmtId="0" fontId="45" fillId="2" borderId="60" xfId="0" applyFont="1" applyFill="1" applyBorder="1" applyAlignment="1" applyProtection="1">
      <alignment horizontal="center" vertical="center" wrapText="1"/>
      <protection locked="0"/>
    </xf>
    <xf numFmtId="9" fontId="45" fillId="2" borderId="37" xfId="0" applyNumberFormat="1" applyFont="1" applyFill="1" applyBorder="1" applyAlignment="1" applyProtection="1">
      <alignment horizontal="center" vertical="center" wrapText="1"/>
      <protection locked="0"/>
    </xf>
    <xf numFmtId="0" fontId="50" fillId="0" borderId="38" xfId="0" applyFont="1" applyBorder="1" applyAlignment="1" applyProtection="1">
      <alignment horizontal="center" vertical="center" wrapText="1"/>
      <protection locked="0"/>
    </xf>
    <xf numFmtId="49" fontId="51" fillId="2" borderId="10" xfId="0" applyNumberFormat="1" applyFont="1" applyFill="1" applyBorder="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99" fillId="6" borderId="95" xfId="0" applyFont="1" applyFill="1" applyBorder="1" applyAlignment="1">
      <alignment horizontal="center" vertical="center"/>
    </xf>
    <xf numFmtId="0" fontId="101" fillId="6" borderId="0" xfId="0" applyFont="1" applyFill="1" applyAlignment="1" applyProtection="1">
      <alignment horizontal="left" vertical="center"/>
      <protection locked="0"/>
    </xf>
    <xf numFmtId="0" fontId="100" fillId="6" borderId="23" xfId="0" applyFont="1" applyFill="1" applyBorder="1" applyAlignment="1">
      <alignment horizontal="center" vertical="center"/>
    </xf>
    <xf numFmtId="0" fontId="100" fillId="6" borderId="25" xfId="0" applyFont="1" applyFill="1" applyBorder="1" applyAlignment="1">
      <alignment horizontal="center" vertical="center"/>
    </xf>
    <xf numFmtId="0" fontId="47" fillId="5" borderId="23" xfId="0" applyFont="1" applyFill="1" applyBorder="1" applyAlignment="1" applyProtection="1">
      <alignment horizontal="center" vertical="center" wrapText="1"/>
      <protection locked="0"/>
    </xf>
    <xf numFmtId="0" fontId="52" fillId="6" borderId="14" xfId="0" applyFont="1" applyFill="1" applyBorder="1" applyAlignment="1">
      <alignment horizontal="center" vertical="center" wrapText="1"/>
    </xf>
    <xf numFmtId="0" fontId="52" fillId="0" borderId="24" xfId="0" applyFont="1" applyBorder="1" applyAlignment="1" applyProtection="1">
      <alignment horizontal="center" vertical="center"/>
      <protection locked="0"/>
    </xf>
    <xf numFmtId="0" fontId="99" fillId="0" borderId="49" xfId="0" applyFont="1" applyBorder="1" applyAlignment="1" applyProtection="1">
      <alignment horizontal="center" vertical="center"/>
      <protection locked="0"/>
    </xf>
    <xf numFmtId="0" fontId="47" fillId="6" borderId="37" xfId="0" applyFont="1" applyFill="1" applyBorder="1" applyAlignment="1">
      <alignment horizontal="center" vertical="center" wrapText="1"/>
    </xf>
    <xf numFmtId="0" fontId="54" fillId="6" borderId="0" xfId="0" applyFont="1" applyFill="1" applyAlignment="1">
      <alignment vertical="center" wrapText="1"/>
    </xf>
    <xf numFmtId="0" fontId="99" fillId="6" borderId="6" xfId="0" applyFont="1" applyFill="1" applyBorder="1" applyAlignment="1">
      <alignment horizontal="center" vertical="center"/>
    </xf>
    <xf numFmtId="0" fontId="54" fillId="0" borderId="0" xfId="0" applyFont="1" applyAlignment="1" applyProtection="1">
      <alignment vertical="center" wrapText="1"/>
      <protection locked="0"/>
    </xf>
    <xf numFmtId="0" fontId="54" fillId="0" borderId="0" xfId="0" applyFont="1" applyAlignment="1">
      <alignment vertical="center" wrapText="1"/>
    </xf>
    <xf numFmtId="0" fontId="58" fillId="6" borderId="5" xfId="1" applyFont="1" applyFill="1" applyBorder="1">
      <alignment vertical="center"/>
    </xf>
    <xf numFmtId="0" fontId="99" fillId="6" borderId="23" xfId="0" applyFont="1" applyFill="1" applyBorder="1" applyAlignment="1">
      <alignment horizontal="center" vertical="center"/>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lignment horizontal="left" vertical="center" wrapText="1"/>
    </xf>
    <xf numFmtId="0" fontId="51" fillId="6" borderId="13" xfId="0" applyFont="1" applyFill="1" applyBorder="1" applyAlignment="1">
      <alignment horizontal="left" vertical="center" wrapText="1"/>
    </xf>
    <xf numFmtId="0" fontId="51" fillId="6" borderId="36" xfId="0" applyFont="1" applyFill="1" applyBorder="1" applyAlignment="1">
      <alignment vertical="center" wrapText="1"/>
    </xf>
    <xf numFmtId="0" fontId="52" fillId="6" borderId="36" xfId="0" applyFont="1" applyFill="1" applyBorder="1" applyAlignment="1">
      <alignment vertical="center" wrapText="1"/>
    </xf>
    <xf numFmtId="0" fontId="52" fillId="6" borderId="22" xfId="0" applyFont="1" applyFill="1" applyBorder="1" applyAlignment="1">
      <alignment vertical="center" wrapText="1"/>
    </xf>
    <xf numFmtId="0" fontId="52" fillId="7" borderId="0" xfId="0" applyFont="1" applyFill="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lignment horizontal="center" vertical="center" wrapText="1"/>
    </xf>
    <xf numFmtId="0" fontId="52" fillId="0" borderId="0" xfId="8" applyFont="1" applyAlignment="1">
      <alignment horizontal="center" vertical="center" wrapText="1"/>
    </xf>
    <xf numFmtId="0" fontId="52" fillId="0" borderId="0" xfId="0" applyFont="1" applyAlignment="1">
      <alignment vertical="center" wrapText="1"/>
    </xf>
    <xf numFmtId="49" fontId="55" fillId="6" borderId="26" xfId="0" applyNumberFormat="1" applyFont="1" applyFill="1" applyBorder="1" applyAlignment="1">
      <alignment horizontal="center" vertical="center" wrapText="1"/>
    </xf>
    <xf numFmtId="0" fontId="55" fillId="6" borderId="64" xfId="0" applyFont="1" applyFill="1" applyBorder="1" applyAlignment="1">
      <alignment horizontal="left" vertical="center" wrapText="1"/>
    </xf>
    <xf numFmtId="0" fontId="114" fillId="6" borderId="34" xfId="0" applyFont="1" applyFill="1" applyBorder="1">
      <alignment vertical="center"/>
    </xf>
    <xf numFmtId="0" fontId="55" fillId="6" borderId="64" xfId="0" applyFont="1" applyFill="1" applyBorder="1" applyAlignment="1">
      <alignment horizontal="center" vertical="center" wrapText="1"/>
    </xf>
    <xf numFmtId="0" fontId="54" fillId="6" borderId="64" xfId="0" applyFont="1" applyFill="1" applyBorder="1" applyAlignment="1">
      <alignment vertical="center" wrapText="1"/>
    </xf>
    <xf numFmtId="0" fontId="54" fillId="6" borderId="65" xfId="0" applyFont="1" applyFill="1" applyBorder="1" applyAlignment="1">
      <alignment vertical="center" wrapText="1"/>
    </xf>
    <xf numFmtId="0" fontId="55" fillId="6" borderId="9" xfId="0" applyFont="1" applyFill="1" applyBorder="1" applyAlignment="1">
      <alignment horizontal="left" vertical="center" wrapText="1"/>
    </xf>
    <xf numFmtId="0" fontId="54" fillId="6" borderId="9" xfId="0" applyFont="1" applyFill="1" applyBorder="1" applyAlignment="1">
      <alignment horizontal="center" vertical="center" wrapText="1"/>
    </xf>
    <xf numFmtId="0" fontId="54" fillId="6" borderId="19" xfId="0" applyFont="1" applyFill="1" applyBorder="1" applyAlignment="1">
      <alignment horizontal="center" vertical="center" wrapText="1"/>
    </xf>
    <xf numFmtId="0" fontId="54" fillId="6" borderId="19" xfId="0" applyFont="1" applyFill="1" applyBorder="1" applyAlignment="1">
      <alignment vertical="center" wrapText="1"/>
    </xf>
    <xf numFmtId="0" fontId="54" fillId="6" borderId="31" xfId="0" applyFont="1" applyFill="1" applyBorder="1" applyAlignment="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lignment vertical="center"/>
    </xf>
    <xf numFmtId="0" fontId="54" fillId="6" borderId="54" xfId="0" applyFont="1" applyFill="1" applyBorder="1" applyAlignment="1">
      <alignment vertical="center" wrapText="1"/>
    </xf>
    <xf numFmtId="0" fontId="54" fillId="6" borderId="48" xfId="0" applyFont="1" applyFill="1" applyBorder="1" applyAlignment="1">
      <alignment vertical="center" wrapText="1"/>
    </xf>
    <xf numFmtId="0" fontId="54" fillId="6" borderId="13" xfId="0" applyFont="1" applyFill="1" applyBorder="1" applyAlignment="1">
      <alignment horizontal="left" vertical="center" wrapText="1"/>
    </xf>
    <xf numFmtId="0" fontId="54" fillId="6" borderId="46" xfId="0" applyFont="1" applyFill="1" applyBorder="1">
      <alignment vertical="center"/>
    </xf>
    <xf numFmtId="0" fontId="54" fillId="6" borderId="36" xfId="0" applyFont="1" applyFill="1" applyBorder="1" applyAlignment="1">
      <alignment vertical="center" wrapText="1"/>
    </xf>
    <xf numFmtId="0" fontId="54" fillId="6" borderId="59" xfId="0" applyFont="1" applyFill="1" applyBorder="1" applyAlignment="1">
      <alignment vertical="center" wrapText="1"/>
    </xf>
    <xf numFmtId="0" fontId="55" fillId="6" borderId="17" xfId="0" applyFont="1" applyFill="1" applyBorder="1" applyAlignment="1">
      <alignment horizontal="left" vertical="center" wrapText="1"/>
    </xf>
    <xf numFmtId="0" fontId="54" fillId="6" borderId="28" xfId="0" applyFont="1" applyFill="1" applyBorder="1">
      <alignment vertical="center"/>
    </xf>
    <xf numFmtId="0" fontId="54" fillId="6" borderId="20" xfId="0" applyFont="1" applyFill="1" applyBorder="1" applyAlignment="1">
      <alignment horizontal="center" vertical="center" wrapText="1"/>
    </xf>
    <xf numFmtId="0" fontId="54" fillId="6" borderId="20" xfId="0" applyFont="1" applyFill="1" applyBorder="1" applyAlignment="1">
      <alignment vertical="center" wrapText="1"/>
    </xf>
    <xf numFmtId="0" fontId="54" fillId="6" borderId="21" xfId="0" applyFont="1" applyFill="1" applyBorder="1" applyAlignment="1">
      <alignment vertical="center" wrapText="1"/>
    </xf>
    <xf numFmtId="0" fontId="100" fillId="6" borderId="13" xfId="0" applyFont="1" applyFill="1" applyBorder="1" applyAlignment="1">
      <alignment horizontal="left" vertical="center" wrapText="1"/>
    </xf>
    <xf numFmtId="0" fontId="100" fillId="6" borderId="3" xfId="0" applyFont="1" applyFill="1" applyBorder="1" applyAlignment="1">
      <alignment horizontal="center" vertical="center" wrapText="1"/>
    </xf>
    <xf numFmtId="0" fontId="100" fillId="6" borderId="2" xfId="0" applyFont="1" applyFill="1" applyBorder="1" applyAlignment="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7" borderId="0" xfId="0" applyFont="1" applyFill="1" applyAlignment="1">
      <alignment vertical="center" wrapText="1"/>
    </xf>
    <xf numFmtId="49" fontId="51" fillId="6" borderId="26" xfId="0" applyNumberFormat="1" applyFont="1" applyFill="1" applyBorder="1" applyAlignment="1">
      <alignment horizontal="left" vertical="center" wrapText="1"/>
    </xf>
    <xf numFmtId="0" fontId="51" fillId="6" borderId="84" xfId="0" applyFont="1" applyFill="1" applyBorder="1" applyAlignment="1">
      <alignment horizontal="left" vertical="center" wrapText="1"/>
    </xf>
    <xf numFmtId="0" fontId="54" fillId="6" borderId="64" xfId="0" applyFont="1" applyFill="1" applyBorder="1">
      <alignment vertical="center"/>
    </xf>
    <xf numFmtId="0" fontId="54" fillId="0" borderId="0" xfId="0" applyFont="1" applyAlignment="1">
      <alignment horizontal="center" vertical="center" wrapText="1"/>
    </xf>
    <xf numFmtId="0" fontId="52" fillId="6" borderId="84" xfId="0" applyFont="1" applyFill="1" applyBorder="1" applyAlignment="1">
      <alignment horizontal="center" vertical="center" wrapText="1"/>
    </xf>
    <xf numFmtId="0" fontId="52" fillId="6" borderId="6" xfId="0" applyFont="1" applyFill="1" applyBorder="1" applyAlignment="1">
      <alignment vertical="center" wrapText="1"/>
    </xf>
    <xf numFmtId="0" fontId="54" fillId="6" borderId="64" xfId="0" applyFont="1" applyFill="1" applyBorder="1" applyAlignment="1">
      <alignment horizontal="center" vertical="center" wrapText="1"/>
    </xf>
    <xf numFmtId="0" fontId="52" fillId="0" borderId="0" xfId="0" applyFont="1" applyAlignment="1">
      <alignment horizontal="center" vertical="center" wrapText="1"/>
    </xf>
    <xf numFmtId="49" fontId="51" fillId="6" borderId="40" xfId="0" applyNumberFormat="1" applyFont="1" applyFill="1" applyBorder="1" applyAlignment="1">
      <alignment horizontal="left" vertical="center" wrapText="1"/>
    </xf>
    <xf numFmtId="0" fontId="51" fillId="6" borderId="17" xfId="0" applyFont="1" applyFill="1" applyBorder="1" applyAlignment="1">
      <alignment horizontal="left" vertical="center" wrapText="1"/>
    </xf>
    <xf numFmtId="0" fontId="54" fillId="6" borderId="17" xfId="0" applyFont="1" applyFill="1" applyBorder="1" applyAlignment="1">
      <alignment horizontal="center" vertical="center" wrapText="1"/>
    </xf>
    <xf numFmtId="0" fontId="52" fillId="6" borderId="25" xfId="0" applyFont="1" applyFill="1" applyBorder="1" applyAlignment="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Protection="1">
      <alignment vertical="center"/>
      <protection locked="0"/>
    </xf>
    <xf numFmtId="49" fontId="51" fillId="6" borderId="6" xfId="0" applyNumberFormat="1" applyFont="1" applyFill="1" applyBorder="1" applyAlignment="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lignment vertical="center" wrapText="1"/>
    </xf>
    <xf numFmtId="0" fontId="52" fillId="6" borderId="10" xfId="0" applyFont="1" applyFill="1" applyBorder="1" applyAlignment="1">
      <alignment vertical="center" wrapText="1"/>
    </xf>
    <xf numFmtId="0" fontId="52" fillId="6" borderId="23" xfId="8" applyFont="1" applyFill="1" applyBorder="1" applyAlignment="1">
      <alignment horizontal="center" vertical="center" wrapText="1"/>
    </xf>
    <xf numFmtId="0" fontId="52" fillId="6" borderId="1" xfId="0" applyFont="1" applyFill="1" applyBorder="1" applyAlignment="1">
      <alignment horizontal="left" vertical="center" wrapText="1"/>
    </xf>
    <xf numFmtId="0" fontId="52" fillId="6" borderId="13" xfId="0" applyFont="1" applyFill="1" applyBorder="1" applyAlignment="1">
      <alignment horizontal="left" vertical="center" wrapText="1"/>
    </xf>
    <xf numFmtId="186" fontId="54" fillId="6" borderId="15" xfId="0" applyNumberFormat="1" applyFont="1" applyFill="1" applyBorder="1" applyAlignment="1">
      <alignment horizontal="center" vertical="center" wrapText="1"/>
    </xf>
    <xf numFmtId="186" fontId="54" fillId="6" borderId="58" xfId="0" applyNumberFormat="1" applyFont="1" applyFill="1" applyBorder="1" applyAlignment="1">
      <alignment horizontal="center" vertical="center" wrapText="1"/>
    </xf>
    <xf numFmtId="0" fontId="54" fillId="6" borderId="22" xfId="0" applyFont="1" applyFill="1" applyBorder="1" applyAlignment="1">
      <alignment vertical="center" wrapText="1"/>
    </xf>
    <xf numFmtId="0" fontId="52" fillId="6" borderId="13" xfId="0" applyFont="1" applyFill="1" applyBorder="1" applyAlignment="1">
      <alignment vertical="center" wrapText="1"/>
    </xf>
    <xf numFmtId="0" fontId="52" fillId="6" borderId="61" xfId="0" applyFont="1" applyFill="1" applyBorder="1" applyAlignment="1">
      <alignment vertical="center" wrapText="1"/>
    </xf>
    <xf numFmtId="0" fontId="52" fillId="6" borderId="84" xfId="0" applyFont="1" applyFill="1" applyBorder="1" applyAlignment="1">
      <alignment vertical="center" wrapText="1"/>
    </xf>
    <xf numFmtId="0" fontId="52" fillId="6" borderId="67" xfId="0" applyFont="1" applyFill="1" applyBorder="1" applyAlignment="1">
      <alignment vertical="center" wrapText="1"/>
    </xf>
    <xf numFmtId="0" fontId="52" fillId="6" borderId="25" xfId="8" applyFont="1" applyFill="1" applyBorder="1" applyAlignment="1">
      <alignment horizontal="center" vertical="center" wrapText="1"/>
    </xf>
    <xf numFmtId="0" fontId="51" fillId="6" borderId="28" xfId="0" applyFont="1" applyFill="1" applyBorder="1" applyAlignment="1">
      <alignment horizontal="left" vertical="center" wrapText="1"/>
    </xf>
    <xf numFmtId="0" fontId="55" fillId="6" borderId="19" xfId="0" applyFont="1" applyFill="1" applyBorder="1" applyAlignment="1">
      <alignment vertical="center" wrapText="1"/>
    </xf>
    <xf numFmtId="49" fontId="51" fillId="6" borderId="14" xfId="0" applyNumberFormat="1" applyFont="1" applyFill="1" applyBorder="1" applyAlignment="1">
      <alignment horizontal="center" vertical="center" wrapText="1"/>
    </xf>
    <xf numFmtId="0" fontId="54" fillId="6" borderId="58" xfId="0" applyFont="1" applyFill="1" applyBorder="1" applyAlignment="1">
      <alignment vertical="center" wrapText="1"/>
    </xf>
    <xf numFmtId="0" fontId="55" fillId="6" borderId="0" xfId="0" applyFont="1" applyFill="1" applyAlignment="1">
      <alignment vertical="center" wrapText="1"/>
    </xf>
    <xf numFmtId="0" fontId="54" fillId="6" borderId="56" xfId="0" applyFont="1" applyFill="1" applyBorder="1" applyAlignment="1">
      <alignment vertical="center" wrapText="1"/>
    </xf>
    <xf numFmtId="0" fontId="52" fillId="6" borderId="0" xfId="0" applyFont="1" applyFill="1" applyAlignment="1">
      <alignment horizontal="left" vertical="center" wrapText="1"/>
    </xf>
    <xf numFmtId="0" fontId="54" fillId="6" borderId="75" xfId="0" applyFont="1" applyFill="1" applyBorder="1" applyAlignment="1">
      <alignment vertical="center" wrapText="1"/>
    </xf>
    <xf numFmtId="0" fontId="54" fillId="6" borderId="47" xfId="0" applyFont="1" applyFill="1" applyBorder="1" applyAlignment="1">
      <alignment vertical="center" wrapText="1"/>
    </xf>
    <xf numFmtId="0" fontId="55" fillId="6" borderId="47" xfId="0" applyFont="1" applyFill="1" applyBorder="1" applyAlignment="1">
      <alignment vertical="center" wrapText="1"/>
    </xf>
    <xf numFmtId="0" fontId="54" fillId="6" borderId="43" xfId="0" applyFont="1" applyFill="1" applyBorder="1" applyAlignment="1">
      <alignment vertical="center" wrapText="1"/>
    </xf>
    <xf numFmtId="49" fontId="51" fillId="6" borderId="40" xfId="0" applyNumberFormat="1" applyFont="1" applyFill="1" applyBorder="1" applyAlignment="1">
      <alignment horizontal="center" vertical="center" wrapText="1"/>
    </xf>
    <xf numFmtId="0" fontId="55" fillId="6" borderId="30" xfId="0" applyFont="1" applyFill="1" applyBorder="1" applyAlignment="1">
      <alignment vertical="center" wrapText="1"/>
    </xf>
    <xf numFmtId="0" fontId="51" fillId="6" borderId="9"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5" fillId="6" borderId="28" xfId="0" applyFont="1" applyFill="1" applyBorder="1" applyAlignment="1">
      <alignment vertical="center" wrapText="1"/>
    </xf>
    <xf numFmtId="0" fontId="54" fillId="6" borderId="14" xfId="0" applyFont="1" applyFill="1" applyBorder="1" applyAlignment="1">
      <alignment horizontal="center" vertical="center" wrapText="1"/>
    </xf>
    <xf numFmtId="0" fontId="54" fillId="6" borderId="3" xfId="0" applyFont="1" applyFill="1" applyBorder="1" applyAlignment="1">
      <alignment horizontal="left" vertical="center" wrapText="1"/>
    </xf>
    <xf numFmtId="0" fontId="54" fillId="0" borderId="1" xfId="0" applyFont="1" applyBorder="1" applyAlignment="1" applyProtection="1">
      <alignment vertical="center" wrapText="1"/>
      <protection locked="0"/>
    </xf>
    <xf numFmtId="0" fontId="100" fillId="6" borderId="54" xfId="0" applyFont="1" applyFill="1" applyBorder="1">
      <alignment vertical="center"/>
    </xf>
    <xf numFmtId="0" fontId="100" fillId="6" borderId="48" xfId="0" applyFont="1" applyFill="1" applyBorder="1">
      <alignment vertical="center"/>
    </xf>
    <xf numFmtId="0" fontId="55" fillId="6" borderId="12" xfId="0" applyFont="1" applyFill="1" applyBorder="1" applyAlignment="1">
      <alignment vertical="center" wrapText="1"/>
    </xf>
    <xf numFmtId="0" fontId="54" fillId="6" borderId="66" xfId="0" applyFont="1" applyFill="1" applyBorder="1" applyAlignment="1">
      <alignment horizontal="left" vertical="center" wrapText="1"/>
    </xf>
    <xf numFmtId="0" fontId="54" fillId="0" borderId="32" xfId="0" applyFont="1" applyBorder="1" applyAlignment="1" applyProtection="1">
      <alignment vertical="center" wrapText="1"/>
      <protection locked="0"/>
    </xf>
    <xf numFmtId="0" fontId="54" fillId="6" borderId="32" xfId="0" applyFont="1" applyFill="1" applyBorder="1">
      <alignment vertical="center"/>
    </xf>
    <xf numFmtId="0" fontId="54" fillId="6" borderId="52" xfId="0" applyFont="1" applyFill="1" applyBorder="1" applyAlignment="1">
      <alignment vertical="center" wrapText="1"/>
    </xf>
    <xf numFmtId="0" fontId="54" fillId="6" borderId="68" xfId="0" applyFont="1" applyFill="1" applyBorder="1" applyAlignment="1">
      <alignment vertical="center" wrapText="1"/>
    </xf>
    <xf numFmtId="0" fontId="55" fillId="6" borderId="40" xfId="0" applyFont="1" applyFill="1" applyBorder="1" applyAlignment="1">
      <alignment vertical="center" wrapText="1"/>
    </xf>
    <xf numFmtId="0" fontId="55" fillId="6" borderId="39" xfId="0" applyFont="1" applyFill="1" applyBorder="1" applyAlignment="1">
      <alignment horizontal="left" vertical="center" wrapText="1"/>
    </xf>
    <xf numFmtId="0" fontId="54" fillId="6" borderId="20" xfId="0" applyFont="1" applyFill="1" applyBorder="1">
      <alignment vertical="center"/>
    </xf>
    <xf numFmtId="0" fontId="54" fillId="6" borderId="30" xfId="0" applyFont="1" applyFill="1" applyBorder="1">
      <alignment vertical="center"/>
    </xf>
    <xf numFmtId="0" fontId="55" fillId="6" borderId="7" xfId="0" applyFont="1" applyFill="1" applyBorder="1" applyAlignment="1">
      <alignment vertical="center" wrapText="1"/>
    </xf>
    <xf numFmtId="0" fontId="51" fillId="6" borderId="2" xfId="0" applyFont="1" applyFill="1" applyBorder="1" applyAlignment="1">
      <alignment horizontal="center" vertical="center" wrapText="1"/>
    </xf>
    <xf numFmtId="0" fontId="100" fillId="6" borderId="7" xfId="0" applyFont="1" applyFill="1" applyBorder="1" applyAlignment="1">
      <alignment horizontal="center" vertical="center" wrapText="1"/>
    </xf>
    <xf numFmtId="0" fontId="55" fillId="6" borderId="14" xfId="0" applyFont="1" applyFill="1" applyBorder="1" applyAlignment="1">
      <alignment vertical="center" wrapText="1"/>
    </xf>
    <xf numFmtId="0" fontId="54" fillId="6" borderId="16" xfId="0" applyFont="1" applyFill="1" applyBorder="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lignment horizontal="center" vertical="center"/>
    </xf>
    <xf numFmtId="0" fontId="100" fillId="6" borderId="66" xfId="0" applyFont="1" applyFill="1" applyBorder="1" applyAlignment="1">
      <alignment horizontal="center" vertical="center" wrapText="1"/>
    </xf>
    <xf numFmtId="0" fontId="54" fillId="6" borderId="43" xfId="0" applyFont="1" applyFill="1" applyBorder="1" applyAlignment="1">
      <alignment horizontal="center" vertical="center" wrapText="1"/>
    </xf>
    <xf numFmtId="0" fontId="54" fillId="6" borderId="25" xfId="0" applyFont="1" applyFill="1" applyBorder="1" applyAlignment="1">
      <alignment vertical="center" wrapText="1"/>
    </xf>
    <xf numFmtId="9" fontId="54" fillId="6" borderId="49" xfId="0" applyNumberFormat="1" applyFont="1" applyFill="1" applyBorder="1" applyAlignment="1">
      <alignment horizontal="center" vertical="center" wrapText="1"/>
    </xf>
    <xf numFmtId="0" fontId="54" fillId="7" borderId="0" xfId="0" applyFont="1" applyFill="1" applyAlignment="1" applyProtection="1">
      <alignment horizontal="left" vertical="center" wrapText="1"/>
      <protection locked="0"/>
    </xf>
    <xf numFmtId="0" fontId="110" fillId="6" borderId="0" xfId="0" applyFont="1" applyFill="1">
      <alignment vertical="center"/>
    </xf>
    <xf numFmtId="186" fontId="99" fillId="6" borderId="0" xfId="0" applyNumberFormat="1" applyFont="1" applyFill="1" applyAlignment="1">
      <alignment horizontal="center" vertical="center" wrapText="1"/>
    </xf>
    <xf numFmtId="0" fontId="110" fillId="6" borderId="51" xfId="0" applyFont="1" applyFill="1" applyBorder="1">
      <alignment vertical="center"/>
    </xf>
    <xf numFmtId="186" fontId="205" fillId="6" borderId="19" xfId="0" applyNumberFormat="1" applyFont="1" applyFill="1" applyBorder="1" applyAlignment="1">
      <alignment horizontal="center" vertical="center" wrapText="1"/>
    </xf>
    <xf numFmtId="0" fontId="110" fillId="6" borderId="0" xfId="0" applyFont="1" applyFill="1" applyAlignment="1">
      <alignment horizontal="center" vertical="center"/>
    </xf>
    <xf numFmtId="0" fontId="100" fillId="6" borderId="23" xfId="0" applyFont="1" applyFill="1" applyBorder="1" applyAlignment="1">
      <alignment horizontal="center" vertical="center" wrapText="1"/>
    </xf>
    <xf numFmtId="0" fontId="114" fillId="6" borderId="58" xfId="0" applyFont="1" applyFill="1" applyBorder="1" applyAlignment="1">
      <alignment horizontal="center" vertical="center" wrapText="1"/>
    </xf>
    <xf numFmtId="0" fontId="114" fillId="6" borderId="1" xfId="0" applyFont="1" applyFill="1" applyBorder="1" applyAlignment="1">
      <alignment horizontal="center" vertical="center" wrapText="1"/>
    </xf>
    <xf numFmtId="49" fontId="100" fillId="6" borderId="1" xfId="0" applyNumberFormat="1" applyFont="1" applyFill="1" applyBorder="1" applyAlignment="1">
      <alignment horizontal="center" vertical="center" wrapText="1"/>
    </xf>
    <xf numFmtId="0" fontId="169" fillId="0" borderId="1" xfId="0" applyFont="1" applyBorder="1" applyAlignment="1" applyProtection="1">
      <alignment horizontal="center" vertical="center" wrapText="1"/>
      <protection locked="0"/>
    </xf>
    <xf numFmtId="0" fontId="169" fillId="0" borderId="13" xfId="0" applyFont="1" applyBorder="1" applyAlignment="1" applyProtection="1">
      <alignment horizontal="center" vertical="center" wrapText="1"/>
      <protection locked="0"/>
    </xf>
    <xf numFmtId="0" fontId="100" fillId="6" borderId="37" xfId="0" applyFont="1" applyFill="1" applyBorder="1" applyAlignment="1">
      <alignment horizontal="center" vertical="center" wrapText="1"/>
    </xf>
    <xf numFmtId="0" fontId="100" fillId="6" borderId="25" xfId="0" applyFont="1" applyFill="1" applyBorder="1" applyAlignment="1">
      <alignment horizontal="center" vertical="center" wrapText="1"/>
    </xf>
    <xf numFmtId="49" fontId="100" fillId="6" borderId="74" xfId="0" applyNumberFormat="1" applyFont="1" applyFill="1" applyBorder="1" applyAlignment="1">
      <alignment horizontal="center" vertical="center" wrapText="1"/>
    </xf>
    <xf numFmtId="49" fontId="100" fillId="6" borderId="32" xfId="0" applyNumberFormat="1" applyFont="1" applyFill="1" applyBorder="1" applyAlignment="1">
      <alignment horizontal="center" vertical="center" wrapText="1"/>
    </xf>
    <xf numFmtId="0" fontId="54" fillId="0" borderId="0" xfId="0" applyFont="1" applyAlignment="1" applyProtection="1">
      <alignment horizontal="center" vertical="center" wrapText="1"/>
      <protection locked="0"/>
    </xf>
    <xf numFmtId="0" fontId="169" fillId="0" borderId="32" xfId="0" applyFont="1" applyBorder="1" applyAlignment="1" applyProtection="1">
      <alignment horizontal="center" vertical="center" wrapText="1"/>
      <protection locked="0"/>
    </xf>
    <xf numFmtId="0" fontId="100" fillId="6" borderId="32" xfId="0" applyFont="1" applyFill="1" applyBorder="1" applyAlignment="1">
      <alignment horizontal="center" vertical="center" wrapText="1"/>
    </xf>
    <xf numFmtId="0" fontId="54" fillId="0" borderId="0" xfId="0" applyFont="1" applyAlignment="1">
      <alignment horizontal="left" vertical="center" wrapText="1"/>
    </xf>
    <xf numFmtId="0" fontId="125" fillId="6" borderId="1" xfId="0" applyFont="1" applyFill="1" applyBorder="1">
      <alignment vertical="center"/>
    </xf>
    <xf numFmtId="0" fontId="99" fillId="6" borderId="1" xfId="0" applyFont="1" applyFill="1" applyBorder="1">
      <alignment vertical="center"/>
    </xf>
    <xf numFmtId="0" fontId="53" fillId="6" borderId="95" xfId="0" applyFont="1" applyFill="1" applyBorder="1" applyAlignment="1">
      <alignment horizontal="center" vertical="center" wrapText="1"/>
    </xf>
    <xf numFmtId="0" fontId="48" fillId="10" borderId="16" xfId="0" applyFont="1" applyFill="1" applyBorder="1" applyAlignment="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Protection="1">
      <alignment vertical="center"/>
      <protection locked="0"/>
    </xf>
    <xf numFmtId="0" fontId="58" fillId="5" borderId="49" xfId="1" applyFont="1" applyFill="1" applyBorder="1" applyProtection="1">
      <alignment vertical="center"/>
      <protection locked="0"/>
    </xf>
    <xf numFmtId="181" fontId="100" fillId="6" borderId="1" xfId="0" applyNumberFormat="1" applyFont="1" applyFill="1" applyBorder="1" applyAlignment="1">
      <alignment horizontal="center" vertical="center" wrapText="1"/>
    </xf>
    <xf numFmtId="0" fontId="20" fillId="6" borderId="1" xfId="0" applyFont="1" applyFill="1" applyBorder="1" applyAlignment="1">
      <alignment vertical="center" wrapText="1"/>
    </xf>
    <xf numFmtId="0" fontId="54" fillId="6" borderId="33" xfId="0" applyFont="1" applyFill="1" applyBorder="1" applyAlignment="1">
      <alignment horizontal="center" vertical="center" wrapText="1"/>
    </xf>
    <xf numFmtId="0" fontId="54" fillId="5" borderId="32" xfId="0" applyFont="1" applyFill="1" applyBorder="1" applyAlignment="1" applyProtection="1">
      <alignment horizontal="right" vertical="center" wrapText="1"/>
      <protection locked="0"/>
    </xf>
    <xf numFmtId="0" fontId="54" fillId="6" borderId="66" xfId="0" applyFont="1" applyFill="1" applyBorder="1" applyAlignment="1">
      <alignment horizontal="center" vertical="center" wrapText="1"/>
    </xf>
    <xf numFmtId="49" fontId="51" fillId="6" borderId="12" xfId="0" applyNumberFormat="1" applyFont="1" applyFill="1" applyBorder="1" applyAlignment="1">
      <alignment horizontal="left" vertical="center" wrapText="1"/>
    </xf>
    <xf numFmtId="0" fontId="51" fillId="6" borderId="74" xfId="0" applyFont="1" applyFill="1" applyBorder="1" applyAlignment="1">
      <alignment horizontal="left" vertical="center" wrapText="1"/>
    </xf>
    <xf numFmtId="0" fontId="51" fillId="6" borderId="75" xfId="0" applyFont="1" applyFill="1" applyBorder="1" applyAlignment="1">
      <alignment horizontal="center" vertical="center" wrapText="1"/>
    </xf>
    <xf numFmtId="0" fontId="54" fillId="6" borderId="75" xfId="0" applyFont="1" applyFill="1" applyBorder="1">
      <alignment vertical="center"/>
    </xf>
    <xf numFmtId="0" fontId="51" fillId="6" borderId="47" xfId="0" applyFont="1" applyFill="1" applyBorder="1" applyAlignment="1">
      <alignment horizontal="center" vertical="center" wrapText="1"/>
    </xf>
    <xf numFmtId="0" fontId="52" fillId="6" borderId="43" xfId="0" applyFont="1" applyFill="1" applyBorder="1" applyAlignment="1">
      <alignment vertical="center" wrapText="1"/>
    </xf>
    <xf numFmtId="0" fontId="54" fillId="6" borderId="32" xfId="0" applyFont="1" applyFill="1" applyBorder="1" applyAlignment="1">
      <alignment horizontal="left" vertical="center"/>
    </xf>
    <xf numFmtId="0" fontId="54" fillId="6" borderId="74" xfId="0" applyFont="1" applyFill="1" applyBorder="1" applyAlignment="1">
      <alignment horizontal="center" vertical="center" wrapText="1"/>
    </xf>
    <xf numFmtId="0" fontId="54" fillId="6" borderId="75" xfId="0" applyFont="1" applyFill="1" applyBorder="1" applyAlignment="1">
      <alignment horizontal="center" vertical="center" wrapText="1"/>
    </xf>
    <xf numFmtId="0" fontId="54" fillId="6" borderId="76" xfId="0" applyFont="1" applyFill="1" applyBorder="1" applyAlignment="1">
      <alignment horizontal="center" vertical="center" wrapText="1"/>
    </xf>
    <xf numFmtId="0" fontId="54" fillId="6" borderId="84" xfId="0" applyFont="1" applyFill="1" applyBorder="1" applyAlignment="1">
      <alignment horizontal="center" vertical="center"/>
    </xf>
    <xf numFmtId="0" fontId="144" fillId="12" borderId="126" xfId="16" applyFont="1" applyFill="1" applyBorder="1" applyAlignment="1">
      <alignment horizontal="left" vertical="center" wrapText="1"/>
    </xf>
    <xf numFmtId="0" fontId="144" fillId="12" borderId="130" xfId="16" applyFont="1" applyFill="1" applyBorder="1" applyAlignment="1">
      <alignment horizontal="left" vertical="center" wrapText="1"/>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lignment horizontal="left" vertical="center"/>
    </xf>
    <xf numFmtId="0" fontId="23" fillId="6" borderId="119" xfId="10" applyFont="1" applyFill="1" applyBorder="1" applyAlignment="1">
      <alignment horizontal="left" vertical="center"/>
    </xf>
    <xf numFmtId="0" fontId="103" fillId="0" borderId="120" xfId="9" applyFont="1" applyBorder="1" applyAlignment="1">
      <alignment horizontal="left" vertical="center"/>
    </xf>
    <xf numFmtId="0" fontId="139" fillId="15" borderId="0" xfId="9" applyFont="1" applyFill="1" applyAlignment="1">
      <alignment horizontal="left" vertical="center"/>
    </xf>
    <xf numFmtId="0" fontId="99" fillId="15" borderId="0" xfId="10" applyFont="1" applyFill="1" applyAlignment="1">
      <alignment horizontal="left" vertical="center"/>
    </xf>
    <xf numFmtId="0" fontId="23" fillId="15" borderId="0" xfId="10" applyFont="1" applyFill="1" applyAlignment="1">
      <alignment horizontal="left" vertical="center"/>
    </xf>
    <xf numFmtId="0" fontId="103" fillId="15" borderId="121" xfId="9" applyFont="1" applyFill="1" applyBorder="1" applyAlignment="1">
      <alignment horizontal="left" vertical="center"/>
    </xf>
    <xf numFmtId="0" fontId="103" fillId="15" borderId="0" xfId="9" applyFont="1" applyFill="1" applyAlignment="1">
      <alignment horizontal="left" vertical="center"/>
    </xf>
    <xf numFmtId="0" fontId="145" fillId="15" borderId="0" xfId="9" applyFont="1" applyFill="1" applyAlignment="1" applyProtection="1">
      <alignment horizontal="left" vertical="center"/>
      <protection locked="0"/>
    </xf>
    <xf numFmtId="0" fontId="137" fillId="15" borderId="0" xfId="9" applyFont="1" applyFill="1" applyAlignment="1">
      <alignment horizontal="left" vertical="center"/>
    </xf>
    <xf numFmtId="0" fontId="100" fillId="15" borderId="0" xfId="9" applyFont="1" applyFill="1" applyAlignment="1">
      <alignment horizontal="left" vertical="center"/>
    </xf>
    <xf numFmtId="10" fontId="100" fillId="15" borderId="0" xfId="9" applyNumberFormat="1" applyFont="1" applyFill="1" applyAlignment="1">
      <alignment horizontal="left" vertical="center"/>
    </xf>
    <xf numFmtId="0" fontId="99" fillId="0" borderId="0" xfId="10" applyFont="1" applyAlignment="1">
      <alignment horizontal="left" vertical="center"/>
    </xf>
    <xf numFmtId="0" fontId="23" fillId="0" borderId="0" xfId="10" applyFont="1" applyAlignment="1">
      <alignment horizontal="left" vertical="center"/>
    </xf>
    <xf numFmtId="0" fontId="103" fillId="0" borderId="121" xfId="9" applyFont="1" applyBorder="1" applyAlignment="1">
      <alignment horizontal="left" vertical="center"/>
    </xf>
    <xf numFmtId="0" fontId="103" fillId="0" borderId="0" xfId="9" applyFont="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4" fillId="13" borderId="1" xfId="9" applyNumberFormat="1" applyFont="1" applyFill="1" applyBorder="1" applyAlignment="1">
      <alignment horizontal="left" vertical="center" wrapText="1"/>
    </xf>
    <xf numFmtId="185" fontId="145" fillId="13" borderId="0" xfId="9" applyNumberFormat="1" applyFont="1" applyFill="1" applyAlignment="1">
      <alignment horizontal="left" vertical="center"/>
    </xf>
    <xf numFmtId="0" fontId="144" fillId="11" borderId="125" xfId="9" applyFont="1" applyFill="1" applyBorder="1" applyAlignment="1">
      <alignment horizontal="left" vertical="center" wrapText="1"/>
    </xf>
    <xf numFmtId="0" fontId="144" fillId="13" borderId="126" xfId="9" applyFont="1" applyFill="1" applyBorder="1" applyAlignment="1">
      <alignment horizontal="left" vertical="center" wrapText="1"/>
    </xf>
    <xf numFmtId="0" fontId="145" fillId="13" borderId="0" xfId="9" applyFont="1" applyFill="1" applyAlignment="1" applyProtection="1">
      <alignment horizontal="left" vertical="center"/>
      <protection locked="0"/>
    </xf>
    <xf numFmtId="0" fontId="103" fillId="13" borderId="0" xfId="9" applyFont="1" applyFill="1" applyAlignment="1">
      <alignment horizontal="left" vertical="center"/>
    </xf>
    <xf numFmtId="10" fontId="145"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4" fillId="5" borderId="0" xfId="9" applyFont="1" applyFill="1" applyAlignment="1">
      <alignment horizontal="left" vertical="center"/>
    </xf>
    <xf numFmtId="0" fontId="100" fillId="13" borderId="0" xfId="9" applyFont="1" applyFill="1" applyAlignment="1">
      <alignment horizontal="left" vertical="center"/>
    </xf>
    <xf numFmtId="10" fontId="100" fillId="13" borderId="0" xfId="9" applyNumberFormat="1" applyFont="1" applyFill="1" applyAlignment="1">
      <alignment horizontal="left" vertical="center"/>
    </xf>
    <xf numFmtId="49" fontId="54" fillId="6" borderId="1" xfId="9" applyNumberFormat="1" applyFont="1" applyFill="1" applyBorder="1" applyAlignment="1">
      <alignment horizontal="left" vertical="center" wrapText="1"/>
    </xf>
    <xf numFmtId="185" fontId="100" fillId="0" borderId="0" xfId="9" applyNumberFormat="1" applyFont="1" applyAlignment="1">
      <alignment horizontal="left" vertical="center"/>
    </xf>
    <xf numFmtId="0" fontId="144" fillId="12" borderId="126" xfId="9" applyFont="1" applyFill="1" applyBorder="1" applyAlignment="1">
      <alignment horizontal="left" vertical="center" wrapText="1"/>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45" fillId="13" borderId="0" xfId="9" applyFont="1" applyFill="1" applyAlignment="1">
      <alignment horizontal="left" vertical="center"/>
    </xf>
    <xf numFmtId="0" fontId="144" fillId="12" borderId="130" xfId="9" applyFont="1" applyFill="1" applyBorder="1" applyAlignment="1">
      <alignment horizontal="left" vertical="center" wrapText="1"/>
    </xf>
    <xf numFmtId="0" fontId="144" fillId="11" borderId="123" xfId="9" applyFont="1" applyFill="1" applyBorder="1" applyAlignment="1">
      <alignment horizontal="left" vertical="center" wrapText="1"/>
    </xf>
    <xf numFmtId="0" fontId="144" fillId="11" borderId="124" xfId="9" applyFont="1" applyFill="1" applyBorder="1" applyAlignment="1">
      <alignment horizontal="left" vertical="center" wrapText="1"/>
    </xf>
    <xf numFmtId="185" fontId="103" fillId="11" borderId="123" xfId="9" applyNumberFormat="1" applyFont="1" applyFill="1" applyBorder="1" applyAlignment="1">
      <alignment horizontal="left" vertical="center" wrapText="1"/>
    </xf>
    <xf numFmtId="185" fontId="103" fillId="11" borderId="129" xfId="9" applyNumberFormat="1" applyFont="1" applyFill="1" applyBorder="1" applyAlignment="1">
      <alignment horizontal="left" vertical="center" wrapText="1"/>
    </xf>
    <xf numFmtId="0" fontId="144" fillId="11" borderId="126" xfId="9" applyFont="1" applyFill="1" applyBorder="1" applyAlignment="1">
      <alignment horizontal="left" vertical="center" wrapText="1"/>
    </xf>
    <xf numFmtId="0" fontId="144" fillId="11" borderId="130" xfId="9"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0" fontId="144" fillId="11" borderId="132" xfId="9" applyFont="1" applyFill="1" applyBorder="1" applyAlignment="1">
      <alignment horizontal="left" vertical="center" wrapText="1"/>
    </xf>
    <xf numFmtId="0" fontId="144" fillId="11" borderId="133" xfId="9" applyFont="1" applyFill="1" applyBorder="1" applyAlignment="1">
      <alignment horizontal="left" vertical="center" wrapText="1"/>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0" fontId="144" fillId="12" borderId="123" xfId="9" applyFont="1" applyFill="1" applyBorder="1" applyAlignment="1">
      <alignment horizontal="left" vertical="center" wrapText="1"/>
    </xf>
    <xf numFmtId="0" fontId="144" fillId="12" borderId="124" xfId="9" applyFont="1" applyFill="1" applyBorder="1" applyAlignment="1">
      <alignment horizontal="left" vertical="center" wrapText="1"/>
    </xf>
    <xf numFmtId="185" fontId="103" fillId="11" borderId="126" xfId="9" applyNumberFormat="1" applyFont="1" applyFill="1" applyBorder="1" applyAlignment="1">
      <alignment horizontal="left" vertical="center" wrapText="1"/>
    </xf>
    <xf numFmtId="185" fontId="103" fillId="11" borderId="135" xfId="9" applyNumberFormat="1" applyFont="1" applyFill="1" applyBorder="1" applyAlignment="1">
      <alignment horizontal="left" vertical="center" wrapText="1"/>
    </xf>
    <xf numFmtId="0" fontId="100" fillId="12" borderId="123" xfId="9" applyFont="1" applyFill="1" applyBorder="1" applyAlignment="1">
      <alignment horizontal="left" vertical="center" wrapText="1"/>
    </xf>
    <xf numFmtId="0" fontId="100" fillId="12" borderId="124" xfId="9" applyFont="1" applyFill="1" applyBorder="1" applyAlignment="1">
      <alignment horizontal="left" vertical="center" wrapText="1"/>
    </xf>
    <xf numFmtId="49" fontId="54" fillId="5" borderId="1" xfId="9" applyNumberFormat="1" applyFont="1" applyFill="1" applyBorder="1" applyAlignment="1">
      <alignment horizontal="left" vertical="center" wrapText="1"/>
    </xf>
    <xf numFmtId="185" fontId="100" fillId="5" borderId="0" xfId="9" applyNumberFormat="1" applyFont="1" applyFill="1" applyAlignment="1">
      <alignment horizontal="left" vertical="center"/>
    </xf>
    <xf numFmtId="0" fontId="100" fillId="5" borderId="126" xfId="9" applyFont="1" applyFill="1" applyBorder="1" applyAlignment="1">
      <alignment horizontal="left" vertical="center" wrapText="1"/>
    </xf>
    <xf numFmtId="0" fontId="100" fillId="5" borderId="130" xfId="9" applyFont="1" applyFill="1" applyBorder="1" applyAlignment="1">
      <alignment horizontal="left" vertical="center" wrapText="1"/>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3" fillId="5" borderId="0" xfId="9" applyFont="1" applyFill="1" applyAlignment="1">
      <alignment horizontal="left" vertical="center"/>
    </xf>
    <xf numFmtId="0" fontId="100" fillId="11" borderId="132" xfId="9" applyFont="1" applyFill="1" applyBorder="1" applyAlignment="1">
      <alignment horizontal="left" vertical="center" wrapText="1"/>
    </xf>
    <xf numFmtId="0" fontId="100" fillId="11" borderId="133" xfId="9" applyFont="1" applyFill="1" applyBorder="1" applyAlignment="1">
      <alignment horizontal="left" vertical="center" wrapText="1"/>
    </xf>
    <xf numFmtId="14" fontId="100" fillId="0" borderId="0" xfId="9" applyNumberFormat="1" applyFont="1" applyAlignment="1">
      <alignment horizontal="left" vertical="center"/>
    </xf>
    <xf numFmtId="0" fontId="123" fillId="0" borderId="0" xfId="9" applyFont="1" applyAlignment="1">
      <alignment horizontal="left" vertical="center"/>
    </xf>
    <xf numFmtId="185" fontId="103" fillId="11" borderId="132" xfId="9" applyNumberFormat="1" applyFont="1" applyFill="1" applyBorder="1" applyAlignment="1">
      <alignment horizontal="left" vertical="center" wrapText="1"/>
    </xf>
    <xf numFmtId="185" fontId="103" fillId="11" borderId="136" xfId="9" applyNumberFormat="1" applyFont="1" applyFill="1" applyBorder="1" applyAlignment="1">
      <alignment horizontal="left" vertical="center" wrapText="1"/>
    </xf>
    <xf numFmtId="185" fontId="100" fillId="13" borderId="0" xfId="9" applyNumberFormat="1" applyFont="1" applyFill="1" applyAlignment="1">
      <alignment horizontal="left" vertical="center"/>
    </xf>
    <xf numFmtId="185" fontId="100" fillId="0" borderId="47" xfId="9" applyNumberFormat="1" applyFont="1" applyBorder="1" applyAlignment="1">
      <alignment horizontal="left" vertical="center"/>
    </xf>
    <xf numFmtId="0" fontId="144" fillId="12" borderId="137" xfId="9" applyFont="1" applyFill="1" applyBorder="1" applyAlignment="1">
      <alignment horizontal="left" vertical="center" wrapText="1"/>
    </xf>
    <xf numFmtId="0" fontId="144" fillId="12" borderId="138" xfId="9" applyFont="1" applyFill="1" applyBorder="1" applyAlignment="1">
      <alignment horizontal="left" vertical="center" wrapText="1"/>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0" fontId="144" fillId="11" borderId="140" xfId="9" applyFont="1" applyFill="1" applyBorder="1" applyAlignment="1">
      <alignment horizontal="left" vertical="center" wrapText="1"/>
    </xf>
    <xf numFmtId="0" fontId="144" fillId="11" borderId="141" xfId="9" applyFont="1" applyFill="1" applyBorder="1" applyAlignment="1">
      <alignment horizontal="left" vertical="center" wrapText="1"/>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44" fillId="12" borderId="132" xfId="9" applyFont="1" applyFill="1" applyBorder="1" applyAlignment="1">
      <alignment horizontal="left" vertical="center" wrapText="1"/>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0" fontId="144" fillId="5" borderId="126" xfId="9" applyFont="1" applyFill="1" applyBorder="1" applyAlignment="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0" fillId="0" borderId="0" xfId="9" applyFont="1" applyAlignment="1">
      <alignment horizontal="left" vertical="center"/>
    </xf>
    <xf numFmtId="0" fontId="114" fillId="0" borderId="0" xfId="9" applyFont="1" applyAlignment="1">
      <alignment horizontal="left" vertical="center"/>
    </xf>
    <xf numFmtId="0" fontId="114" fillId="0" borderId="121" xfId="9" applyFont="1" applyBorder="1" applyAlignment="1">
      <alignment horizontal="left" vertical="center"/>
    </xf>
    <xf numFmtId="180" fontId="114" fillId="0" borderId="0" xfId="9" applyNumberFormat="1" applyFont="1" applyAlignment="1">
      <alignment horizontal="left" vertical="center"/>
    </xf>
    <xf numFmtId="180" fontId="114" fillId="0" borderId="121" xfId="9" applyNumberFormat="1" applyFont="1" applyBorder="1" applyAlignment="1">
      <alignment horizontal="left" vertical="center"/>
    </xf>
    <xf numFmtId="0" fontId="144" fillId="12" borderId="147" xfId="9" applyFont="1" applyFill="1" applyBorder="1" applyAlignment="1">
      <alignment horizontal="left" vertical="center" wrapText="1"/>
    </xf>
    <xf numFmtId="0" fontId="144" fillId="11" borderId="148" xfId="9" applyFont="1" applyFill="1" applyBorder="1" applyAlignment="1">
      <alignment horizontal="left" vertical="center" wrapText="1"/>
    </xf>
    <xf numFmtId="0" fontId="144" fillId="12" borderId="148" xfId="9" applyFont="1" applyFill="1" applyBorder="1" applyAlignment="1">
      <alignment horizontal="left" vertical="center" wrapText="1"/>
    </xf>
    <xf numFmtId="0" fontId="144" fillId="11" borderId="149" xfId="9" applyFont="1" applyFill="1" applyBorder="1" applyAlignment="1">
      <alignment horizontal="left" vertical="center" wrapText="1"/>
    </xf>
    <xf numFmtId="0" fontId="130" fillId="6" borderId="0" xfId="0" applyFont="1" applyFill="1" applyAlignment="1">
      <alignment horizontal="left" vertical="center"/>
    </xf>
    <xf numFmtId="0" fontId="178" fillId="6" borderId="154" xfId="0" applyFont="1" applyFill="1" applyBorder="1" applyAlignment="1">
      <alignment horizontal="left"/>
    </xf>
    <xf numFmtId="0" fontId="102" fillId="6" borderId="154" xfId="0" applyFont="1" applyFill="1" applyBorder="1" applyAlignment="1">
      <alignment horizontal="left"/>
    </xf>
    <xf numFmtId="0" fontId="178" fillId="6" borderId="154" xfId="0" applyFont="1" applyFill="1" applyBorder="1" applyAlignment="1">
      <alignment horizontal="right"/>
    </xf>
    <xf numFmtId="0" fontId="102" fillId="7" borderId="154" xfId="0" applyFont="1" applyFill="1" applyBorder="1" applyAlignment="1" applyProtection="1">
      <protection locked="0"/>
    </xf>
    <xf numFmtId="0" fontId="102" fillId="7" borderId="154" xfId="0" applyFont="1" applyFill="1" applyBorder="1" applyAlignment="1"/>
    <xf numFmtId="0" fontId="102" fillId="0" borderId="154" xfId="0" applyFont="1" applyBorder="1" applyAlignment="1"/>
    <xf numFmtId="0" fontId="78" fillId="18" borderId="0" xfId="0" applyFont="1" applyFill="1" applyAlignment="1">
      <alignment horizontal="left" vertical="center"/>
    </xf>
    <xf numFmtId="10" fontId="48" fillId="18" borderId="0" xfId="0" applyNumberFormat="1" applyFont="1" applyFill="1" applyAlignment="1">
      <alignment horizontal="left" vertical="center"/>
    </xf>
    <xf numFmtId="0" fontId="48" fillId="18" borderId="0" xfId="0" applyFont="1" applyFill="1" applyAlignment="1">
      <alignment horizontal="left" vertical="center"/>
    </xf>
    <xf numFmtId="0" fontId="78" fillId="18" borderId="0" xfId="0" applyFont="1" applyFill="1">
      <alignment vertical="center"/>
    </xf>
    <xf numFmtId="0" fontId="78" fillId="18" borderId="3" xfId="0" applyFont="1" applyFill="1" applyBorder="1" applyAlignment="1" applyProtection="1">
      <alignment horizontal="left" vertical="center" wrapText="1"/>
      <protection locked="0"/>
    </xf>
    <xf numFmtId="181" fontId="48" fillId="18" borderId="48" xfId="0" applyNumberFormat="1" applyFont="1" applyFill="1" applyBorder="1" applyAlignment="1">
      <alignment horizontal="center" vertical="center" wrapText="1"/>
    </xf>
    <xf numFmtId="0" fontId="48" fillId="18" borderId="1" xfId="0" applyFont="1" applyFill="1" applyBorder="1" applyAlignment="1">
      <alignment horizontal="center" vertical="center"/>
    </xf>
    <xf numFmtId="0" fontId="55" fillId="18" borderId="68" xfId="0" applyFont="1" applyFill="1" applyBorder="1" applyAlignment="1" applyProtection="1">
      <alignment horizontal="left" vertical="center" wrapText="1"/>
      <protection locked="0"/>
    </xf>
    <xf numFmtId="181" fontId="51" fillId="18" borderId="68" xfId="0" applyNumberFormat="1" applyFont="1" applyFill="1" applyBorder="1" applyAlignment="1" applyProtection="1">
      <alignment horizontal="left" vertical="center" wrapText="1"/>
      <protection locked="0"/>
    </xf>
    <xf numFmtId="176" fontId="52" fillId="18" borderId="48" xfId="0" applyNumberFormat="1" applyFont="1" applyFill="1" applyBorder="1" applyAlignment="1">
      <alignment horizontal="left" vertical="center" wrapText="1"/>
    </xf>
    <xf numFmtId="176" fontId="52" fillId="6" borderId="48" xfId="0" applyNumberFormat="1" applyFont="1" applyFill="1" applyBorder="1" applyAlignment="1">
      <alignment horizontal="left" vertical="center" wrapText="1"/>
    </xf>
    <xf numFmtId="0" fontId="55" fillId="18" borderId="1" xfId="0" applyFont="1" applyFill="1" applyBorder="1" applyAlignment="1">
      <alignment horizontal="center" vertical="center" wrapText="1"/>
    </xf>
    <xf numFmtId="0" fontId="47" fillId="6" borderId="21" xfId="0" applyFont="1" applyFill="1" applyBorder="1" applyAlignment="1">
      <alignment horizontal="center" vertical="center"/>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120" fillId="0" borderId="0" xfId="5" applyFont="1" applyAlignment="1">
      <alignment horizontal="left" vertical="center"/>
    </xf>
    <xf numFmtId="0" fontId="148" fillId="0" borderId="0" xfId="5" applyFont="1" applyAlignment="1">
      <alignment horizontal="left" vertical="center"/>
    </xf>
    <xf numFmtId="0" fontId="121" fillId="0" borderId="0" xfId="5" applyFont="1" applyAlignment="1">
      <alignment horizontal="left" vertical="center"/>
    </xf>
    <xf numFmtId="14" fontId="121" fillId="0" borderId="0" xfId="5" applyNumberFormat="1" applyFont="1" applyAlignment="1">
      <alignment horizontal="left" vertical="center"/>
    </xf>
    <xf numFmtId="0" fontId="238" fillId="0" borderId="0" xfId="5" applyFont="1" applyAlignment="1">
      <alignment horizontal="left" vertical="center"/>
    </xf>
    <xf numFmtId="0" fontId="118" fillId="5" borderId="13" xfId="5" applyFont="1" applyFill="1" applyBorder="1" applyAlignment="1">
      <alignment horizontal="left" vertical="center"/>
    </xf>
    <xf numFmtId="0" fontId="119" fillId="0" borderId="5" xfId="5" applyFont="1" applyBorder="1" applyAlignment="1">
      <alignment horizontal="left" vertical="center"/>
    </xf>
    <xf numFmtId="0" fontId="118" fillId="5" borderId="155" xfId="5" applyFont="1" applyFill="1" applyBorder="1" applyAlignment="1">
      <alignment horizontal="left" vertical="center"/>
    </xf>
    <xf numFmtId="191" fontId="119" fillId="0" borderId="1" xfId="5" applyNumberFormat="1" applyFont="1" applyBorder="1" applyAlignment="1">
      <alignment horizontal="left" vertical="center"/>
    </xf>
    <xf numFmtId="191" fontId="239" fillId="0" borderId="5" xfId="5" applyNumberFormat="1" applyFont="1" applyBorder="1" applyAlignment="1">
      <alignment horizontal="left" vertical="center"/>
    </xf>
    <xf numFmtId="0" fontId="119" fillId="0" borderId="156" xfId="5" applyFont="1" applyBorder="1" applyAlignment="1">
      <alignment horizontal="left" vertical="center"/>
    </xf>
    <xf numFmtId="183" fontId="119" fillId="0" borderId="1" xfId="5" applyNumberFormat="1" applyFont="1" applyBorder="1" applyAlignment="1">
      <alignment horizontal="left" vertical="center"/>
    </xf>
    <xf numFmtId="0" fontId="239" fillId="0" borderId="1" xfId="5" applyFont="1" applyBorder="1" applyAlignment="1">
      <alignment horizontal="left" vertical="center"/>
    </xf>
    <xf numFmtId="191" fontId="119" fillId="0" borderId="5" xfId="5" applyNumberFormat="1" applyFont="1" applyBorder="1" applyAlignment="1">
      <alignment horizontal="left" vertical="center"/>
    </xf>
    <xf numFmtId="0" fontId="239" fillId="0" borderId="0" xfId="5" applyFont="1" applyAlignment="1">
      <alignment horizontal="left" vertical="center"/>
    </xf>
    <xf numFmtId="0" fontId="118" fillId="0" borderId="1" xfId="5" applyFont="1" applyBorder="1" applyAlignment="1">
      <alignment horizontal="left" vertical="center"/>
    </xf>
    <xf numFmtId="0" fontId="117" fillId="0" borderId="0" xfId="5" applyFont="1" applyAlignment="1">
      <alignment horizontal="left" vertical="center"/>
    </xf>
    <xf numFmtId="0" fontId="121" fillId="0" borderId="1" xfId="5" applyFont="1" applyBorder="1" applyAlignment="1">
      <alignment horizontal="left" vertical="center"/>
    </xf>
    <xf numFmtId="183" fontId="119" fillId="0" borderId="5" xfId="5" applyNumberFormat="1" applyFont="1" applyBorder="1" applyAlignment="1">
      <alignment horizontal="left" vertical="center"/>
    </xf>
    <xf numFmtId="0" fontId="121" fillId="0" borderId="156" xfId="5" applyFont="1" applyBorder="1" applyAlignment="1">
      <alignment horizontal="left" vertical="center"/>
    </xf>
    <xf numFmtId="14" fontId="121" fillId="0" borderId="1" xfId="5" applyNumberFormat="1" applyFont="1" applyBorder="1" applyAlignment="1">
      <alignment horizontal="left" vertical="center"/>
    </xf>
    <xf numFmtId="14" fontId="121" fillId="0" borderId="5" xfId="5" applyNumberFormat="1" applyFont="1" applyBorder="1" applyAlignment="1">
      <alignment horizontal="left" vertical="center"/>
    </xf>
    <xf numFmtId="0" fontId="128" fillId="0" borderId="1" xfId="5" applyFont="1" applyBorder="1" applyAlignment="1">
      <alignment horizontal="left" vertical="center"/>
    </xf>
    <xf numFmtId="183" fontId="128" fillId="0" borderId="1" xfId="0" applyNumberFormat="1" applyFont="1" applyBorder="1" applyAlignment="1">
      <alignment horizontal="left" vertical="center"/>
    </xf>
    <xf numFmtId="14" fontId="148" fillId="0" borderId="0" xfId="5" applyNumberFormat="1" applyFont="1" applyAlignment="1">
      <alignment horizontal="left" vertical="center"/>
    </xf>
    <xf numFmtId="14" fontId="148" fillId="0" borderId="157" xfId="5" applyNumberFormat="1" applyFont="1" applyBorder="1" applyAlignment="1">
      <alignment horizontal="left" vertical="center"/>
    </xf>
    <xf numFmtId="0" fontId="216" fillId="0" borderId="0" xfId="5" applyFont="1" applyAlignment="1">
      <alignment horizontal="left" vertical="center"/>
    </xf>
    <xf numFmtId="0" fontId="48" fillId="6" borderId="26" xfId="0" applyFont="1" applyFill="1" applyBorder="1" applyAlignment="1">
      <alignment vertical="center" wrapText="1"/>
    </xf>
    <xf numFmtId="0" fontId="48" fillId="6" borderId="0" xfId="0" applyFont="1" applyFill="1" applyAlignment="1">
      <alignment vertical="center" wrapText="1"/>
    </xf>
    <xf numFmtId="0" fontId="48" fillId="6" borderId="58" xfId="0" applyFont="1" applyFill="1" applyBorder="1" applyAlignment="1">
      <alignment vertical="center" wrapText="1"/>
    </xf>
    <xf numFmtId="49" fontId="48" fillId="6" borderId="0" xfId="0" applyNumberFormat="1" applyFont="1" applyFill="1" applyAlignment="1">
      <alignment horizontal="center" vertical="center" wrapText="1"/>
    </xf>
    <xf numFmtId="14" fontId="48" fillId="0" borderId="13" xfId="0" applyNumberFormat="1" applyFont="1" applyBorder="1" applyAlignment="1" applyProtection="1">
      <alignment horizontal="left" vertical="center"/>
      <protection locked="0"/>
    </xf>
    <xf numFmtId="0" fontId="48" fillId="16" borderId="1" xfId="0" applyFont="1" applyFill="1" applyBorder="1" applyAlignment="1">
      <alignment vertical="center" wrapText="1"/>
    </xf>
    <xf numFmtId="14" fontId="48" fillId="5" borderId="78" xfId="0" applyNumberFormat="1" applyFont="1" applyFill="1" applyBorder="1" applyAlignment="1" applyProtection="1">
      <alignment horizontal="center" vertical="center"/>
      <protection locked="0"/>
    </xf>
    <xf numFmtId="0" fontId="48" fillId="6" borderId="78" xfId="0" applyFont="1" applyFill="1" applyBorder="1" applyAlignment="1">
      <alignment horizontal="right" vertical="center" shrinkToFit="1"/>
    </xf>
    <xf numFmtId="0" fontId="48" fillId="6" borderId="58" xfId="0" applyFont="1" applyFill="1" applyBorder="1" applyAlignment="1">
      <alignment horizontal="left" vertical="center"/>
    </xf>
    <xf numFmtId="0" fontId="48" fillId="6" borderId="4" xfId="0" applyFont="1" applyFill="1" applyBorder="1" applyAlignment="1">
      <alignment vertical="center" wrapText="1"/>
    </xf>
    <xf numFmtId="0" fontId="48" fillId="7" borderId="150" xfId="0" applyFont="1" applyFill="1" applyBorder="1" applyAlignment="1" applyProtection="1">
      <alignment vertical="center" wrapText="1"/>
      <protection locked="0"/>
    </xf>
    <xf numFmtId="0" fontId="48" fillId="7" borderId="60" xfId="0" applyFont="1" applyFill="1" applyBorder="1" applyAlignment="1">
      <alignment vertical="center" wrapText="1"/>
    </xf>
    <xf numFmtId="0" fontId="48" fillId="7" borderId="7" xfId="0" applyFont="1" applyFill="1" applyBorder="1" applyAlignment="1">
      <alignment vertical="center" wrapText="1"/>
    </xf>
    <xf numFmtId="0" fontId="48" fillId="6" borderId="46" xfId="0" applyFont="1" applyFill="1" applyBorder="1" applyAlignment="1">
      <alignment vertical="center" wrapText="1"/>
    </xf>
    <xf numFmtId="0" fontId="48" fillId="7" borderId="5" xfId="0" applyFont="1" applyFill="1" applyBorder="1" applyProtection="1">
      <alignment vertical="center"/>
      <protection locked="0"/>
    </xf>
    <xf numFmtId="0" fontId="48" fillId="7" borderId="54" xfId="0" applyFont="1" applyFill="1" applyBorder="1" applyAlignment="1">
      <alignment vertical="center" wrapText="1"/>
    </xf>
    <xf numFmtId="0" fontId="48" fillId="7" borderId="22" xfId="0" applyFont="1" applyFill="1" applyBorder="1" applyAlignment="1">
      <alignment vertical="center" wrapText="1"/>
    </xf>
    <xf numFmtId="0" fontId="48" fillId="7" borderId="5" xfId="0" applyFont="1" applyFill="1" applyBorder="1" applyAlignment="1" applyProtection="1">
      <alignment vertical="center" wrapText="1"/>
      <protection locked="0"/>
    </xf>
    <xf numFmtId="0" fontId="48" fillId="16" borderId="46" xfId="0" applyFont="1" applyFill="1" applyBorder="1" applyAlignment="1">
      <alignment vertical="center" wrapText="1"/>
    </xf>
    <xf numFmtId="0" fontId="48" fillId="5" borderId="5" xfId="0" applyFont="1" applyFill="1" applyBorder="1" applyAlignment="1" applyProtection="1">
      <alignment horizontal="left" vertical="center" wrapText="1"/>
      <protection locked="0"/>
    </xf>
    <xf numFmtId="0" fontId="48" fillId="5" borderId="54" xfId="0" applyFont="1" applyFill="1" applyBorder="1" applyAlignment="1">
      <alignment vertical="center" wrapText="1"/>
    </xf>
    <xf numFmtId="0" fontId="48" fillId="5" borderId="13" xfId="0" applyFont="1" applyFill="1" applyBorder="1" applyAlignment="1" applyProtection="1">
      <alignment horizontal="left" vertical="center"/>
      <protection locked="0"/>
    </xf>
    <xf numFmtId="0" fontId="48" fillId="5" borderId="22" xfId="0" applyFont="1" applyFill="1" applyBorder="1" applyAlignment="1">
      <alignment vertical="center" wrapText="1"/>
    </xf>
    <xf numFmtId="0" fontId="48" fillId="16" borderId="85" xfId="0" applyFont="1" applyFill="1" applyBorder="1" applyAlignment="1">
      <alignment vertical="center" wrapText="1"/>
    </xf>
    <xf numFmtId="0" fontId="48" fillId="5" borderId="85" xfId="0" applyFont="1" applyFill="1" applyBorder="1" applyAlignment="1" applyProtection="1">
      <alignment horizontal="left" vertical="center"/>
      <protection locked="0"/>
    </xf>
    <xf numFmtId="0" fontId="48" fillId="5" borderId="88" xfId="0" applyFont="1" applyFill="1" applyBorder="1" applyAlignment="1">
      <alignment vertical="center" wrapText="1"/>
    </xf>
    <xf numFmtId="0" fontId="48" fillId="5" borderId="118" xfId="0" applyFont="1" applyFill="1" applyBorder="1" applyAlignment="1">
      <alignment vertical="center" wrapText="1"/>
    </xf>
    <xf numFmtId="0" fontId="48" fillId="16" borderId="2" xfId="0" applyFont="1" applyFill="1" applyBorder="1" applyAlignment="1">
      <alignment horizontal="left" vertical="center"/>
    </xf>
    <xf numFmtId="0" fontId="48" fillId="2" borderId="7" xfId="0" applyFont="1" applyFill="1" applyBorder="1" applyAlignment="1" applyProtection="1">
      <alignment horizontal="center" vertical="center" wrapText="1"/>
      <protection locked="0"/>
    </xf>
    <xf numFmtId="0" fontId="48" fillId="7" borderId="60" xfId="0" applyFont="1" applyFill="1" applyBorder="1" applyAlignment="1" applyProtection="1">
      <alignment vertical="center" wrapText="1"/>
      <protection locked="0"/>
    </xf>
    <xf numFmtId="49" fontId="48" fillId="6" borderId="2" xfId="0" applyNumberFormat="1" applyFont="1" applyFill="1" applyBorder="1" applyAlignment="1">
      <alignment horizontal="left" vertical="center" wrapText="1"/>
    </xf>
    <xf numFmtId="0" fontId="48" fillId="16" borderId="46" xfId="0" applyFont="1" applyFill="1" applyBorder="1" applyAlignment="1">
      <alignment horizontal="left" vertical="center"/>
    </xf>
    <xf numFmtId="0" fontId="48" fillId="5" borderId="13" xfId="0" applyFont="1" applyFill="1" applyBorder="1" applyAlignment="1" applyProtection="1">
      <alignment horizontal="center" vertical="center" wrapText="1"/>
      <protection locked="0"/>
    </xf>
    <xf numFmtId="0" fontId="48" fillId="7" borderId="54" xfId="0" applyFont="1" applyFill="1" applyBorder="1" applyAlignment="1" applyProtection="1">
      <alignment vertical="center" wrapText="1"/>
      <protection locked="0"/>
    </xf>
    <xf numFmtId="0" fontId="48" fillId="7" borderId="3" xfId="0" applyFont="1" applyFill="1" applyBorder="1" applyAlignment="1">
      <alignment vertical="center" wrapText="1"/>
    </xf>
    <xf numFmtId="49" fontId="48" fillId="16" borderId="13" xfId="0" applyNumberFormat="1" applyFont="1" applyFill="1" applyBorder="1" applyAlignment="1">
      <alignment horizontal="left" vertical="center" wrapText="1"/>
    </xf>
    <xf numFmtId="49" fontId="48" fillId="6" borderId="1" xfId="0" applyNumberFormat="1" applyFont="1" applyFill="1" applyBorder="1" applyAlignment="1">
      <alignment horizontal="center" vertical="center" wrapText="1"/>
    </xf>
    <xf numFmtId="0" fontId="48" fillId="16" borderId="60" xfId="0" applyFont="1" applyFill="1" applyBorder="1" applyAlignment="1">
      <alignment vertical="center" wrapText="1"/>
    </xf>
    <xf numFmtId="177" fontId="48" fillId="5" borderId="1" xfId="1" applyNumberFormat="1" applyFont="1" applyFill="1" applyBorder="1" applyAlignment="1" applyProtection="1">
      <alignment horizontal="center" vertical="center"/>
      <protection locked="0"/>
    </xf>
    <xf numFmtId="0" fontId="48" fillId="6" borderId="60" xfId="0" applyFont="1" applyFill="1" applyBorder="1" applyAlignment="1">
      <alignment vertical="center" wrapText="1"/>
    </xf>
    <xf numFmtId="179" fontId="48" fillId="6" borderId="1" xfId="0" applyNumberFormat="1" applyFont="1" applyFill="1" applyBorder="1" applyAlignment="1">
      <alignment horizontal="center" vertical="center" wrapText="1"/>
    </xf>
    <xf numFmtId="49" fontId="48" fillId="6" borderId="15" xfId="0" applyNumberFormat="1" applyFont="1" applyFill="1" applyBorder="1" applyAlignment="1">
      <alignment horizontal="left" vertical="center" wrapText="1"/>
    </xf>
    <xf numFmtId="0" fontId="48" fillId="5" borderId="77" xfId="0" applyFont="1" applyFill="1" applyBorder="1" applyAlignment="1" applyProtection="1">
      <alignment horizontal="left" vertical="center" wrapText="1"/>
      <protection locked="0"/>
    </xf>
    <xf numFmtId="0" fontId="48" fillId="6" borderId="78" xfId="0" applyFont="1" applyFill="1" applyBorder="1" applyAlignment="1">
      <alignment horizontal="center" vertical="center" wrapText="1"/>
    </xf>
    <xf numFmtId="0" fontId="48" fillId="2" borderId="4" xfId="0" applyFont="1" applyFill="1" applyBorder="1" applyProtection="1">
      <alignment vertical="center"/>
      <protection locked="0"/>
    </xf>
    <xf numFmtId="0" fontId="48" fillId="2" borderId="7" xfId="0" applyFont="1" applyFill="1" applyBorder="1" applyAlignment="1">
      <alignment vertical="center" wrapText="1"/>
    </xf>
    <xf numFmtId="0" fontId="48" fillId="2" borderId="7" xfId="0" applyFont="1" applyFill="1" applyBorder="1" applyAlignment="1" applyProtection="1">
      <alignment horizontal="left" vertical="center"/>
      <protection locked="0"/>
    </xf>
    <xf numFmtId="0" fontId="48" fillId="0" borderId="2" xfId="0" applyFont="1" applyBorder="1" applyAlignment="1" applyProtection="1">
      <alignment horizontal="left" vertical="center" wrapText="1"/>
      <protection locked="0"/>
    </xf>
    <xf numFmtId="0" fontId="48" fillId="2" borderId="5" xfId="0" applyFont="1" applyFill="1" applyBorder="1" applyProtection="1">
      <alignment vertical="center"/>
      <protection locked="0"/>
    </xf>
    <xf numFmtId="0" fontId="48" fillId="2" borderId="3" xfId="0" applyFont="1" applyFill="1" applyBorder="1">
      <alignment vertical="center"/>
    </xf>
    <xf numFmtId="0" fontId="48" fillId="5" borderId="3" xfId="0"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protection locked="0"/>
    </xf>
    <xf numFmtId="0" fontId="48" fillId="6" borderId="35" xfId="0" applyFont="1" applyFill="1" applyBorder="1" applyAlignment="1">
      <alignment horizontal="left" vertical="center"/>
    </xf>
    <xf numFmtId="0" fontId="48" fillId="5" borderId="22" xfId="0" applyFont="1" applyFill="1" applyBorder="1" applyAlignment="1" applyProtection="1">
      <alignment horizontal="center" vertical="center" wrapText="1"/>
      <protection locked="0"/>
    </xf>
    <xf numFmtId="0" fontId="48" fillId="0" borderId="13" xfId="0" applyFont="1" applyBorder="1" applyAlignment="1" applyProtection="1">
      <alignment horizontal="left" vertical="center"/>
      <protection locked="0"/>
    </xf>
    <xf numFmtId="0" fontId="48" fillId="6" borderId="13" xfId="0" applyFont="1" applyFill="1" applyBorder="1" applyAlignment="1">
      <alignment vertical="center" wrapText="1"/>
    </xf>
    <xf numFmtId="0" fontId="48" fillId="5" borderId="1" xfId="0" applyFont="1" applyFill="1" applyBorder="1" applyAlignment="1" applyProtection="1">
      <alignment horizontal="center" vertical="center" wrapText="1"/>
      <protection locked="0"/>
    </xf>
    <xf numFmtId="0" fontId="48" fillId="5" borderId="78" xfId="0" applyFont="1" applyFill="1" applyBorder="1" applyAlignment="1" applyProtection="1">
      <alignment horizontal="center" vertical="center" wrapText="1"/>
      <protection locked="0"/>
    </xf>
    <xf numFmtId="0" fontId="140" fillId="6" borderId="151" xfId="0" applyFont="1" applyFill="1" applyBorder="1">
      <alignment vertical="center"/>
    </xf>
    <xf numFmtId="0" fontId="53" fillId="6" borderId="151" xfId="0" applyFont="1" applyFill="1" applyBorder="1" applyAlignment="1">
      <alignment vertical="center" wrapText="1"/>
    </xf>
    <xf numFmtId="0" fontId="53" fillId="0" borderId="151" xfId="0" applyFont="1" applyBorder="1" applyAlignment="1">
      <alignment vertical="center" wrapText="1"/>
    </xf>
    <xf numFmtId="0" fontId="53" fillId="6" borderId="5" xfId="0" applyFont="1" applyFill="1" applyBorder="1">
      <alignment vertical="center"/>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53" fillId="6" borderId="40" xfId="0" applyFont="1" applyFill="1" applyBorder="1" applyAlignment="1">
      <alignment vertical="center" wrapText="1"/>
    </xf>
    <xf numFmtId="0" fontId="53" fillId="6" borderId="14" xfId="0" applyFont="1" applyFill="1" applyBorder="1" applyAlignment="1">
      <alignment vertical="center" wrapText="1"/>
    </xf>
    <xf numFmtId="0" fontId="53" fillId="6" borderId="12" xfId="0" applyFont="1" applyFill="1" applyBorder="1" applyAlignment="1">
      <alignment vertical="center" wrapText="1"/>
    </xf>
    <xf numFmtId="0" fontId="53" fillId="6" borderId="27" xfId="0" applyFont="1" applyFill="1" applyBorder="1" applyAlignment="1">
      <alignment vertical="center" wrapText="1"/>
    </xf>
    <xf numFmtId="49" fontId="53" fillId="6" borderId="27" xfId="0" applyNumberFormat="1" applyFont="1" applyFill="1" applyBorder="1" applyAlignment="1">
      <alignment vertical="center" wrapText="1"/>
    </xf>
    <xf numFmtId="0" fontId="53" fillId="6" borderId="80" xfId="0" applyFont="1" applyFill="1" applyBorder="1" applyAlignment="1">
      <alignment vertical="center" wrapText="1"/>
    </xf>
    <xf numFmtId="49" fontId="53" fillId="6" borderId="80" xfId="0" applyNumberFormat="1" applyFont="1" applyFill="1" applyBorder="1" applyAlignment="1">
      <alignment vertical="center" wrapText="1"/>
    </xf>
    <xf numFmtId="49" fontId="53" fillId="6" borderId="81" xfId="0" applyNumberFormat="1" applyFont="1" applyFill="1" applyBorder="1" applyAlignment="1">
      <alignment vertical="center" wrapText="1"/>
    </xf>
    <xf numFmtId="0" fontId="53" fillId="6" borderId="81" xfId="0" applyFont="1" applyFill="1" applyBorder="1" applyAlignment="1">
      <alignment vertical="center" wrapText="1"/>
    </xf>
    <xf numFmtId="0" fontId="206" fillId="7" borderId="101" xfId="0" applyFont="1" applyFill="1" applyBorder="1" applyAlignment="1" applyProtection="1">
      <alignment vertical="center" wrapText="1"/>
      <protection locked="0"/>
    </xf>
    <xf numFmtId="0" fontId="206" fillId="7" borderId="102" xfId="0" applyFont="1" applyFill="1" applyBorder="1" applyAlignment="1" applyProtection="1">
      <alignment vertical="center" wrapText="1"/>
      <protection locked="0"/>
    </xf>
    <xf numFmtId="0" fontId="226" fillId="7" borderId="0" xfId="0" applyFont="1" applyFill="1" applyProtection="1">
      <alignment vertical="center"/>
      <protection locked="0"/>
    </xf>
    <xf numFmtId="0" fontId="226" fillId="0" borderId="0" xfId="0" applyFont="1" applyProtection="1">
      <alignment vertical="center"/>
      <protection locked="0"/>
    </xf>
    <xf numFmtId="0" fontId="53" fillId="6" borderId="63" xfId="0" applyFont="1" applyFill="1" applyBorder="1" applyAlignment="1">
      <alignment vertical="center" wrapText="1"/>
    </xf>
    <xf numFmtId="0" fontId="53" fillId="6" borderId="34" xfId="0" applyFont="1" applyFill="1" applyBorder="1" applyAlignment="1">
      <alignment vertical="center" wrapText="1"/>
    </xf>
    <xf numFmtId="0" fontId="53" fillId="6" borderId="65" xfId="0" applyFont="1" applyFill="1" applyBorder="1">
      <alignment vertical="center"/>
    </xf>
    <xf numFmtId="0" fontId="48" fillId="6" borderId="64" xfId="0" applyFont="1" applyFill="1" applyBorder="1">
      <alignment vertical="center"/>
    </xf>
    <xf numFmtId="0" fontId="48" fillId="6" borderId="9" xfId="0" applyFont="1" applyFill="1" applyBorder="1" applyAlignment="1">
      <alignment vertical="center" wrapText="1"/>
    </xf>
    <xf numFmtId="49" fontId="169" fillId="0" borderId="10" xfId="0" applyNumberFormat="1" applyFont="1" applyBorder="1" applyAlignment="1" applyProtection="1">
      <alignment vertical="center" wrapText="1"/>
      <protection locked="0"/>
    </xf>
    <xf numFmtId="49" fontId="48" fillId="6" borderId="0" xfId="0" applyNumberFormat="1" applyFont="1" applyFill="1" applyAlignment="1" applyProtection="1">
      <alignment vertical="center" wrapText="1"/>
      <protection locked="0"/>
    </xf>
    <xf numFmtId="0" fontId="48" fillId="6" borderId="7" xfId="0" applyFont="1" applyFill="1" applyBorder="1" applyAlignment="1">
      <alignment vertical="center" wrapText="1"/>
    </xf>
    <xf numFmtId="0" fontId="169" fillId="0" borderId="8" xfId="0" applyFont="1" applyBorder="1" applyAlignment="1" applyProtection="1">
      <alignment vertical="center" wrapText="1"/>
      <protection locked="0"/>
    </xf>
    <xf numFmtId="49" fontId="169" fillId="0" borderId="24" xfId="0" applyNumberFormat="1" applyFont="1" applyBorder="1" applyAlignment="1" applyProtection="1">
      <alignment vertical="center" wrapText="1"/>
      <protection locked="0"/>
    </xf>
    <xf numFmtId="49" fontId="48" fillId="6" borderId="14" xfId="0" applyNumberFormat="1" applyFont="1" applyFill="1" applyBorder="1" applyAlignment="1">
      <alignment vertical="center" wrapText="1"/>
    </xf>
    <xf numFmtId="0" fontId="169" fillId="0" borderId="24" xfId="0" applyFont="1" applyBorder="1" applyAlignment="1" applyProtection="1">
      <alignment vertical="center" wrapText="1"/>
      <protection locked="0"/>
    </xf>
    <xf numFmtId="49" fontId="48" fillId="6" borderId="12" xfId="0" applyNumberFormat="1" applyFont="1" applyFill="1" applyBorder="1" applyAlignment="1">
      <alignment vertical="center" wrapText="1"/>
    </xf>
    <xf numFmtId="0" fontId="48" fillId="6" borderId="66" xfId="0" applyFont="1" applyFill="1" applyBorder="1" applyAlignment="1">
      <alignment vertical="center" wrapText="1"/>
    </xf>
    <xf numFmtId="0" fontId="169" fillId="0" borderId="49" xfId="0" applyFont="1" applyBorder="1" applyAlignment="1" applyProtection="1">
      <alignment vertical="center" wrapText="1"/>
      <protection locked="0"/>
    </xf>
    <xf numFmtId="0" fontId="48" fillId="6" borderId="32" xfId="0" applyFont="1" applyFill="1" applyBorder="1" applyAlignment="1">
      <alignment vertical="center" wrapText="1"/>
    </xf>
    <xf numFmtId="0" fontId="169" fillId="0" borderId="49" xfId="0" applyFont="1" applyBorder="1" applyProtection="1">
      <alignment vertical="center"/>
      <protection locked="0"/>
    </xf>
    <xf numFmtId="0" fontId="45" fillId="7" borderId="0" xfId="0" applyFont="1" applyFill="1" applyAlignment="1" applyProtection="1">
      <alignment vertical="center" wrapText="1"/>
      <protection locked="0"/>
    </xf>
    <xf numFmtId="49" fontId="45" fillId="7" borderId="0" xfId="0" applyNumberFormat="1" applyFont="1" applyFill="1" applyAlignment="1" applyProtection="1">
      <alignment vertical="center" wrapText="1"/>
      <protection locked="0"/>
    </xf>
    <xf numFmtId="0" fontId="53" fillId="6" borderId="0" xfId="0" applyFont="1" applyFill="1" applyAlignment="1" applyProtection="1">
      <alignment vertical="center" wrapText="1"/>
      <protection locked="0"/>
    </xf>
    <xf numFmtId="0" fontId="61" fillId="6" borderId="0" xfId="0" applyFont="1" applyFill="1">
      <alignment vertical="center"/>
    </xf>
    <xf numFmtId="0" fontId="206" fillId="7" borderId="0" xfId="0" applyFont="1" applyFill="1" applyAlignment="1" applyProtection="1">
      <alignment vertical="center" wrapText="1"/>
      <protection locked="0"/>
    </xf>
    <xf numFmtId="0" fontId="206" fillId="7" borderId="35" xfId="0" applyFont="1" applyFill="1" applyBorder="1" applyAlignment="1" applyProtection="1">
      <alignment vertical="center" wrapText="1"/>
      <protection locked="0"/>
    </xf>
    <xf numFmtId="0" fontId="226" fillId="7" borderId="0" xfId="0" applyFont="1" applyFill="1" applyAlignment="1" applyProtection="1">
      <alignment vertical="center" wrapText="1"/>
      <protection locked="0"/>
    </xf>
    <xf numFmtId="0" fontId="70" fillId="6" borderId="104" xfId="0" applyFont="1" applyFill="1" applyBorder="1">
      <alignment vertical="center"/>
    </xf>
    <xf numFmtId="0" fontId="53" fillId="6" borderId="16" xfId="0" applyFont="1" applyFill="1" applyBorder="1" applyAlignment="1">
      <alignment vertical="center" wrapText="1"/>
    </xf>
    <xf numFmtId="0" fontId="53" fillId="6" borderId="31" xfId="0" applyFont="1" applyFill="1" applyBorder="1" applyAlignment="1">
      <alignment vertical="center" wrapText="1"/>
    </xf>
    <xf numFmtId="0" fontId="53" fillId="6" borderId="82" xfId="0" applyFont="1" applyFill="1" applyBorder="1" applyAlignment="1">
      <alignment vertical="center" wrapText="1"/>
    </xf>
    <xf numFmtId="0" fontId="48" fillId="6" borderId="6" xfId="0" applyFont="1" applyFill="1" applyBorder="1" applyAlignment="1">
      <alignment vertical="center" wrapText="1"/>
    </xf>
    <xf numFmtId="49" fontId="48" fillId="6" borderId="62" xfId="0" applyNumberFormat="1" applyFont="1" applyFill="1" applyBorder="1" applyAlignment="1">
      <alignment vertical="center" wrapText="1"/>
    </xf>
    <xf numFmtId="0" fontId="48" fillId="6" borderId="10" xfId="0" applyFont="1" applyFill="1" applyBorder="1" applyAlignment="1">
      <alignment vertical="center" wrapText="1"/>
    </xf>
    <xf numFmtId="0" fontId="48" fillId="6" borderId="41" xfId="0" applyFont="1" applyFill="1" applyBorder="1" applyAlignment="1">
      <alignment vertical="center" wrapText="1"/>
    </xf>
    <xf numFmtId="49" fontId="48" fillId="6" borderId="24" xfId="0" applyNumberFormat="1" applyFont="1" applyFill="1" applyBorder="1" applyAlignment="1">
      <alignment vertical="center" wrapText="1"/>
    </xf>
    <xf numFmtId="0" fontId="48" fillId="6" borderId="23" xfId="0" applyFont="1" applyFill="1" applyBorder="1" applyAlignment="1">
      <alignment vertical="center" wrapText="1"/>
    </xf>
    <xf numFmtId="0" fontId="48" fillId="6" borderId="24" xfId="0" applyFont="1" applyFill="1" applyBorder="1" applyAlignment="1">
      <alignment vertical="center" wrapText="1"/>
    </xf>
    <xf numFmtId="0" fontId="48" fillId="0" borderId="24" xfId="0" applyFont="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6" borderId="25" xfId="0" applyFont="1" applyFill="1" applyBorder="1" applyAlignment="1">
      <alignment vertical="center" wrapText="1"/>
    </xf>
    <xf numFmtId="0" fontId="48" fillId="0" borderId="49" xfId="0" applyFont="1" applyBorder="1" applyAlignment="1" applyProtection="1">
      <alignment vertical="center" wrapText="1"/>
      <protection locked="0"/>
    </xf>
    <xf numFmtId="0" fontId="48" fillId="6" borderId="49" xfId="0" applyFont="1" applyFill="1" applyBorder="1" applyAlignment="1">
      <alignment vertical="center" wrapText="1"/>
    </xf>
    <xf numFmtId="0" fontId="161" fillId="6" borderId="1" xfId="12" applyFont="1" applyFill="1" applyBorder="1" applyAlignment="1">
      <alignment horizontal="left" vertical="center" wrapText="1"/>
    </xf>
    <xf numFmtId="0" fontId="160" fillId="0" borderId="0" xfId="12" applyAlignment="1" applyProtection="1">
      <alignment horizontal="left"/>
      <protection locked="0"/>
    </xf>
    <xf numFmtId="14" fontId="161" fillId="6" borderId="1" xfId="12" applyNumberFormat="1" applyFont="1" applyFill="1" applyBorder="1" applyAlignment="1">
      <alignment horizontal="left" vertical="center" wrapText="1"/>
    </xf>
    <xf numFmtId="0" fontId="160" fillId="6" borderId="1" xfId="12" applyFill="1" applyBorder="1" applyAlignment="1">
      <alignment horizontal="left" vertical="center"/>
    </xf>
    <xf numFmtId="0" fontId="161" fillId="6" borderId="13" xfId="12" applyFont="1" applyFill="1" applyBorder="1" applyAlignment="1">
      <alignment horizontal="left" vertical="center" wrapText="1"/>
    </xf>
    <xf numFmtId="0" fontId="96" fillId="0" borderId="1" xfId="12" applyFont="1" applyBorder="1" applyAlignment="1" applyProtection="1">
      <alignment horizontal="left"/>
      <protection locked="0"/>
    </xf>
    <xf numFmtId="0" fontId="161" fillId="0" borderId="13" xfId="12" applyFont="1" applyBorder="1" applyAlignment="1" applyProtection="1">
      <alignment horizontal="left" vertical="center" wrapText="1"/>
      <protection locked="0"/>
    </xf>
    <xf numFmtId="0" fontId="160" fillId="0" borderId="1" xfId="12" applyBorder="1" applyAlignment="1" applyProtection="1">
      <alignment horizontal="left"/>
      <protection locked="0"/>
    </xf>
    <xf numFmtId="0" fontId="124" fillId="7" borderId="0" xfId="0" applyFont="1" applyFill="1">
      <alignment vertical="center"/>
    </xf>
    <xf numFmtId="0" fontId="101" fillId="7" borderId="0" xfId="0" applyFont="1" applyFill="1">
      <alignment vertical="center"/>
    </xf>
    <xf numFmtId="0" fontId="100"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107" fillId="6" borderId="1" xfId="0" applyFont="1" applyFill="1" applyBorder="1" applyAlignment="1">
      <alignment horizontal="left" vertical="center" wrapText="1"/>
    </xf>
    <xf numFmtId="10" fontId="107" fillId="6" borderId="1" xfId="0" applyNumberFormat="1" applyFont="1" applyFill="1" applyBorder="1" applyAlignment="1">
      <alignment horizontal="left" vertical="center"/>
    </xf>
    <xf numFmtId="9" fontId="107" fillId="6" borderId="1" xfId="0" applyNumberFormat="1" applyFont="1" applyFill="1" applyBorder="1" applyAlignment="1">
      <alignment horizontal="left" vertical="center"/>
    </xf>
    <xf numFmtId="0" fontId="107" fillId="6" borderId="13" xfId="0" applyFont="1" applyFill="1" applyBorder="1" applyAlignment="1">
      <alignment horizontal="left" vertical="center" wrapText="1"/>
    </xf>
    <xf numFmtId="9" fontId="107" fillId="6" borderId="13" xfId="0" applyNumberFormat="1" applyFont="1" applyFill="1" applyBorder="1" applyAlignment="1">
      <alignment horizontal="left" vertical="center"/>
    </xf>
    <xf numFmtId="0" fontId="100" fillId="6" borderId="5" xfId="0" applyFont="1" applyFill="1" applyBorder="1" applyAlignment="1">
      <alignment horizontal="left" vertical="center" wrapText="1"/>
    </xf>
    <xf numFmtId="0" fontId="107" fillId="6" borderId="46" xfId="0" applyFont="1" applyFill="1" applyBorder="1" applyAlignment="1">
      <alignment horizontal="left" vertical="center" wrapText="1"/>
    </xf>
    <xf numFmtId="0" fontId="107" fillId="6" borderId="3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5" xfId="0" applyFont="1" applyFill="1" applyBorder="1" applyAlignment="1">
      <alignment horizontal="left" vertical="center" wrapText="1"/>
    </xf>
    <xf numFmtId="0" fontId="107" fillId="6" borderId="54" xfId="0" applyFont="1" applyFill="1" applyBorder="1" applyAlignment="1">
      <alignment horizontal="left" vertical="center"/>
    </xf>
    <xf numFmtId="0" fontId="107" fillId="6" borderId="3" xfId="0" applyFont="1" applyFill="1" applyBorder="1" applyAlignment="1">
      <alignment horizontal="left" vertical="center" wrapText="1"/>
    </xf>
    <xf numFmtId="0" fontId="107" fillId="6" borderId="58"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35" xfId="0" applyFont="1" applyFill="1" applyBorder="1" applyAlignment="1">
      <alignment horizontal="left" vertical="center" wrapText="1"/>
    </xf>
    <xf numFmtId="0" fontId="107" fillId="6" borderId="4" xfId="0" applyFont="1" applyFill="1" applyBorder="1" applyAlignment="1">
      <alignment horizontal="left" vertical="center" wrapText="1"/>
    </xf>
    <xf numFmtId="0" fontId="107" fillId="6" borderId="60"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48" fillId="7" borderId="0" xfId="0" applyFont="1" applyFill="1" applyAlignment="1" applyProtection="1">
      <alignment horizontal="left" vertical="center"/>
      <protection locked="0"/>
    </xf>
    <xf numFmtId="0" fontId="48" fillId="6" borderId="0" xfId="0" applyFont="1" applyFill="1" applyAlignment="1" applyProtection="1">
      <alignment horizontal="left" vertical="center"/>
      <protection locked="0"/>
    </xf>
    <xf numFmtId="181" fontId="48" fillId="6" borderId="0" xfId="0" applyNumberFormat="1" applyFont="1" applyFill="1" applyAlignment="1">
      <alignment horizontal="left" vertical="center"/>
    </xf>
    <xf numFmtId="9" fontId="48" fillId="6" borderId="24" xfId="0" applyNumberFormat="1" applyFont="1" applyFill="1" applyBorder="1" applyAlignment="1">
      <alignment horizontal="left" vertical="center"/>
    </xf>
    <xf numFmtId="9" fontId="48" fillId="6" borderId="0" xfId="0" applyNumberFormat="1" applyFont="1" applyFill="1" applyAlignment="1" applyProtection="1">
      <alignment horizontal="left" vertical="center"/>
      <protection locked="0"/>
    </xf>
    <xf numFmtId="10" fontId="48" fillId="6" borderId="2" xfId="0" applyNumberFormat="1" applyFont="1" applyFill="1" applyBorder="1" applyAlignment="1">
      <alignment horizontal="left" vertical="center"/>
    </xf>
    <xf numFmtId="0" fontId="49" fillId="0" borderId="24" xfId="0" applyFont="1" applyBorder="1" applyAlignment="1" applyProtection="1">
      <alignment horizontal="left" vertical="center" wrapText="1"/>
      <protection locked="0"/>
    </xf>
    <xf numFmtId="0" fontId="48" fillId="5" borderId="3" xfId="0" applyFont="1" applyFill="1" applyBorder="1" applyAlignment="1" applyProtection="1">
      <alignment horizontal="left" vertical="center"/>
      <protection locked="0"/>
    </xf>
    <xf numFmtId="0" fontId="48" fillId="6" borderId="14" xfId="0" applyFont="1" applyFill="1" applyBorder="1" applyAlignment="1">
      <alignment horizontal="left" vertical="center" wrapText="1"/>
    </xf>
    <xf numFmtId="0" fontId="48" fillId="6" borderId="41" xfId="0" applyFont="1" applyFill="1" applyBorder="1" applyAlignment="1">
      <alignment horizontal="left" vertical="center" wrapText="1"/>
    </xf>
    <xf numFmtId="10" fontId="48" fillId="6" borderId="1" xfId="0" applyNumberFormat="1" applyFont="1" applyFill="1" applyBorder="1" applyAlignment="1">
      <alignment horizontal="left" vertical="center"/>
    </xf>
    <xf numFmtId="0" fontId="48" fillId="6" borderId="24" xfId="0" applyFont="1" applyFill="1" applyBorder="1" applyAlignment="1">
      <alignment horizontal="left" vertical="center"/>
    </xf>
    <xf numFmtId="0" fontId="49" fillId="6" borderId="0" xfId="0" applyFont="1" applyFill="1" applyAlignment="1" applyProtection="1">
      <alignment horizontal="left" vertical="center"/>
      <protection locked="0"/>
    </xf>
    <xf numFmtId="0" fontId="114" fillId="0" borderId="24" xfId="0" applyFont="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protection locked="0"/>
    </xf>
    <xf numFmtId="0" fontId="48" fillId="6" borderId="0" xfId="0" applyFont="1" applyFill="1" applyAlignment="1" applyProtection="1">
      <alignment horizontal="left" vertical="center" wrapText="1"/>
      <protection locked="0"/>
    </xf>
    <xf numFmtId="0" fontId="48" fillId="18" borderId="33" xfId="0" applyFont="1" applyFill="1" applyBorder="1" applyAlignment="1">
      <alignment horizontal="left" vertical="center"/>
    </xf>
    <xf numFmtId="0" fontId="48" fillId="18" borderId="32" xfId="0" applyFont="1" applyFill="1" applyBorder="1" applyAlignment="1">
      <alignment horizontal="left" vertical="center" wrapText="1"/>
    </xf>
    <xf numFmtId="10" fontId="48" fillId="18" borderId="32" xfId="0" applyNumberFormat="1" applyFont="1" applyFill="1" applyBorder="1" applyAlignment="1">
      <alignment horizontal="left" vertical="center"/>
    </xf>
    <xf numFmtId="0" fontId="114" fillId="0" borderId="49" xfId="0" applyFont="1" applyBorder="1" applyAlignment="1" applyProtection="1">
      <alignment horizontal="left" vertical="center" wrapText="1"/>
      <protection locked="0"/>
    </xf>
    <xf numFmtId="177" fontId="55" fillId="6" borderId="2" xfId="0" applyNumberFormat="1" applyFont="1" applyFill="1" applyBorder="1" applyAlignment="1">
      <alignment horizontal="left" vertical="center" wrapText="1"/>
    </xf>
    <xf numFmtId="177" fontId="54" fillId="6" borderId="1" xfId="0" applyNumberFormat="1" applyFont="1" applyFill="1" applyBorder="1" applyAlignment="1">
      <alignment horizontal="left" vertical="center" wrapText="1"/>
    </xf>
    <xf numFmtId="177" fontId="54" fillId="0" borderId="1" xfId="0" applyNumberFormat="1" applyFont="1" applyBorder="1" applyAlignment="1" applyProtection="1">
      <alignment horizontal="left" vertical="center" wrapText="1"/>
      <protection locked="0"/>
    </xf>
    <xf numFmtId="0" fontId="55" fillId="0" borderId="1" xfId="0" applyFont="1" applyBorder="1" applyAlignment="1" applyProtection="1">
      <alignment horizontal="left" vertical="center" wrapText="1"/>
      <protection locked="0"/>
    </xf>
    <xf numFmtId="177" fontId="55" fillId="6" borderId="1" xfId="0" applyNumberFormat="1" applyFont="1" applyFill="1" applyBorder="1" applyAlignment="1">
      <alignment horizontal="left" vertical="center" wrapText="1"/>
    </xf>
    <xf numFmtId="177" fontId="55" fillId="6" borderId="32" xfId="0" applyNumberFormat="1" applyFont="1" applyFill="1" applyBorder="1" applyAlignment="1">
      <alignment horizontal="left" vertical="center" wrapText="1"/>
    </xf>
    <xf numFmtId="10" fontId="54" fillId="6" borderId="32" xfId="0" applyNumberFormat="1" applyFont="1" applyFill="1" applyBorder="1" applyAlignment="1">
      <alignment horizontal="left" vertical="center" wrapText="1"/>
    </xf>
    <xf numFmtId="0" fontId="54" fillId="0" borderId="1" xfId="0" applyFont="1" applyBorder="1" applyAlignment="1" applyProtection="1">
      <alignment horizontal="left" vertical="center" wrapText="1"/>
      <protection locked="0"/>
    </xf>
    <xf numFmtId="0" fontId="45" fillId="2" borderId="1" xfId="2" applyFont="1" applyFill="1" applyBorder="1" applyAlignment="1" applyProtection="1">
      <alignment horizontal="left" vertical="center" wrapText="1"/>
      <protection locked="0"/>
    </xf>
    <xf numFmtId="177" fontId="54" fillId="0" borderId="24" xfId="0" applyNumberFormat="1" applyFont="1" applyBorder="1" applyAlignment="1" applyProtection="1">
      <alignment horizontal="left" vertical="center" wrapText="1"/>
      <protection locked="0"/>
    </xf>
    <xf numFmtId="9" fontId="45" fillId="6" borderId="0" xfId="0" applyNumberFormat="1" applyFont="1" applyFill="1" applyAlignment="1">
      <alignment horizontal="left" vertical="center"/>
    </xf>
    <xf numFmtId="10" fontId="54" fillId="6" borderId="1" xfId="0" applyNumberFormat="1" applyFont="1" applyFill="1" applyBorder="1" applyAlignment="1">
      <alignment horizontal="left" vertical="center" wrapText="1"/>
    </xf>
    <xf numFmtId="190" fontId="54" fillId="6" borderId="1" xfId="0" applyNumberFormat="1" applyFont="1" applyFill="1" applyBorder="1" applyAlignment="1">
      <alignment horizontal="left" vertical="center" wrapText="1"/>
    </xf>
    <xf numFmtId="10" fontId="53" fillId="6" borderId="5" xfId="0" applyNumberFormat="1" applyFont="1" applyFill="1" applyBorder="1" applyAlignment="1">
      <alignment horizontal="left" vertical="center" wrapText="1"/>
    </xf>
    <xf numFmtId="181" fontId="55" fillId="6" borderId="1" xfId="0" applyNumberFormat="1" applyFont="1" applyFill="1" applyBorder="1" applyAlignment="1">
      <alignment horizontal="left" vertical="center" wrapText="1"/>
    </xf>
    <xf numFmtId="0" fontId="53" fillId="6" borderId="32" xfId="0" applyFont="1" applyFill="1" applyBorder="1" applyAlignment="1">
      <alignment horizontal="left" vertical="center" wrapText="1"/>
    </xf>
    <xf numFmtId="0" fontId="54" fillId="6" borderId="32" xfId="0" applyFont="1" applyFill="1" applyBorder="1" applyAlignment="1">
      <alignment horizontal="left" vertical="center" wrapText="1"/>
    </xf>
    <xf numFmtId="0" fontId="54" fillId="6" borderId="5" xfId="0" applyFont="1" applyFill="1" applyBorder="1" applyAlignment="1">
      <alignment horizontal="left" vertical="center" wrapText="1"/>
    </xf>
    <xf numFmtId="190" fontId="54" fillId="0" borderId="1" xfId="0" applyNumberFormat="1" applyFont="1" applyBorder="1" applyAlignment="1" applyProtection="1">
      <alignment horizontal="left" vertical="center" wrapText="1"/>
      <protection locked="0"/>
    </xf>
    <xf numFmtId="10" fontId="53" fillId="5" borderId="5" xfId="0" applyNumberFormat="1" applyFont="1" applyFill="1" applyBorder="1" applyAlignment="1" applyProtection="1">
      <alignment horizontal="left" vertical="center" wrapText="1"/>
      <protection locked="0"/>
    </xf>
    <xf numFmtId="0" fontId="126" fillId="6" borderId="1"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24" xfId="0" applyFont="1" applyFill="1" applyBorder="1" applyAlignment="1">
      <alignment horizontal="left" vertical="center" wrapText="1"/>
    </xf>
    <xf numFmtId="0" fontId="105" fillId="6" borderId="13" xfId="0" applyFont="1" applyFill="1" applyBorder="1" applyAlignment="1">
      <alignment horizontal="left" vertical="center" wrapText="1"/>
    </xf>
    <xf numFmtId="0" fontId="105" fillId="6" borderId="61" xfId="0" applyFont="1" applyFill="1" applyBorder="1" applyAlignment="1">
      <alignment horizontal="left" vertical="center" wrapText="1"/>
    </xf>
    <xf numFmtId="0" fontId="126" fillId="6" borderId="5" xfId="0" applyFont="1" applyFill="1" applyBorder="1" applyAlignment="1">
      <alignment horizontal="left" vertical="center" wrapText="1"/>
    </xf>
    <xf numFmtId="0" fontId="105" fillId="6" borderId="5" xfId="0" applyFont="1" applyFill="1" applyBorder="1" applyAlignment="1">
      <alignment horizontal="left" vertical="center" wrapText="1"/>
    </xf>
    <xf numFmtId="0" fontId="105" fillId="6" borderId="48" xfId="0" applyFont="1" applyFill="1" applyBorder="1" applyAlignment="1">
      <alignment horizontal="left" vertical="center" wrapText="1"/>
    </xf>
    <xf numFmtId="0" fontId="126" fillId="6" borderId="33" xfId="0" applyFont="1" applyFill="1" applyBorder="1" applyAlignment="1">
      <alignment horizontal="left" vertical="center" wrapText="1"/>
    </xf>
    <xf numFmtId="0" fontId="105" fillId="6" borderId="33" xfId="0" applyFont="1" applyFill="1" applyBorder="1" applyAlignment="1">
      <alignment horizontal="left" vertical="center" wrapText="1"/>
    </xf>
    <xf numFmtId="0" fontId="105" fillId="6" borderId="68" xfId="0" applyFont="1" applyFill="1" applyBorder="1" applyAlignment="1">
      <alignment horizontal="left" vertical="center" wrapText="1"/>
    </xf>
    <xf numFmtId="0" fontId="47" fillId="6" borderId="24" xfId="0" applyFont="1" applyFill="1" applyBorder="1" applyAlignment="1">
      <alignment horizontal="left" vertical="center"/>
    </xf>
    <xf numFmtId="0" fontId="45" fillId="18" borderId="24" xfId="0" applyFont="1" applyFill="1" applyBorder="1" applyAlignment="1">
      <alignment horizontal="left" vertical="center"/>
    </xf>
    <xf numFmtId="0" fontId="45" fillId="6" borderId="24" xfId="0" applyFont="1" applyFill="1" applyBorder="1" applyAlignment="1">
      <alignment horizontal="left" vertical="center"/>
    </xf>
    <xf numFmtId="0" fontId="53" fillId="6" borderId="24" xfId="0" applyFont="1" applyFill="1" applyBorder="1" applyAlignment="1">
      <alignment horizontal="left" vertical="center"/>
    </xf>
    <xf numFmtId="0" fontId="45" fillId="6" borderId="49" xfId="0" applyFont="1" applyFill="1" applyBorder="1" applyAlignment="1">
      <alignment horizontal="left" vertical="center"/>
    </xf>
    <xf numFmtId="0" fontId="45" fillId="6" borderId="1" xfId="0" applyFont="1" applyFill="1" applyBorder="1" applyAlignment="1" applyProtection="1">
      <alignment horizontal="left" vertical="center" wrapText="1"/>
      <protection locked="0"/>
    </xf>
    <xf numFmtId="0" fontId="99" fillId="6" borderId="5" xfId="0" applyFont="1" applyFill="1" applyBorder="1" applyAlignment="1">
      <alignment horizontal="right" vertical="center"/>
    </xf>
    <xf numFmtId="0" fontId="99" fillId="6" borderId="1" xfId="0" applyFont="1" applyFill="1" applyBorder="1" applyAlignment="1">
      <alignment horizontal="right" vertical="center"/>
    </xf>
    <xf numFmtId="0" fontId="205"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99" fillId="6" borderId="5" xfId="0" applyFont="1" applyFill="1" applyBorder="1" applyAlignment="1">
      <alignment horizontal="left" vertical="center"/>
    </xf>
    <xf numFmtId="0" fontId="99" fillId="6" borderId="24" xfId="0" applyFont="1" applyFill="1" applyBorder="1" applyAlignment="1">
      <alignment horizontal="left" vertical="center"/>
    </xf>
    <xf numFmtId="0" fontId="125" fillId="6" borderId="1" xfId="0" applyFont="1" applyFill="1" applyBorder="1" applyAlignment="1">
      <alignment horizontal="left" vertical="center" wrapText="1"/>
    </xf>
    <xf numFmtId="0" fontId="125" fillId="5" borderId="1" xfId="0" applyFont="1" applyFill="1" applyBorder="1" applyAlignment="1" applyProtection="1">
      <alignment horizontal="left" vertical="center"/>
      <protection locked="0"/>
    </xf>
    <xf numFmtId="0" fontId="125" fillId="6" borderId="1" xfId="0" applyFont="1" applyFill="1" applyBorder="1" applyAlignment="1">
      <alignment horizontal="center" vertical="center"/>
    </xf>
    <xf numFmtId="0" fontId="125" fillId="6" borderId="1" xfId="0" applyFont="1" applyFill="1" applyBorder="1" applyAlignment="1">
      <alignment horizontal="left" vertical="center"/>
    </xf>
    <xf numFmtId="0" fontId="99" fillId="6" borderId="1" xfId="0" applyFont="1" applyFill="1" applyBorder="1" applyAlignment="1">
      <alignment horizontal="left" vertical="center"/>
    </xf>
    <xf numFmtId="49" fontId="48" fillId="6" borderId="0" xfId="0" applyNumberFormat="1" applyFont="1" applyFill="1" applyAlignment="1" applyProtection="1">
      <alignment horizontal="center" vertical="center" wrapText="1"/>
      <protection locked="0"/>
    </xf>
    <xf numFmtId="0" fontId="48" fillId="6" borderId="58" xfId="0"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protection locked="0"/>
    </xf>
    <xf numFmtId="0" fontId="53" fillId="6" borderId="151" xfId="0" applyFont="1" applyFill="1" applyBorder="1" applyAlignment="1" applyProtection="1">
      <alignment vertical="center" wrapText="1"/>
      <protection locked="0"/>
    </xf>
    <xf numFmtId="0" fontId="53" fillId="6" borderId="152" xfId="0" applyFont="1" applyFill="1" applyBorder="1" applyAlignment="1" applyProtection="1">
      <alignment vertical="center" wrapText="1"/>
      <protection locked="0"/>
    </xf>
    <xf numFmtId="0" fontId="53" fillId="6" borderId="151" xfId="0" applyFont="1" applyFill="1" applyBorder="1" applyAlignment="1" applyProtection="1">
      <alignment horizontal="center" vertical="center" wrapText="1"/>
      <protection locked="0"/>
    </xf>
    <xf numFmtId="0" fontId="53" fillId="0" borderId="151" xfId="0" applyFont="1" applyBorder="1" applyAlignment="1" applyProtection="1">
      <alignment vertical="center" wrapText="1"/>
      <protection locked="0"/>
    </xf>
    <xf numFmtId="49" fontId="48" fillId="6" borderId="5" xfId="0" applyNumberFormat="1" applyFont="1" applyFill="1" applyBorder="1" applyAlignment="1" applyProtection="1">
      <alignment horizontal="center" vertical="center" wrapText="1"/>
      <protection locked="0"/>
    </xf>
    <xf numFmtId="49" fontId="48" fillId="6" borderId="1" xfId="0" applyNumberFormat="1" applyFont="1" applyFill="1" applyBorder="1" applyAlignment="1" applyProtection="1">
      <alignment horizontal="center" vertical="center" wrapText="1"/>
      <protection locked="0"/>
    </xf>
    <xf numFmtId="49" fontId="48" fillId="0" borderId="58"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16" borderId="15" xfId="0" applyFont="1" applyFill="1" applyBorder="1" applyAlignment="1">
      <alignment vertical="center" wrapText="1"/>
    </xf>
    <xf numFmtId="0" fontId="48" fillId="16" borderId="78" xfId="0" applyFont="1" applyFill="1" applyBorder="1" applyAlignment="1">
      <alignment vertical="center" wrapText="1"/>
    </xf>
    <xf numFmtId="0" fontId="48" fillId="6" borderId="5" xfId="0" applyFont="1" applyFill="1" applyBorder="1" applyAlignment="1">
      <alignment vertical="center" wrapText="1"/>
    </xf>
    <xf numFmtId="0" fontId="48" fillId="5" borderId="23" xfId="0" applyFont="1" applyFill="1" applyBorder="1" applyAlignment="1" applyProtection="1">
      <alignment vertical="center" wrapText="1"/>
      <protection locked="0"/>
    </xf>
    <xf numFmtId="0" fontId="48" fillId="5" borderId="5" xfId="0" applyFont="1" applyFill="1" applyBorder="1" applyAlignment="1" applyProtection="1">
      <alignment vertical="center" wrapText="1"/>
      <protection locked="0"/>
    </xf>
    <xf numFmtId="0" fontId="48" fillId="5" borderId="23" xfId="0" applyFont="1" applyFill="1" applyBorder="1" applyAlignment="1" applyProtection="1">
      <alignment vertical="center" wrapText="1" shrinkToFit="1"/>
      <protection locked="0"/>
    </xf>
    <xf numFmtId="0" fontId="48" fillId="6" borderId="18" xfId="0" applyFont="1" applyFill="1" applyBorder="1" applyAlignment="1">
      <alignment vertical="center" wrapText="1"/>
    </xf>
    <xf numFmtId="183" fontId="169" fillId="0" borderId="24" xfId="0" applyNumberFormat="1" applyFont="1" applyBorder="1" applyAlignment="1" applyProtection="1">
      <alignment vertical="center" shrinkToFit="1"/>
      <protection locked="0"/>
    </xf>
    <xf numFmtId="0" fontId="48" fillId="6" borderId="16" xfId="0" applyFont="1" applyFill="1" applyBorder="1" applyAlignment="1">
      <alignment vertical="center" wrapText="1"/>
    </xf>
    <xf numFmtId="183" fontId="169" fillId="0" borderId="21" xfId="0" applyNumberFormat="1" applyFont="1" applyBorder="1" applyAlignment="1" applyProtection="1">
      <alignment vertical="center" shrinkToFit="1"/>
      <protection locked="0"/>
    </xf>
    <xf numFmtId="0" fontId="169" fillId="0" borderId="48" xfId="0" applyFont="1" applyBorder="1" applyAlignment="1" applyProtection="1">
      <alignment vertical="center" wrapText="1"/>
      <protection locked="0"/>
    </xf>
    <xf numFmtId="0" fontId="48" fillId="6" borderId="89" xfId="0" applyFont="1" applyFill="1" applyBorder="1" applyAlignment="1">
      <alignment vertical="center" wrapText="1"/>
    </xf>
    <xf numFmtId="0" fontId="48" fillId="6" borderId="91" xfId="0" applyFont="1" applyFill="1" applyBorder="1" applyAlignment="1">
      <alignment vertical="center" wrapText="1"/>
    </xf>
    <xf numFmtId="0" fontId="169" fillId="0" borderId="79" xfId="0" applyFont="1" applyBorder="1" applyAlignment="1" applyProtection="1">
      <alignment vertical="center" wrapText="1"/>
      <protection locked="0"/>
    </xf>
    <xf numFmtId="0" fontId="169" fillId="0" borderId="90" xfId="0" applyFont="1" applyBorder="1" applyAlignment="1" applyProtection="1">
      <alignment vertical="center" wrapText="1"/>
      <protection locked="0"/>
    </xf>
    <xf numFmtId="0" fontId="48" fillId="6" borderId="27" xfId="0" applyFont="1" applyFill="1" applyBorder="1" applyAlignment="1">
      <alignment horizontal="left" vertical="center"/>
    </xf>
    <xf numFmtId="0" fontId="48" fillId="0" borderId="96" xfId="0" applyFont="1" applyBorder="1" applyAlignment="1" applyProtection="1">
      <alignment horizontal="left" vertical="center" wrapText="1"/>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41" xfId="0" applyFont="1" applyFill="1" applyBorder="1">
      <alignment vertical="center"/>
    </xf>
    <xf numFmtId="0" fontId="45" fillId="6" borderId="61" xfId="0" applyFont="1" applyFill="1" applyBorder="1" applyAlignment="1">
      <alignment horizontal="center" vertical="center"/>
    </xf>
    <xf numFmtId="0" fontId="45" fillId="6" borderId="38" xfId="0" applyFont="1" applyFill="1" applyBorder="1">
      <alignment vertical="center"/>
    </xf>
    <xf numFmtId="0" fontId="45" fillId="0" borderId="49" xfId="0" applyFont="1" applyBorder="1" applyAlignment="1" applyProtection="1">
      <alignment horizontal="center" vertical="center"/>
      <protection locked="0"/>
    </xf>
    <xf numFmtId="0" fontId="45" fillId="12" borderId="0" xfId="0" applyFont="1" applyFill="1" applyProtection="1">
      <alignment vertical="center"/>
      <protection locked="0"/>
    </xf>
    <xf numFmtId="0" fontId="45" fillId="12" borderId="0" xfId="0" applyFont="1" applyFill="1" applyAlignment="1" applyProtection="1">
      <alignment horizontal="center" vertical="center"/>
      <protection locked="0"/>
    </xf>
    <xf numFmtId="0" fontId="48" fillId="12" borderId="0" xfId="0" applyFont="1" applyFill="1" applyAlignment="1" applyProtection="1">
      <alignment horizontal="center" vertical="center" wrapText="1"/>
      <protection locked="0"/>
    </xf>
    <xf numFmtId="0" fontId="48" fillId="12" borderId="0" xfId="0" applyFont="1" applyFill="1" applyAlignment="1" applyProtection="1">
      <alignment vertical="center" wrapText="1"/>
      <protection locked="0"/>
    </xf>
    <xf numFmtId="0" fontId="48" fillId="12" borderId="87" xfId="0" applyFont="1" applyFill="1" applyBorder="1" applyAlignment="1" applyProtection="1">
      <alignment vertical="center" wrapText="1"/>
      <protection locked="0"/>
    </xf>
    <xf numFmtId="49" fontId="169" fillId="12" borderId="4" xfId="0" applyNumberFormat="1" applyFont="1" applyFill="1" applyBorder="1" applyAlignment="1" applyProtection="1">
      <alignment horizontal="left" vertical="center"/>
      <protection locked="0"/>
    </xf>
    <xf numFmtId="0" fontId="48" fillId="12" borderId="60" xfId="0" applyFont="1" applyFill="1" applyBorder="1" applyAlignment="1">
      <alignment vertical="center" wrapText="1"/>
    </xf>
    <xf numFmtId="0" fontId="48" fillId="12" borderId="60" xfId="0" applyFont="1" applyFill="1" applyBorder="1" applyAlignment="1">
      <alignment horizontal="center" vertical="center" wrapText="1"/>
    </xf>
    <xf numFmtId="0" fontId="48" fillId="12" borderId="7" xfId="0" applyFont="1" applyFill="1" applyBorder="1" applyAlignment="1">
      <alignment vertical="center" wrapText="1"/>
    </xf>
    <xf numFmtId="0" fontId="48" fillId="12" borderId="0" xfId="0" applyFont="1" applyFill="1" applyAlignment="1">
      <alignment vertical="center" wrapText="1"/>
    </xf>
    <xf numFmtId="0" fontId="48" fillId="12" borderId="0" xfId="0" applyFont="1" applyFill="1" applyProtection="1">
      <alignment vertical="center"/>
      <protection locked="0"/>
    </xf>
    <xf numFmtId="0" fontId="48" fillId="12" borderId="0" xfId="0" applyFont="1" applyFill="1" applyAlignment="1" applyProtection="1">
      <alignment horizontal="center"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0" fontId="45" fillId="12" borderId="67" xfId="0" applyFont="1" applyFill="1" applyBorder="1" applyAlignment="1" applyProtection="1">
      <alignment horizontal="center" vertical="center"/>
      <protection locked="0"/>
    </xf>
    <xf numFmtId="0" fontId="101"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181" fontId="99" fillId="12" borderId="0" xfId="0" applyNumberFormat="1" applyFont="1" applyFill="1" applyAlignment="1">
      <alignment horizontal="center" vertical="center"/>
    </xf>
    <xf numFmtId="179" fontId="101" fillId="12" borderId="0" xfId="0" applyNumberFormat="1" applyFont="1" applyFill="1" applyProtection="1">
      <alignment vertical="center"/>
      <protection locked="0"/>
    </xf>
    <xf numFmtId="0" fontId="45" fillId="12" borderId="0" xfId="0" applyFont="1" applyFill="1">
      <alignment vertical="center"/>
    </xf>
    <xf numFmtId="0" fontId="161" fillId="12" borderId="0" xfId="12" applyFont="1" applyFill="1" applyAlignment="1" applyProtection="1">
      <alignment horizontal="left" vertical="center" wrapText="1"/>
      <protection locked="0"/>
    </xf>
    <xf numFmtId="0" fontId="160" fillId="12" borderId="0" xfId="12" applyFill="1" applyAlignment="1" applyProtection="1">
      <alignment horizontal="left"/>
      <protection locked="0"/>
    </xf>
    <xf numFmtId="0" fontId="178" fillId="17" borderId="154" xfId="0" applyFont="1" applyFill="1" applyBorder="1" applyAlignment="1" applyProtection="1">
      <alignment horizontal="right"/>
      <protection locked="0"/>
    </xf>
    <xf numFmtId="181" fontId="48" fillId="6" borderId="0" xfId="0" applyNumberFormat="1" applyFont="1" applyFill="1" applyProtection="1">
      <alignment vertical="center"/>
      <protection locked="0"/>
    </xf>
    <xf numFmtId="0" fontId="64" fillId="6" borderId="0" xfId="0" applyFont="1" applyFill="1" applyProtection="1">
      <alignment vertical="center"/>
      <protection locked="0"/>
    </xf>
    <xf numFmtId="49" fontId="63" fillId="6" borderId="0" xfId="0" applyNumberFormat="1" applyFont="1" applyFill="1" applyAlignment="1" applyProtection="1">
      <alignment horizontal="center"/>
      <protection locked="0"/>
    </xf>
    <xf numFmtId="49" fontId="63"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center"/>
      <protection locked="0"/>
    </xf>
    <xf numFmtId="49" fontId="55"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left" vertical="center"/>
      <protection locked="0"/>
    </xf>
    <xf numFmtId="0" fontId="54" fillId="6" borderId="0" xfId="0" applyFont="1" applyFill="1" applyAlignment="1" applyProtection="1">
      <alignment horizontal="left" vertical="center"/>
      <protection locked="0"/>
    </xf>
    <xf numFmtId="179" fontId="61" fillId="6" borderId="0" xfId="0" applyNumberFormat="1" applyFont="1" applyFill="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3" fillId="6" borderId="0" xfId="0" applyFont="1" applyFill="1" applyAlignment="1" applyProtection="1">
      <alignment horizontal="left"/>
      <protection locked="0"/>
    </xf>
    <xf numFmtId="0" fontId="53" fillId="6" borderId="0" xfId="0" applyFont="1" applyFill="1" applyAlignment="1" applyProtection="1">
      <protection locked="0"/>
    </xf>
    <xf numFmtId="0" fontId="140" fillId="6" borderId="0" xfId="0" applyFont="1" applyFill="1" applyProtection="1">
      <alignment vertical="center"/>
      <protection locked="0"/>
    </xf>
    <xf numFmtId="177" fontId="55" fillId="7" borderId="0" xfId="0" applyNumberFormat="1" applyFont="1" applyFill="1" applyAlignment="1" applyProtection="1">
      <protection locked="0"/>
    </xf>
    <xf numFmtId="0" fontId="99" fillId="12" borderId="0" xfId="0" applyFont="1" applyFill="1">
      <alignment vertical="center"/>
    </xf>
    <xf numFmtId="0" fontId="205" fillId="12" borderId="0" xfId="0" applyFont="1" applyFill="1">
      <alignment vertical="center"/>
    </xf>
    <xf numFmtId="0" fontId="99" fillId="12" borderId="47" xfId="0" applyFont="1" applyFill="1" applyBorder="1">
      <alignment vertical="center"/>
    </xf>
    <xf numFmtId="0" fontId="99" fillId="12" borderId="56" xfId="0" applyFont="1" applyFill="1" applyBorder="1">
      <alignment vertical="center"/>
    </xf>
    <xf numFmtId="0" fontId="58" fillId="12" borderId="18" xfId="1" applyFont="1" applyFill="1" applyBorder="1">
      <alignment vertical="center"/>
    </xf>
    <xf numFmtId="181" fontId="58" fillId="12" borderId="0" xfId="0" applyNumberFormat="1" applyFont="1" applyFill="1" applyProtection="1">
      <alignment vertical="center"/>
      <protection locked="0"/>
    </xf>
    <xf numFmtId="0" fontId="58" fillId="12" borderId="0" xfId="0" applyFont="1" applyFill="1" applyAlignment="1" applyProtection="1">
      <alignment horizontal="center" vertical="center"/>
      <protection locked="0"/>
    </xf>
    <xf numFmtId="181" fontId="45" fillId="12" borderId="0" xfId="0" applyNumberFormat="1" applyFont="1" applyFill="1" applyAlignment="1" applyProtection="1">
      <alignment vertical="center" wrapText="1"/>
      <protection locked="0"/>
    </xf>
    <xf numFmtId="0" fontId="52" fillId="12" borderId="0" xfId="0" applyFont="1" applyFill="1" applyAlignment="1" applyProtection="1">
      <alignment horizontal="center" vertical="center"/>
      <protection locked="0"/>
    </xf>
    <xf numFmtId="181" fontId="45"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68" fillId="12" borderId="0" xfId="0" applyFont="1" applyFill="1" applyAlignment="1" applyProtection="1">
      <alignment horizontal="center" vertical="center"/>
      <protection locked="0"/>
    </xf>
    <xf numFmtId="181" fontId="50" fillId="12" borderId="0" xfId="0" applyNumberFormat="1" applyFont="1" applyFill="1" applyAlignment="1" applyProtection="1">
      <alignment horizontal="center" vertical="center" wrapText="1"/>
      <protection locked="0"/>
    </xf>
    <xf numFmtId="181" fontId="69" fillId="12" borderId="0" xfId="0" applyNumberFormat="1" applyFont="1" applyFill="1" applyAlignment="1" applyProtection="1">
      <alignment horizontal="center" vertical="center" wrapText="1"/>
      <protection locked="0"/>
    </xf>
    <xf numFmtId="0" fontId="50" fillId="12" borderId="0" xfId="0" applyFont="1" applyFill="1" applyAlignment="1" applyProtection="1">
      <alignment horizontal="center" vertical="center"/>
      <protection locked="0"/>
    </xf>
    <xf numFmtId="181" fontId="52" fillId="12" borderId="0" xfId="0" applyNumberFormat="1" applyFont="1" applyFill="1" applyAlignment="1" applyProtection="1">
      <alignment vertical="center" wrapText="1"/>
      <protection locked="0"/>
    </xf>
    <xf numFmtId="181" fontId="52" fillId="12" borderId="0" xfId="0" applyNumberFormat="1" applyFont="1" applyFill="1" applyAlignment="1" applyProtection="1">
      <alignment horizontal="center" vertical="center"/>
      <protection locked="0"/>
    </xf>
    <xf numFmtId="181"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188" fontId="52" fillId="12" borderId="0" xfId="0" applyNumberFormat="1" applyFont="1" applyFill="1" applyAlignment="1" applyProtection="1">
      <alignment horizontal="center" vertical="center"/>
      <protection locked="0"/>
    </xf>
    <xf numFmtId="14" fontId="52" fillId="12" borderId="0" xfId="0" applyNumberFormat="1" applyFont="1" applyFill="1" applyAlignment="1" applyProtection="1">
      <alignment horizontal="center" vertical="center"/>
      <protection locked="0"/>
    </xf>
    <xf numFmtId="176" fontId="52" fillId="12" borderId="0" xfId="0" applyNumberFormat="1" applyFont="1" applyFill="1" applyAlignment="1" applyProtection="1">
      <alignment horizontal="center" vertical="center"/>
      <protection locked="0"/>
    </xf>
    <xf numFmtId="188" fontId="69" fillId="12" borderId="0" xfId="0" applyNumberFormat="1" applyFont="1" applyFill="1" applyAlignment="1" applyProtection="1">
      <alignment horizontal="center" vertical="center"/>
      <protection locked="0"/>
    </xf>
    <xf numFmtId="181" fontId="63" fillId="12" borderId="0" xfId="0" applyNumberFormat="1" applyFont="1" applyFill="1" applyProtection="1">
      <alignment vertical="center"/>
      <protection locked="0"/>
    </xf>
    <xf numFmtId="0" fontId="63"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0" fontId="69" fillId="12" borderId="18" xfId="0" applyFont="1" applyFill="1" applyBorder="1" applyAlignment="1" applyProtection="1">
      <alignment horizontal="center" vertical="center"/>
      <protection locked="0"/>
    </xf>
    <xf numFmtId="0" fontId="52" fillId="12" borderId="18" xfId="0" applyFont="1" applyFill="1" applyBorder="1" applyAlignment="1" applyProtection="1">
      <protection locked="0"/>
    </xf>
    <xf numFmtId="9" fontId="45" fillId="12" borderId="0" xfId="0" applyNumberFormat="1" applyFont="1" applyFill="1" applyAlignment="1" applyProtection="1">
      <alignment horizontal="center" vertical="center" wrapText="1"/>
      <protection locked="0"/>
    </xf>
    <xf numFmtId="49" fontId="45" fillId="12" borderId="18" xfId="0" applyNumberFormat="1" applyFont="1" applyFill="1" applyBorder="1" applyAlignment="1" applyProtection="1">
      <alignment horizontal="center" vertical="center"/>
      <protection locked="0"/>
    </xf>
    <xf numFmtId="49" fontId="45" fillId="12" borderId="0" xfId="0" applyNumberFormat="1" applyFont="1" applyFill="1" applyAlignment="1" applyProtection="1">
      <alignment horizontal="center" vertical="center"/>
      <protection locked="0"/>
    </xf>
    <xf numFmtId="9" fontId="45" fillId="12" borderId="18" xfId="0" applyNumberFormat="1" applyFont="1" applyFill="1" applyBorder="1" applyAlignment="1" applyProtection="1">
      <alignment horizontal="center" vertical="center" wrapText="1"/>
      <protection locked="0"/>
    </xf>
    <xf numFmtId="0" fontId="99" fillId="12" borderId="18" xfId="0" applyFont="1" applyFill="1" applyBorder="1" applyProtection="1">
      <alignment vertical="center"/>
      <protection locked="0"/>
    </xf>
    <xf numFmtId="0" fontId="45" fillId="12" borderId="18" xfId="0" applyFont="1" applyFill="1" applyBorder="1" applyAlignment="1" applyProtection="1">
      <alignment horizontal="center" vertical="center" wrapText="1"/>
      <protection locked="0"/>
    </xf>
    <xf numFmtId="0" fontId="50" fillId="12" borderId="18" xfId="0" applyFont="1" applyFill="1" applyBorder="1" applyAlignment="1" applyProtection="1">
      <alignment horizontal="center" vertical="center" wrapText="1"/>
      <protection locked="0"/>
    </xf>
    <xf numFmtId="9" fontId="50" fillId="12" borderId="0" xfId="0" applyNumberFormat="1" applyFont="1" applyFill="1" applyAlignment="1" applyProtection="1">
      <alignment horizontal="center" vertical="center" wrapText="1"/>
      <protection locked="0"/>
    </xf>
    <xf numFmtId="0" fontId="50" fillId="12" borderId="18" xfId="0" applyFont="1" applyFill="1" applyBorder="1" applyAlignment="1" applyProtection="1">
      <alignment horizontal="center" vertical="center"/>
      <protection locked="0"/>
    </xf>
    <xf numFmtId="9" fontId="50" fillId="12" borderId="0" xfId="0" applyNumberFormat="1" applyFont="1" applyFill="1" applyAlignment="1" applyProtection="1">
      <alignment horizontal="center" vertical="center"/>
      <protection locked="0"/>
    </xf>
    <xf numFmtId="0" fontId="50" fillId="12" borderId="18" xfId="0" applyFont="1" applyFill="1" applyBorder="1" applyAlignment="1" applyProtection="1">
      <alignment vertical="center" wrapText="1"/>
      <protection locked="0"/>
    </xf>
    <xf numFmtId="0" fontId="45" fillId="12" borderId="18" xfId="0" applyFont="1" applyFill="1" applyBorder="1" applyAlignment="1" applyProtection="1">
      <alignment vertical="center" wrapText="1"/>
      <protection locked="0"/>
    </xf>
    <xf numFmtId="0" fontId="45" fillId="12" borderId="0" xfId="0" applyFont="1" applyFill="1" applyAlignment="1" applyProtection="1">
      <alignment horizontal="center" vertical="center" wrapText="1"/>
      <protection locked="0"/>
    </xf>
    <xf numFmtId="0" fontId="69" fillId="12" borderId="0" xfId="0" applyFont="1" applyFill="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0" fontId="50" fillId="12" borderId="0" xfId="0" applyFont="1" applyFill="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69" fillId="12" borderId="58" xfId="0" applyFont="1" applyFill="1" applyBorder="1" applyAlignment="1" applyProtection="1">
      <alignment horizontal="center" vertical="center"/>
      <protection locked="0"/>
    </xf>
    <xf numFmtId="0" fontId="52" fillId="12" borderId="58" xfId="0" applyFont="1" applyFill="1" applyBorder="1" applyAlignment="1" applyProtection="1">
      <protection locked="0"/>
    </xf>
    <xf numFmtId="49" fontId="45" fillId="12" borderId="58" xfId="0" applyNumberFormat="1" applyFont="1" applyFill="1" applyBorder="1" applyAlignment="1" applyProtection="1">
      <alignment horizontal="center" vertical="center"/>
      <protection locked="0"/>
    </xf>
    <xf numFmtId="9" fontId="45" fillId="12" borderId="58" xfId="0" applyNumberFormat="1" applyFont="1" applyFill="1" applyBorder="1" applyAlignment="1" applyProtection="1">
      <alignment horizontal="center" vertical="center" wrapText="1"/>
      <protection locked="0"/>
    </xf>
    <xf numFmtId="0" fontId="99" fillId="12" borderId="58" xfId="0" applyFont="1" applyFill="1" applyBorder="1" applyProtection="1">
      <alignment vertical="center"/>
      <protection locked="0"/>
    </xf>
    <xf numFmtId="0" fontId="45"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protection locked="0"/>
    </xf>
    <xf numFmtId="0" fontId="50" fillId="12" borderId="58" xfId="0" applyFont="1" applyFill="1" applyBorder="1" applyAlignment="1" applyProtection="1">
      <alignment vertical="center" wrapText="1"/>
      <protection locked="0"/>
    </xf>
    <xf numFmtId="0" fontId="45" fillId="12" borderId="58" xfId="0" applyFont="1" applyFill="1" applyBorder="1" applyAlignment="1" applyProtection="1">
      <alignment vertical="center" wrapText="1"/>
      <protection locked="0"/>
    </xf>
    <xf numFmtId="0" fontId="52" fillId="12" borderId="58" xfId="0" applyFont="1" applyFill="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52" fillId="12" borderId="0" xfId="0" applyFont="1" applyFill="1" applyAlignment="1" applyProtection="1">
      <protection locked="0"/>
    </xf>
    <xf numFmtId="0" fontId="45" fillId="0" borderId="74" xfId="0" applyFont="1" applyBorder="1" applyAlignment="1">
      <alignment horizontal="center" vertical="center" wrapText="1"/>
    </xf>
    <xf numFmtId="0" fontId="45" fillId="0" borderId="76" xfId="0" applyFont="1" applyBorder="1" applyAlignment="1">
      <alignment horizontal="center" vertical="center" wrapText="1"/>
    </xf>
    <xf numFmtId="0" fontId="45" fillId="12" borderId="35" xfId="0" applyFont="1" applyFill="1" applyBorder="1" applyAlignment="1" applyProtection="1">
      <alignment horizontal="center" vertical="center"/>
      <protection locked="0"/>
    </xf>
    <xf numFmtId="0" fontId="68"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50" fillId="12" borderId="35" xfId="0" applyFont="1" applyFill="1" applyBorder="1" applyAlignment="1" applyProtection="1">
      <alignment horizontal="center" vertical="center"/>
      <protection locked="0"/>
    </xf>
    <xf numFmtId="0" fontId="99" fillId="12" borderId="0" xfId="0" applyFont="1" applyFill="1" applyProtection="1">
      <alignment vertical="center"/>
      <protection locked="0"/>
    </xf>
    <xf numFmtId="0" fontId="45" fillId="12" borderId="0" xfId="0" applyFont="1" applyFill="1" applyAlignment="1" applyProtection="1">
      <alignment vertical="center" wrapText="1"/>
      <protection locked="0"/>
    </xf>
    <xf numFmtId="0" fontId="73" fillId="12" borderId="0" xfId="0" applyFont="1" applyFill="1" applyAlignment="1" applyProtection="1">
      <alignment horizontal="center" vertical="center"/>
      <protection locked="0"/>
    </xf>
    <xf numFmtId="0" fontId="54" fillId="12" borderId="0" xfId="0" applyFont="1" applyFill="1" applyAlignment="1" applyProtection="1">
      <protection locked="0"/>
    </xf>
    <xf numFmtId="0" fontId="50" fillId="12" borderId="0" xfId="0" applyFont="1" applyFill="1" applyAlignment="1" applyProtection="1">
      <alignment vertical="center" wrapText="1"/>
      <protection locked="0"/>
    </xf>
    <xf numFmtId="0" fontId="52" fillId="6" borderId="40" xfId="8" applyFont="1" applyFill="1" applyBorder="1" applyAlignment="1" applyProtection="1">
      <alignment horizontal="center" vertical="center" wrapText="1"/>
      <protection locked="0"/>
    </xf>
    <xf numFmtId="0" fontId="52" fillId="6" borderId="0" xfId="8" applyFont="1" applyFill="1" applyAlignment="1" applyProtection="1">
      <alignment vertical="center" wrapText="1"/>
      <protection locked="0"/>
    </xf>
    <xf numFmtId="10" fontId="54" fillId="6" borderId="61" xfId="8" applyNumberFormat="1" applyFont="1" applyFill="1" applyBorder="1" applyAlignment="1">
      <alignment horizontal="center" vertical="center" wrapText="1"/>
    </xf>
    <xf numFmtId="0" fontId="52" fillId="0" borderId="0" xfId="0" applyFont="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10" fontId="54" fillId="0" borderId="0" xfId="0" applyNumberFormat="1" applyFont="1" applyAlignment="1" applyProtection="1">
      <alignment horizontal="center" vertical="center" wrapText="1"/>
      <protection locked="0"/>
    </xf>
    <xf numFmtId="0" fontId="125" fillId="12" borderId="0" xfId="0" applyFont="1" applyFill="1" applyProtection="1">
      <alignment vertical="center"/>
      <protection locked="0"/>
    </xf>
    <xf numFmtId="0" fontId="48" fillId="0" borderId="3" xfId="0" applyFont="1" applyBorder="1" applyProtection="1">
      <alignment vertical="center"/>
      <protection locked="0"/>
    </xf>
    <xf numFmtId="0" fontId="45" fillId="0" borderId="22" xfId="0" applyFont="1" applyBorder="1" applyProtection="1">
      <alignment vertical="center"/>
      <protection locked="0"/>
    </xf>
    <xf numFmtId="0" fontId="45" fillId="0" borderId="61" xfId="0" applyFont="1" applyBorder="1" applyProtection="1">
      <alignment vertical="center"/>
      <protection locked="0"/>
    </xf>
    <xf numFmtId="0" fontId="124" fillId="12" borderId="0" xfId="0" applyFont="1" applyFill="1">
      <alignment vertical="center"/>
    </xf>
    <xf numFmtId="0" fontId="101" fillId="12" borderId="0" xfId="0" applyFont="1" applyFill="1">
      <alignment vertical="center"/>
    </xf>
    <xf numFmtId="0" fontId="241" fillId="12" borderId="0" xfId="0" applyFont="1" applyFill="1" applyAlignment="1">
      <alignment horizontal="left" vertical="center"/>
    </xf>
    <xf numFmtId="0" fontId="101" fillId="12" borderId="0" xfId="0" applyFont="1" applyFill="1" applyAlignment="1">
      <alignment horizontal="left" vertical="center"/>
    </xf>
    <xf numFmtId="0" fontId="240" fillId="12" borderId="0" xfId="0" applyFont="1" applyFill="1">
      <alignment vertical="center"/>
    </xf>
    <xf numFmtId="0" fontId="124" fillId="12" borderId="0" xfId="0" applyFont="1" applyFill="1" applyAlignment="1">
      <alignment horizontal="left" vertical="center"/>
    </xf>
    <xf numFmtId="0" fontId="46" fillId="12" borderId="0" xfId="1" applyFont="1" applyFill="1">
      <alignment vertical="center"/>
    </xf>
    <xf numFmtId="0" fontId="46" fillId="6" borderId="0" xfId="1" applyFont="1" applyFill="1" applyAlignment="1">
      <alignment horizontal="center" vertical="center"/>
    </xf>
    <xf numFmtId="49" fontId="140" fillId="6" borderId="0" xfId="0" applyNumberFormat="1" applyFont="1" applyFill="1" applyAlignment="1" applyProtection="1">
      <alignment horizontal="left" vertical="center"/>
      <protection locked="0"/>
    </xf>
    <xf numFmtId="0" fontId="103" fillId="6" borderId="1" xfId="0" applyFont="1" applyFill="1" applyBorder="1" applyAlignment="1">
      <alignment horizontal="center" vertical="center"/>
    </xf>
    <xf numFmtId="0" fontId="103" fillId="2" borderId="1" xfId="0" applyFont="1" applyFill="1" applyBorder="1" applyAlignment="1" applyProtection="1">
      <alignment horizontal="center" vertical="center"/>
      <protection locked="0"/>
    </xf>
    <xf numFmtId="0" fontId="45" fillId="5" borderId="11" xfId="0" applyFont="1" applyFill="1" applyBorder="1" applyAlignment="1" applyProtection="1">
      <alignment vertical="center" wrapText="1"/>
      <protection locked="0"/>
    </xf>
    <xf numFmtId="0" fontId="130" fillId="6" borderId="1" xfId="2" applyFont="1" applyFill="1" applyBorder="1" applyAlignment="1">
      <alignment horizontal="center" wrapText="1"/>
    </xf>
    <xf numFmtId="194" fontId="158" fillId="6" borderId="1" xfId="2" applyNumberFormat="1" applyFont="1" applyFill="1" applyBorder="1" applyAlignment="1">
      <alignment horizontal="center" vertical="center" wrapText="1"/>
    </xf>
    <xf numFmtId="0" fontId="134" fillId="6" borderId="0" xfId="2" applyFont="1" applyFill="1" applyAlignment="1">
      <alignment vertical="center"/>
    </xf>
    <xf numFmtId="0" fontId="134" fillId="6" borderId="1" xfId="2" applyFont="1" applyFill="1" applyBorder="1" applyAlignment="1">
      <alignment horizontal="left" vertical="center" wrapText="1"/>
    </xf>
    <xf numFmtId="14" fontId="123" fillId="6" borderId="1" xfId="2" applyNumberFormat="1" applyFont="1" applyFill="1" applyBorder="1" applyAlignment="1">
      <alignment horizontal="center" wrapText="1"/>
    </xf>
    <xf numFmtId="0" fontId="123" fillId="6" borderId="1" xfId="2" applyFont="1" applyFill="1" applyBorder="1" applyAlignment="1">
      <alignment horizontal="center" wrapText="1"/>
    </xf>
    <xf numFmtId="179" fontId="242" fillId="6" borderId="1" xfId="2" applyNumberFormat="1" applyFont="1" applyFill="1" applyBorder="1" applyAlignment="1">
      <alignment horizontal="center"/>
    </xf>
    <xf numFmtId="0" fontId="96" fillId="0" borderId="0" xfId="0" applyFont="1" applyAlignment="1"/>
    <xf numFmtId="49" fontId="65" fillId="6" borderId="60" xfId="4" applyNumberFormat="1" applyFont="1" applyFill="1" applyBorder="1"/>
    <xf numFmtId="0" fontId="64" fillId="6" borderId="0" xfId="4" applyFont="1" applyFill="1" applyAlignment="1">
      <alignment horizontal="center" vertical="center"/>
    </xf>
    <xf numFmtId="49" fontId="59" fillId="6" borderId="0" xfId="4" applyNumberFormat="1" applyFont="1" applyFill="1" applyAlignment="1">
      <alignment horizontal="center"/>
    </xf>
    <xf numFmtId="0" fontId="59" fillId="6" borderId="0" xfId="4" applyFont="1" applyFill="1" applyAlignment="1">
      <alignment horizontal="center"/>
    </xf>
    <xf numFmtId="0" fontId="59" fillId="0" borderId="0" xfId="4" applyFont="1" applyAlignment="1" applyProtection="1">
      <alignment horizontal="center"/>
      <protection locked="0"/>
    </xf>
    <xf numFmtId="0" fontId="4" fillId="0" borderId="0" xfId="4" applyFont="1" applyAlignment="1" applyProtection="1">
      <alignment horizontal="left"/>
      <protection locked="0"/>
    </xf>
    <xf numFmtId="0" fontId="243" fillId="0" borderId="0" xfId="4" applyFont="1" applyAlignment="1" applyProtection="1">
      <alignment horizontal="left"/>
      <protection locked="0"/>
    </xf>
    <xf numFmtId="0" fontId="55" fillId="5" borderId="16" xfId="4" applyFont="1" applyFill="1" applyBorder="1" applyAlignment="1" applyProtection="1">
      <alignment vertical="center"/>
      <protection locked="0"/>
    </xf>
    <xf numFmtId="0" fontId="55" fillId="5" borderId="19" xfId="4" applyFont="1" applyFill="1" applyBorder="1" applyAlignment="1" applyProtection="1">
      <alignment vertical="center"/>
      <protection locked="0"/>
    </xf>
    <xf numFmtId="0" fontId="55" fillId="5" borderId="31" xfId="4" applyFont="1" applyFill="1" applyBorder="1" applyAlignment="1" applyProtection="1">
      <alignment vertical="center"/>
      <protection locked="0"/>
    </xf>
    <xf numFmtId="0" fontId="54" fillId="0" borderId="0" xfId="4" applyFont="1" applyAlignment="1" applyProtection="1">
      <alignment horizontal="left" vertical="center"/>
      <protection locked="0"/>
    </xf>
    <xf numFmtId="0" fontId="4" fillId="0" borderId="0" xfId="4" applyFont="1" applyAlignment="1">
      <alignment horizontal="left"/>
    </xf>
    <xf numFmtId="185" fontId="53" fillId="6" borderId="1" xfId="4" applyNumberFormat="1" applyFont="1" applyFill="1" applyBorder="1" applyAlignment="1">
      <alignment horizontal="right" vertical="center"/>
    </xf>
    <xf numFmtId="0" fontId="54" fillId="6" borderId="0" xfId="4" applyFont="1" applyFill="1" applyAlignment="1">
      <alignment vertical="center"/>
    </xf>
    <xf numFmtId="49" fontId="54" fillId="6" borderId="0" xfId="4" applyNumberFormat="1" applyFont="1" applyFill="1"/>
    <xf numFmtId="49" fontId="55" fillId="6" borderId="0" xfId="4" applyNumberFormat="1" applyFont="1" applyFill="1"/>
    <xf numFmtId="49" fontId="55" fillId="0" borderId="0" xfId="4" applyNumberFormat="1" applyFont="1" applyProtection="1">
      <protection locked="0"/>
    </xf>
    <xf numFmtId="0" fontId="20" fillId="0" borderId="0" xfId="4" applyFont="1" applyAlignment="1" applyProtection="1">
      <alignment horizontal="left"/>
      <protection locked="0"/>
    </xf>
    <xf numFmtId="0" fontId="54" fillId="0" borderId="0" xfId="4" applyFont="1" applyAlignment="1" applyProtection="1">
      <alignment horizontal="left"/>
      <protection locked="0"/>
    </xf>
    <xf numFmtId="0" fontId="55" fillId="0" borderId="1" xfId="4"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5" fillId="6" borderId="24" xfId="4" applyFont="1" applyFill="1" applyBorder="1" applyAlignment="1" applyProtection="1">
      <alignment horizontal="left" vertical="center"/>
      <protection locked="0"/>
    </xf>
    <xf numFmtId="0" fontId="20" fillId="0" borderId="0" xfId="4" applyFont="1" applyAlignment="1">
      <alignment horizontal="left"/>
    </xf>
    <xf numFmtId="0" fontId="55" fillId="6" borderId="13" xfId="1" applyFont="1" applyFill="1" applyBorder="1">
      <alignment vertical="center"/>
    </xf>
    <xf numFmtId="0" fontId="53" fillId="6" borderId="13" xfId="4" applyFont="1" applyFill="1" applyBorder="1" applyAlignment="1">
      <alignment horizontal="righ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4" fillId="6" borderId="24" xfId="4" applyNumberFormat="1" applyFont="1" applyFill="1" applyBorder="1" applyAlignment="1" applyProtection="1">
      <alignment horizontal="left" vertical="center"/>
      <protection locked="0"/>
    </xf>
    <xf numFmtId="0" fontId="20" fillId="6" borderId="1" xfId="4" applyFont="1" applyFill="1" applyBorder="1" applyAlignment="1">
      <alignment vertical="center"/>
    </xf>
    <xf numFmtId="0" fontId="54" fillId="0" borderId="1" xfId="4" applyFont="1" applyBorder="1" applyAlignment="1" applyProtection="1">
      <alignment horizontal="left" vertical="center"/>
      <protection locked="0"/>
    </xf>
    <xf numFmtId="0" fontId="54" fillId="0" borderId="13" xfId="4" applyFont="1" applyBorder="1" applyAlignment="1" applyProtection="1">
      <alignment horizontal="left" vertical="center"/>
      <protection locked="0"/>
    </xf>
    <xf numFmtId="0" fontId="54" fillId="0" borderId="61" xfId="4" applyFont="1" applyBorder="1" applyAlignment="1" applyProtection="1">
      <alignment horizontal="left" vertical="center"/>
      <protection locked="0"/>
    </xf>
    <xf numFmtId="0" fontId="54" fillId="6" borderId="61" xfId="4" applyFont="1" applyFill="1" applyBorder="1" applyAlignment="1" applyProtection="1">
      <alignment horizontal="left" vertical="center"/>
      <protection locked="0"/>
    </xf>
    <xf numFmtId="0" fontId="81" fillId="6" borderId="0" xfId="1" applyFont="1" applyFill="1">
      <alignment vertical="center"/>
    </xf>
    <xf numFmtId="0" fontId="48" fillId="0" borderId="32" xfId="4" applyFont="1" applyBorder="1" applyAlignment="1" applyProtection="1">
      <alignment horizontal="left" vertical="center"/>
      <protection locked="0"/>
    </xf>
    <xf numFmtId="0" fontId="20" fillId="6" borderId="58" xfId="4" applyFont="1" applyFill="1" applyBorder="1" applyAlignment="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5" fillId="6" borderId="54" xfId="4" applyFont="1" applyFill="1" applyBorder="1" applyAlignment="1" applyProtection="1">
      <alignment vertical="center"/>
      <protection locked="0"/>
    </xf>
    <xf numFmtId="0" fontId="55" fillId="0" borderId="34" xfId="4" applyFont="1" applyBorder="1" applyAlignment="1" applyProtection="1">
      <alignment horizontal="left" vertical="center"/>
      <protection locked="0"/>
    </xf>
    <xf numFmtId="0" fontId="55" fillId="6" borderId="64" xfId="4" applyFont="1" applyFill="1" applyBorder="1" applyAlignment="1">
      <alignment vertical="center"/>
    </xf>
    <xf numFmtId="0" fontId="55" fillId="6" borderId="65" xfId="4" applyFont="1" applyFill="1" applyBorder="1" applyAlignment="1">
      <alignment vertical="center"/>
    </xf>
    <xf numFmtId="0" fontId="55" fillId="0" borderId="0" xfId="4" applyFont="1" applyAlignment="1" applyProtection="1">
      <alignment vertical="center"/>
      <protection locked="0"/>
    </xf>
    <xf numFmtId="0" fontId="54" fillId="6" borderId="5" xfId="4" applyFont="1" applyFill="1" applyBorder="1" applyAlignment="1" applyProtection="1">
      <alignment vertical="center"/>
      <protection locked="0"/>
    </xf>
    <xf numFmtId="0" fontId="54" fillId="6" borderId="1" xfId="4" applyFont="1" applyFill="1" applyBorder="1" applyAlignment="1" applyProtection="1">
      <alignment horizontal="left" vertical="center"/>
      <protection locked="0"/>
    </xf>
    <xf numFmtId="0" fontId="55" fillId="6" borderId="69" xfId="4" applyFont="1" applyFill="1" applyBorder="1" applyAlignment="1">
      <alignment horizontal="left" vertical="center"/>
    </xf>
    <xf numFmtId="0" fontId="55" fillId="6" borderId="60" xfId="4" applyFont="1" applyFill="1" applyBorder="1" applyAlignment="1">
      <alignment horizontal="left" vertical="center"/>
    </xf>
    <xf numFmtId="0" fontId="55" fillId="6" borderId="7" xfId="4" applyFont="1" applyFill="1" applyBorder="1" applyAlignment="1">
      <alignment horizontal="left" vertical="center"/>
    </xf>
    <xf numFmtId="185" fontId="55" fillId="6" borderId="4" xfId="4" applyNumberFormat="1" applyFont="1" applyFill="1" applyBorder="1" applyAlignment="1">
      <alignment horizontal="left" vertical="center"/>
    </xf>
    <xf numFmtId="10" fontId="55" fillId="6" borderId="60" xfId="4" applyNumberFormat="1" applyFont="1" applyFill="1" applyBorder="1" applyAlignment="1">
      <alignment horizontal="left" vertical="center"/>
    </xf>
    <xf numFmtId="185" fontId="55" fillId="6" borderId="71" xfId="4" applyNumberFormat="1" applyFont="1" applyFill="1" applyBorder="1" applyAlignment="1">
      <alignment horizontal="left" vertical="center"/>
    </xf>
    <xf numFmtId="185" fontId="55" fillId="0" borderId="0" xfId="4" applyNumberFormat="1" applyFont="1" applyAlignment="1" applyProtection="1">
      <alignment horizontal="left" vertical="center"/>
      <protection locked="0"/>
    </xf>
    <xf numFmtId="0" fontId="54" fillId="0" borderId="5" xfId="4" applyFont="1" applyBorder="1" applyAlignment="1" applyProtection="1">
      <alignment vertical="center"/>
      <protection locked="0"/>
    </xf>
    <xf numFmtId="0" fontId="100" fillId="0" borderId="1" xfId="4" applyFont="1" applyBorder="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177" fontId="54" fillId="0" borderId="1" xfId="4" applyNumberFormat="1"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5" fillId="6" borderId="23" xfId="4" applyFont="1" applyFill="1" applyBorder="1" applyAlignment="1">
      <alignment horizontal="left" vertical="center"/>
    </xf>
    <xf numFmtId="185" fontId="55" fillId="6" borderId="1" xfId="4" applyNumberFormat="1" applyFont="1" applyFill="1" applyBorder="1" applyAlignment="1">
      <alignment horizontal="left" vertical="center"/>
    </xf>
    <xf numFmtId="0" fontId="55" fillId="6" borderId="1" xfId="4"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left" vertical="center"/>
      <protection locked="0"/>
    </xf>
    <xf numFmtId="9" fontId="55" fillId="0" borderId="1" xfId="4" applyNumberFormat="1" applyFont="1" applyBorder="1" applyAlignment="1" applyProtection="1">
      <alignment horizontal="left" vertical="center"/>
      <protection locked="0"/>
    </xf>
    <xf numFmtId="0" fontId="55" fillId="6" borderId="24" xfId="4" applyFont="1" applyFill="1" applyBorder="1" applyAlignment="1">
      <alignment vertical="center"/>
    </xf>
    <xf numFmtId="181" fontId="55" fillId="6" borderId="1" xfId="4" applyNumberFormat="1" applyFont="1" applyFill="1" applyBorder="1" applyAlignment="1">
      <alignment horizontal="left" vertical="center"/>
    </xf>
    <xf numFmtId="49" fontId="54" fillId="6" borderId="23" xfId="4" applyNumberFormat="1" applyFont="1" applyFill="1" applyBorder="1" applyAlignment="1">
      <alignment horizontal="left" vertical="center"/>
    </xf>
    <xf numFmtId="185" fontId="54" fillId="6" borderId="1" xfId="4" applyNumberFormat="1" applyFont="1" applyFill="1" applyBorder="1" applyAlignment="1">
      <alignment horizontal="left" vertical="center"/>
    </xf>
    <xf numFmtId="181" fontId="54" fillId="6" borderId="1" xfId="4" applyNumberFormat="1" applyFont="1" applyFill="1" applyBorder="1" applyAlignment="1">
      <alignment horizontal="left" vertical="center"/>
    </xf>
    <xf numFmtId="0" fontId="54"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4" fillId="0" borderId="1" xfId="4" applyNumberFormat="1" applyFont="1" applyBorder="1" applyAlignment="1" applyProtection="1">
      <alignment horizontal="left" vertical="center"/>
      <protection locked="0"/>
    </xf>
    <xf numFmtId="181" fontId="54" fillId="6" borderId="3" xfId="4" applyNumberFormat="1" applyFont="1" applyFill="1" applyBorder="1" applyAlignment="1">
      <alignment horizontal="right" vertical="center"/>
    </xf>
    <xf numFmtId="0" fontId="55"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5" fillId="6" borderId="1" xfId="4" applyNumberFormat="1" applyFont="1" applyFill="1" applyBorder="1" applyAlignment="1" applyProtection="1">
      <alignment horizontal="left" vertical="center"/>
      <protection locked="0"/>
    </xf>
    <xf numFmtId="177" fontId="55" fillId="6" borderId="1" xfId="4" applyNumberFormat="1" applyFont="1" applyFill="1" applyBorder="1" applyAlignment="1" applyProtection="1">
      <alignment horizontal="left" vertical="center"/>
      <protection locked="0"/>
    </xf>
    <xf numFmtId="177" fontId="54" fillId="0" borderId="24" xfId="4" applyNumberFormat="1" applyFont="1" applyBorder="1" applyAlignment="1" applyProtection="1">
      <alignment horizontal="left" vertical="center"/>
      <protection locked="0"/>
    </xf>
    <xf numFmtId="185" fontId="54" fillId="0" borderId="1" xfId="4" applyNumberFormat="1" applyFont="1" applyBorder="1" applyAlignment="1" applyProtection="1">
      <alignment horizontal="left" vertical="center"/>
      <protection locked="0"/>
    </xf>
    <xf numFmtId="181" fontId="54" fillId="0" borderId="1" xfId="4" applyNumberFormat="1" applyFont="1" applyBorder="1" applyAlignment="1" applyProtection="1">
      <alignment horizontal="left" vertical="center"/>
      <protection locked="0"/>
    </xf>
    <xf numFmtId="0" fontId="55" fillId="6" borderId="25" xfId="4" applyFont="1" applyFill="1" applyBorder="1" applyAlignment="1">
      <alignment horizontal="left" vertical="center"/>
    </xf>
    <xf numFmtId="185" fontId="55" fillId="6" borderId="32" xfId="4" applyNumberFormat="1" applyFont="1" applyFill="1" applyBorder="1" applyAlignment="1">
      <alignment horizontal="left" vertical="center"/>
    </xf>
    <xf numFmtId="181" fontId="55" fillId="0" borderId="32" xfId="4" applyNumberFormat="1" applyFont="1" applyBorder="1" applyAlignment="1" applyProtection="1">
      <alignment horizontal="left" vertical="center"/>
      <protection locked="0"/>
    </xf>
    <xf numFmtId="0" fontId="55" fillId="6" borderId="49" xfId="4" applyFont="1" applyFill="1" applyBorder="1" applyAlignment="1">
      <alignment vertical="center"/>
    </xf>
    <xf numFmtId="185" fontId="55" fillId="6" borderId="60" xfId="4" applyNumberFormat="1" applyFont="1" applyFill="1" applyBorder="1" applyAlignment="1">
      <alignment horizontal="left" vertical="center"/>
    </xf>
    <xf numFmtId="181" fontId="55" fillId="0" borderId="60" xfId="4" applyNumberFormat="1" applyFont="1" applyBorder="1" applyAlignment="1" applyProtection="1">
      <alignment horizontal="left" vertical="center"/>
      <protection locked="0"/>
    </xf>
    <xf numFmtId="0" fontId="55" fillId="6" borderId="56" xfId="4" applyFont="1" applyFill="1" applyBorder="1" applyAlignment="1">
      <alignment vertical="center"/>
    </xf>
    <xf numFmtId="0" fontId="55" fillId="6" borderId="63" xfId="4" applyFont="1" applyFill="1" applyBorder="1" applyAlignment="1">
      <alignment vertical="center"/>
    </xf>
    <xf numFmtId="177" fontId="54" fillId="5" borderId="1" xfId="4" applyNumberFormat="1" applyFont="1" applyFill="1" applyBorder="1" applyAlignment="1" applyProtection="1">
      <alignment horizontal="left" vertical="center"/>
      <protection locked="0"/>
    </xf>
    <xf numFmtId="0" fontId="103" fillId="6" borderId="24" xfId="4" applyFont="1" applyFill="1" applyBorder="1" applyAlignment="1" applyProtection="1">
      <alignment horizontal="left" vertical="center"/>
      <protection locked="0"/>
    </xf>
    <xf numFmtId="0" fontId="55" fillId="6" borderId="71" xfId="4" applyFont="1" applyFill="1" applyBorder="1" applyAlignment="1">
      <alignment horizontal="left" vertical="center"/>
    </xf>
    <xf numFmtId="0" fontId="100" fillId="0" borderId="1" xfId="4" applyFont="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0" fontId="100" fillId="0" borderId="24" xfId="4" applyFont="1" applyBorder="1" applyAlignment="1" applyProtection="1">
      <alignment horizontal="left" vertical="center"/>
      <protection locked="0"/>
    </xf>
    <xf numFmtId="0" fontId="244" fillId="0" borderId="5" xfId="4" applyFont="1" applyBorder="1" applyAlignment="1" applyProtection="1">
      <alignment horizontal="left" vertical="center"/>
      <protection locked="0"/>
    </xf>
    <xf numFmtId="0" fontId="244" fillId="0" borderId="158" xfId="4" applyFont="1" applyBorder="1" applyAlignment="1" applyProtection="1">
      <alignment horizontal="left" vertical="center"/>
      <protection locked="0"/>
    </xf>
    <xf numFmtId="0" fontId="244" fillId="0" borderId="3" xfId="4" applyFont="1" applyBorder="1" applyAlignment="1" applyProtection="1">
      <alignment horizontal="left" vertical="center"/>
      <protection locked="0"/>
    </xf>
    <xf numFmtId="0" fontId="54" fillId="6" borderId="37" xfId="4" applyFont="1" applyFill="1" applyBorder="1" applyAlignment="1">
      <alignment horizontal="left" vertical="center"/>
    </xf>
    <xf numFmtId="0" fontId="54" fillId="6" borderId="1" xfId="4" applyFont="1" applyFill="1" applyBorder="1" applyAlignment="1">
      <alignment horizontal="left" vertical="center"/>
    </xf>
    <xf numFmtId="185" fontId="54" fillId="6" borderId="5" xfId="4" applyNumberFormat="1" applyFont="1" applyFill="1" applyBorder="1" applyAlignment="1">
      <alignment horizontal="left" vertical="center"/>
    </xf>
    <xf numFmtId="185" fontId="54" fillId="6" borderId="158" xfId="4" applyNumberFormat="1" applyFont="1" applyFill="1" applyBorder="1" applyAlignment="1">
      <alignment horizontal="left" vertical="center"/>
    </xf>
    <xf numFmtId="185" fontId="54" fillId="6" borderId="3" xfId="4" applyNumberFormat="1"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right" vertical="center"/>
      <protection locked="0"/>
    </xf>
    <xf numFmtId="0" fontId="54" fillId="6" borderId="37" xfId="4" applyFont="1" applyFill="1" applyBorder="1" applyAlignment="1">
      <alignment horizontal="right" vertical="center"/>
    </xf>
    <xf numFmtId="0" fontId="54" fillId="6" borderId="1" xfId="4" applyFont="1" applyFill="1" applyBorder="1" applyAlignment="1">
      <alignment horizontal="right" vertical="center"/>
    </xf>
    <xf numFmtId="185" fontId="54" fillId="6" borderId="5" xfId="4" applyNumberFormat="1" applyFont="1" applyFill="1" applyBorder="1" applyAlignment="1">
      <alignment horizontal="right" vertical="center"/>
    </xf>
    <xf numFmtId="181" fontId="54" fillId="0" borderId="158" xfId="4" applyNumberFormat="1" applyFont="1" applyBorder="1" applyAlignment="1" applyProtection="1">
      <alignment horizontal="right" vertical="center"/>
      <protection locked="0"/>
    </xf>
    <xf numFmtId="181" fontId="54" fillId="0" borderId="3" xfId="4" applyNumberFormat="1" applyFont="1" applyBorder="1" applyAlignment="1" applyProtection="1">
      <alignment horizontal="right" vertical="center"/>
      <protection locked="0"/>
    </xf>
    <xf numFmtId="0" fontId="54" fillId="6" borderId="24" xfId="4" applyFont="1" applyFill="1" applyBorder="1" applyAlignment="1">
      <alignment horizontal="right" vertical="center"/>
    </xf>
    <xf numFmtId="0" fontId="55" fillId="6" borderId="23" xfId="4" applyFont="1" applyFill="1" applyBorder="1" applyAlignment="1" applyProtection="1">
      <alignment horizontal="left" vertical="center" wrapText="1"/>
      <protection locked="0"/>
    </xf>
    <xf numFmtId="0" fontId="55" fillId="6" borderId="5" xfId="4" applyFont="1" applyFill="1" applyBorder="1" applyAlignment="1" applyProtection="1">
      <alignment vertical="center" wrapText="1"/>
      <protection locked="0"/>
    </xf>
    <xf numFmtId="0" fontId="55" fillId="6" borderId="54" xfId="4" applyFont="1" applyFill="1" applyBorder="1" applyAlignment="1" applyProtection="1">
      <alignment vertical="center" wrapText="1"/>
      <protection locked="0"/>
    </xf>
    <xf numFmtId="0" fontId="55" fillId="6" borderId="3" xfId="4" applyFont="1" applyFill="1" applyBorder="1" applyAlignment="1" applyProtection="1">
      <alignment vertical="center" wrapText="1"/>
      <protection locked="0"/>
    </xf>
    <xf numFmtId="9" fontId="100" fillId="0" borderId="1" xfId="4" applyNumberFormat="1" applyFont="1" applyBorder="1" applyAlignment="1" applyProtection="1">
      <alignment horizontal="left" vertical="center"/>
      <protection locked="0"/>
    </xf>
    <xf numFmtId="0" fontId="54" fillId="0" borderId="0" xfId="4" applyFont="1" applyAlignment="1" applyProtection="1">
      <alignment horizontal="right"/>
      <protection locked="0"/>
    </xf>
    <xf numFmtId="0" fontId="20"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181" fontId="54"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103" fillId="0" borderId="1" xfId="4" applyFont="1" applyBorder="1" applyAlignment="1" applyProtection="1">
      <alignment horizontal="left" vertical="center"/>
      <protection locked="0"/>
    </xf>
    <xf numFmtId="9" fontId="103" fillId="0" borderId="1" xfId="4" applyNumberFormat="1" applyFont="1" applyBorder="1" applyAlignment="1" applyProtection="1">
      <alignment horizontal="left" vertical="center"/>
      <protection locked="0"/>
    </xf>
    <xf numFmtId="0" fontId="81" fillId="6" borderId="12" xfId="4" applyFont="1" applyFill="1" applyBorder="1" applyAlignment="1" applyProtection="1">
      <alignment horizontal="left" vertical="center" wrapText="1"/>
      <protection locked="0"/>
    </xf>
    <xf numFmtId="0" fontId="137"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4" fillId="0" borderId="32" xfId="4" applyNumberFormat="1" applyFont="1" applyBorder="1" applyAlignment="1" applyProtection="1">
      <alignment horizontal="left" vertical="center"/>
      <protection locked="0"/>
    </xf>
    <xf numFmtId="181" fontId="100" fillId="0" borderId="32" xfId="4" applyNumberFormat="1" applyFont="1" applyBorder="1" applyAlignment="1" applyProtection="1">
      <alignment horizontal="left" vertical="center"/>
      <protection locked="0"/>
    </xf>
    <xf numFmtId="0" fontId="136" fillId="0" borderId="76" xfId="4" applyFont="1" applyBorder="1" applyAlignment="1" applyProtection="1">
      <alignment horizontal="left" vertical="center"/>
      <protection locked="0"/>
    </xf>
    <xf numFmtId="181" fontId="54" fillId="6" borderId="158" xfId="4" applyNumberFormat="1" applyFont="1" applyFill="1" applyBorder="1" applyAlignment="1">
      <alignment horizontal="right" vertical="center"/>
    </xf>
    <xf numFmtId="181" fontId="54" fillId="0" borderId="5" xfId="4" applyNumberFormat="1" applyFont="1" applyBorder="1" applyAlignment="1" applyProtection="1">
      <alignment horizontal="right" vertical="center"/>
      <protection locked="0"/>
    </xf>
    <xf numFmtId="0" fontId="55" fillId="6" borderId="1" xfId="4" applyFont="1" applyFill="1" applyBorder="1" applyAlignment="1" applyProtection="1">
      <alignment horizontal="left" vertical="center"/>
      <protection locked="0"/>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177" fontId="54" fillId="6" borderId="1" xfId="4" applyNumberFormat="1" applyFont="1" applyFill="1" applyBorder="1" applyAlignment="1" applyProtection="1">
      <alignment horizontal="left" vertical="center"/>
      <protection locked="0"/>
    </xf>
    <xf numFmtId="10" fontId="54" fillId="0" borderId="5" xfId="4" applyNumberFormat="1" applyFont="1" applyBorder="1" applyAlignment="1" applyProtection="1">
      <alignment horizontal="left" vertical="center"/>
      <protection locked="0"/>
    </xf>
    <xf numFmtId="10" fontId="54" fillId="0" borderId="158" xfId="4" applyNumberFormat="1" applyFont="1" applyBorder="1" applyAlignment="1" applyProtection="1">
      <alignment horizontal="left" vertical="center"/>
      <protection locked="0"/>
    </xf>
    <xf numFmtId="10" fontId="54" fillId="0" borderId="3" xfId="4" applyNumberFormat="1" applyFont="1" applyBorder="1" applyAlignment="1" applyProtection="1">
      <alignment horizontal="left" vertical="center"/>
      <protection locked="0"/>
    </xf>
    <xf numFmtId="0" fontId="54" fillId="6" borderId="13" xfId="4" applyFont="1" applyFill="1" applyBorder="1" applyAlignment="1" applyProtection="1">
      <alignment horizontal="left" vertical="center"/>
      <protection locked="0"/>
    </xf>
    <xf numFmtId="181" fontId="54" fillId="0" borderId="5" xfId="4" applyNumberFormat="1" applyFont="1" applyBorder="1" applyAlignment="1" applyProtection="1">
      <alignment horizontal="left" vertical="center"/>
      <protection locked="0"/>
    </xf>
    <xf numFmtId="181" fontId="54" fillId="0" borderId="158" xfId="4" applyNumberFormat="1" applyFont="1" applyBorder="1" applyAlignment="1" applyProtection="1">
      <alignment horizontal="left" vertical="center"/>
      <protection locked="0"/>
    </xf>
    <xf numFmtId="181" fontId="54" fillId="0" borderId="3" xfId="4" applyNumberFormat="1" applyFont="1" applyBorder="1" applyAlignment="1" applyProtection="1">
      <alignment horizontal="left" vertical="center"/>
      <protection locked="0"/>
    </xf>
    <xf numFmtId="176" fontId="54" fillId="0" borderId="0" xfId="4" applyNumberFormat="1" applyFont="1" applyAlignment="1" applyProtection="1">
      <alignment horizontal="left" vertical="center"/>
      <protection locked="0"/>
    </xf>
    <xf numFmtId="0" fontId="55" fillId="6" borderId="5" xfId="4" applyFont="1" applyFill="1" applyBorder="1" applyAlignment="1" applyProtection="1">
      <alignment horizontal="left" vertical="center"/>
      <protection locked="0"/>
    </xf>
    <xf numFmtId="0" fontId="54" fillId="6" borderId="32" xfId="4" applyFont="1" applyFill="1" applyBorder="1" applyAlignment="1">
      <alignment horizontal="left" vertical="center"/>
    </xf>
    <xf numFmtId="176" fontId="54" fillId="0" borderId="33" xfId="4" applyNumberFormat="1" applyFont="1" applyBorder="1" applyAlignment="1" applyProtection="1">
      <alignment horizontal="left" vertical="center"/>
      <protection locked="0"/>
    </xf>
    <xf numFmtId="176" fontId="54" fillId="0" borderId="159" xfId="4" applyNumberFormat="1" applyFont="1" applyBorder="1" applyAlignment="1" applyProtection="1">
      <alignment horizontal="left" vertical="center"/>
      <protection locked="0"/>
    </xf>
    <xf numFmtId="176" fontId="54" fillId="0" borderId="66" xfId="4" applyNumberFormat="1" applyFont="1" applyBorder="1" applyAlignment="1" applyProtection="1">
      <alignment horizontal="left" vertical="center"/>
      <protection locked="0"/>
    </xf>
    <xf numFmtId="176" fontId="54" fillId="6" borderId="24" xfId="4" applyNumberFormat="1" applyFont="1" applyFill="1" applyBorder="1" applyAlignment="1">
      <alignment horizontal="left" vertical="center"/>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xf>
    <xf numFmtId="0" fontId="54" fillId="6" borderId="1" xfId="4" applyFont="1" applyFill="1" applyBorder="1" applyAlignment="1">
      <alignment horizontal="left"/>
    </xf>
    <xf numFmtId="0" fontId="54" fillId="6" borderId="24" xfId="4" applyFont="1" applyFill="1" applyBorder="1" applyAlignment="1">
      <alignment horizontal="left"/>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32" xfId="4" applyFont="1" applyFill="1" applyBorder="1" applyAlignment="1">
      <alignment horizontal="left"/>
    </xf>
    <xf numFmtId="0" fontId="54" fillId="6" borderId="49" xfId="4" applyFont="1" applyFill="1" applyBorder="1" applyAlignment="1">
      <alignment horizontal="left" vertical="center"/>
    </xf>
    <xf numFmtId="0" fontId="243" fillId="0" borderId="0" xfId="4" applyFont="1" applyAlignment="1" applyProtection="1">
      <alignment horizontal="left" vertical="center"/>
      <protection locked="0"/>
    </xf>
    <xf numFmtId="0" fontId="243" fillId="0" borderId="0" xfId="4" applyFont="1" applyAlignment="1">
      <alignment horizontal="left"/>
    </xf>
    <xf numFmtId="0" fontId="81" fillId="6" borderId="74" xfId="4" applyFont="1" applyFill="1" applyBorder="1" applyAlignment="1" applyProtection="1">
      <alignment vertical="center"/>
      <protection locked="0"/>
    </xf>
    <xf numFmtId="0" fontId="100" fillId="6" borderId="11" xfId="0" applyFont="1" applyFill="1" applyBorder="1">
      <alignment vertical="center"/>
    </xf>
    <xf numFmtId="0" fontId="100" fillId="6" borderId="14" xfId="0" applyFont="1" applyFill="1" applyBorder="1">
      <alignment vertical="center"/>
    </xf>
    <xf numFmtId="0" fontId="100" fillId="6" borderId="41" xfId="0" applyFont="1" applyFill="1" applyBorder="1">
      <alignment vertical="center"/>
    </xf>
    <xf numFmtId="0" fontId="140" fillId="6" borderId="15" xfId="0" applyFont="1" applyFill="1" applyBorder="1" applyAlignment="1">
      <alignment vertical="center" wrapText="1"/>
    </xf>
    <xf numFmtId="0" fontId="139" fillId="6" borderId="13" xfId="0" applyFont="1" applyFill="1" applyBorder="1" applyAlignment="1">
      <alignment vertical="center" wrapText="1"/>
    </xf>
    <xf numFmtId="0" fontId="109"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7" fillId="6" borderId="23" xfId="0" applyFont="1" applyFill="1" applyBorder="1" applyAlignment="1">
      <alignment horizontal="left" vertical="center"/>
    </xf>
    <xf numFmtId="0" fontId="247" fillId="6" borderId="1" xfId="0" applyFont="1" applyFill="1" applyBorder="1" applyAlignment="1">
      <alignment horizontal="left" vertical="center"/>
    </xf>
    <xf numFmtId="0" fontId="247" fillId="6" borderId="24" xfId="0" applyFont="1" applyFill="1" applyBorder="1" applyAlignment="1">
      <alignment horizontal="left" vertical="center"/>
    </xf>
    <xf numFmtId="0" fontId="247" fillId="0" borderId="1" xfId="0" applyFont="1" applyBorder="1" applyAlignment="1" applyProtection="1">
      <alignment horizontal="left" vertical="center"/>
      <protection locked="0"/>
    </xf>
    <xf numFmtId="9" fontId="247" fillId="0" borderId="1" xfId="0" applyNumberFormat="1" applyFont="1" applyBorder="1" applyAlignment="1" applyProtection="1">
      <alignment horizontal="left" vertical="center"/>
      <protection locked="0"/>
    </xf>
    <xf numFmtId="0" fontId="247" fillId="6" borderId="18" xfId="0" applyFont="1" applyFill="1" applyBorder="1" applyAlignment="1">
      <alignment horizontal="left" vertical="center"/>
    </xf>
    <xf numFmtId="0" fontId="247" fillId="6" borderId="0" xfId="0" applyFont="1" applyFill="1" applyAlignment="1">
      <alignment horizontal="left" vertical="center"/>
    </xf>
    <xf numFmtId="0" fontId="247" fillId="6" borderId="56" xfId="0" applyFont="1" applyFill="1" applyBorder="1" applyAlignment="1">
      <alignment horizontal="left" vertical="center"/>
    </xf>
    <xf numFmtId="0" fontId="247" fillId="6" borderId="18" xfId="0" applyFont="1" applyFill="1" applyBorder="1" applyAlignment="1">
      <alignment horizontal="left"/>
    </xf>
    <xf numFmtId="0" fontId="247" fillId="6" borderId="0" xfId="0" applyFont="1" applyFill="1" applyAlignment="1">
      <alignment horizontal="left"/>
    </xf>
    <xf numFmtId="0" fontId="247" fillId="6" borderId="56" xfId="0" applyFont="1" applyFill="1" applyBorder="1" applyAlignment="1">
      <alignment horizontal="left"/>
    </xf>
    <xf numFmtId="0" fontId="247" fillId="6" borderId="23" xfId="0" applyFont="1" applyFill="1" applyBorder="1" applyAlignment="1">
      <alignment horizontal="left"/>
    </xf>
    <xf numFmtId="0" fontId="247" fillId="20" borderId="1" xfId="0" applyFont="1" applyFill="1" applyBorder="1" applyAlignment="1">
      <alignment horizontal="left"/>
    </xf>
    <xf numFmtId="0" fontId="247" fillId="6" borderId="1" xfId="0" applyFont="1" applyFill="1" applyBorder="1" applyAlignment="1">
      <alignment horizontal="left"/>
    </xf>
    <xf numFmtId="0" fontId="247" fillId="6" borderId="5" xfId="0" applyFont="1" applyFill="1" applyBorder="1" applyAlignment="1">
      <alignment horizontal="left"/>
    </xf>
    <xf numFmtId="0" fontId="247" fillId="6" borderId="54" xfId="0" applyFont="1" applyFill="1" applyBorder="1" applyAlignment="1">
      <alignment horizontal="left"/>
    </xf>
    <xf numFmtId="0" fontId="247" fillId="6" borderId="48" xfId="0" applyFont="1" applyFill="1" applyBorder="1" applyAlignment="1">
      <alignment horizontal="left"/>
    </xf>
    <xf numFmtId="9" fontId="247" fillId="6" borderId="1" xfId="0" applyNumberFormat="1" applyFont="1" applyFill="1" applyBorder="1" applyAlignment="1">
      <alignment horizontal="left"/>
    </xf>
    <xf numFmtId="0" fontId="247" fillId="6" borderId="25" xfId="0" applyFont="1" applyFill="1" applyBorder="1" applyAlignment="1">
      <alignment horizontal="left"/>
    </xf>
    <xf numFmtId="0" fontId="247" fillId="20" borderId="32" xfId="0" applyFont="1" applyFill="1" applyBorder="1" applyAlignment="1">
      <alignment horizontal="left"/>
    </xf>
    <xf numFmtId="0" fontId="247" fillId="6" borderId="32" xfId="0" applyFont="1" applyFill="1" applyBorder="1" applyAlignment="1">
      <alignment horizontal="left"/>
    </xf>
    <xf numFmtId="0" fontId="247" fillId="6" borderId="47" xfId="0" applyFont="1" applyFill="1" applyBorder="1" applyAlignment="1">
      <alignment horizontal="left"/>
    </xf>
    <xf numFmtId="0" fontId="247" fillId="6" borderId="43" xfId="0" applyFont="1" applyFill="1" applyBorder="1" applyAlignment="1">
      <alignment horizontal="left"/>
    </xf>
    <xf numFmtId="0" fontId="247" fillId="0" borderId="0" xfId="0" applyFont="1" applyAlignment="1" applyProtection="1">
      <alignment horizontal="left" vertical="center"/>
      <protection locked="0"/>
    </xf>
    <xf numFmtId="0" fontId="78" fillId="6" borderId="1" xfId="0" applyFont="1" applyFill="1" applyBorder="1" applyAlignment="1" applyProtection="1">
      <alignment horizontal="center" vertical="center" wrapText="1"/>
      <protection locked="0"/>
    </xf>
    <xf numFmtId="0" fontId="48" fillId="6" borderId="35" xfId="0" applyFont="1" applyFill="1" applyBorder="1" applyAlignment="1" applyProtection="1">
      <alignment vertical="center" wrapText="1"/>
      <protection locked="0"/>
    </xf>
    <xf numFmtId="49" fontId="48" fillId="6" borderId="15" xfId="0" applyNumberFormat="1" applyFont="1" applyFill="1" applyBorder="1" applyAlignment="1" applyProtection="1">
      <alignment horizontal="center" vertical="center" wrapText="1"/>
      <protection locked="0"/>
    </xf>
    <xf numFmtId="177" fontId="48" fillId="6" borderId="15" xfId="0" applyNumberFormat="1" applyFont="1" applyFill="1" applyBorder="1" applyAlignment="1" applyProtection="1">
      <alignment horizontal="center" vertical="center" wrapText="1"/>
      <protection locked="0"/>
    </xf>
    <xf numFmtId="179" fontId="48" fillId="6" borderId="15" xfId="0" applyNumberFormat="1" applyFont="1" applyFill="1" applyBorder="1" applyAlignment="1" applyProtection="1">
      <alignment horizontal="center" vertical="center" wrapText="1"/>
      <protection locked="0"/>
    </xf>
    <xf numFmtId="0" fontId="109"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7"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6" fillId="6" borderId="23" xfId="0" applyFont="1" applyFill="1" applyBorder="1" applyAlignment="1">
      <alignment horizontal="left" vertical="center"/>
    </xf>
    <xf numFmtId="0" fontId="96"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6"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8" fillId="6" borderId="6" xfId="0" applyFont="1" applyFill="1" applyBorder="1" applyAlignment="1">
      <alignment horizontal="left" vertical="center" wrapText="1"/>
    </xf>
    <xf numFmtId="0" fontId="108" fillId="6" borderId="9" xfId="0" applyFont="1" applyFill="1" applyBorder="1" applyAlignment="1">
      <alignment horizontal="left" vertical="center" wrapText="1"/>
    </xf>
    <xf numFmtId="0" fontId="108" fillId="6" borderId="10" xfId="0" applyFont="1" applyFill="1" applyBorder="1" applyAlignment="1">
      <alignment horizontal="left" vertical="center" wrapText="1"/>
    </xf>
    <xf numFmtId="0" fontId="108" fillId="6" borderId="23"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24" xfId="0" applyFont="1" applyFill="1" applyBorder="1" applyAlignment="1">
      <alignment horizontal="left" vertical="center" wrapText="1"/>
    </xf>
    <xf numFmtId="0" fontId="108" fillId="6" borderId="11"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108" fillId="6" borderId="61" xfId="0" applyFont="1" applyFill="1" applyBorder="1" applyAlignment="1">
      <alignment horizontal="left" vertical="center" wrapText="1"/>
    </xf>
    <xf numFmtId="0" fontId="221" fillId="6" borderId="60" xfId="0" applyFont="1" applyFill="1" applyBorder="1" applyAlignment="1">
      <alignment horizontal="left" vertical="center"/>
    </xf>
    <xf numFmtId="0" fontId="221" fillId="6" borderId="0" xfId="0" applyFont="1" applyFill="1" applyAlignment="1">
      <alignment horizontal="left" vertical="center"/>
    </xf>
    <xf numFmtId="0" fontId="249" fillId="0" borderId="0" xfId="0" applyFont="1" applyAlignment="1">
      <alignment horizontal="left" vertical="center"/>
    </xf>
    <xf numFmtId="0" fontId="108" fillId="6" borderId="46" xfId="0" applyFont="1" applyFill="1" applyBorder="1" applyAlignment="1">
      <alignment horizontal="left" vertical="center" wrapText="1"/>
    </xf>
    <xf numFmtId="0" fontId="108" fillId="6" borderId="22" xfId="0" applyFont="1" applyFill="1" applyBorder="1" applyAlignment="1">
      <alignment horizontal="left" vertical="center" wrapText="1"/>
    </xf>
    <xf numFmtId="0" fontId="108" fillId="6" borderId="0" xfId="0" applyFont="1" applyFill="1" applyAlignment="1">
      <alignment horizontal="left" vertical="center" wrapText="1"/>
    </xf>
    <xf numFmtId="0" fontId="108" fillId="6" borderId="28" xfId="0" applyFont="1" applyFill="1" applyBorder="1" applyAlignment="1">
      <alignment horizontal="left" vertical="center"/>
    </xf>
    <xf numFmtId="0" fontId="108" fillId="6" borderId="30" xfId="0" applyFont="1" applyFill="1" applyBorder="1" applyAlignment="1">
      <alignment horizontal="left" vertical="center"/>
    </xf>
    <xf numFmtId="0" fontId="108" fillId="6" borderId="10" xfId="0" applyFont="1" applyFill="1" applyBorder="1" applyAlignment="1">
      <alignment horizontal="left" vertical="center"/>
    </xf>
    <xf numFmtId="0" fontId="108" fillId="6" borderId="0" xfId="0" applyFont="1" applyFill="1" applyAlignment="1">
      <alignment horizontal="left" vertical="center"/>
    </xf>
    <xf numFmtId="0" fontId="108" fillId="6" borderId="5" xfId="0" applyFont="1" applyFill="1" applyBorder="1" applyAlignment="1">
      <alignment horizontal="left" vertical="center"/>
    </xf>
    <xf numFmtId="0" fontId="108" fillId="6" borderId="3" xfId="0" applyFont="1" applyFill="1" applyBorder="1" applyAlignment="1">
      <alignment horizontal="left" vertical="center"/>
    </xf>
    <xf numFmtId="0" fontId="108" fillId="6" borderId="24" xfId="0" applyFont="1" applyFill="1" applyBorder="1" applyAlignment="1">
      <alignment horizontal="left" vertical="center"/>
    </xf>
    <xf numFmtId="0" fontId="108" fillId="6" borderId="33" xfId="0" applyFont="1" applyFill="1" applyBorder="1" applyAlignment="1">
      <alignment horizontal="left" vertical="center"/>
    </xf>
    <xf numFmtId="0" fontId="108" fillId="6" borderId="66" xfId="0" applyFont="1" applyFill="1" applyBorder="1" applyAlignment="1">
      <alignment horizontal="left" vertical="center"/>
    </xf>
    <xf numFmtId="0" fontId="108" fillId="6" borderId="49" xfId="0" applyFont="1" applyFill="1" applyBorder="1" applyAlignment="1">
      <alignment horizontal="left" vertical="center"/>
    </xf>
    <xf numFmtId="0" fontId="108" fillId="6" borderId="26" xfId="0" applyFont="1" applyFill="1" applyBorder="1" applyAlignment="1">
      <alignment horizontal="left" vertical="center"/>
    </xf>
    <xf numFmtId="0" fontId="108" fillId="6" borderId="84" xfId="0" applyFont="1" applyFill="1" applyBorder="1" applyAlignment="1">
      <alignment horizontal="left" vertical="center"/>
    </xf>
    <xf numFmtId="0" fontId="108" fillId="6" borderId="34" xfId="0" applyFont="1" applyFill="1" applyBorder="1" applyAlignment="1">
      <alignment horizontal="left" vertical="center"/>
    </xf>
    <xf numFmtId="0" fontId="108" fillId="6" borderId="70" xfId="0" applyFont="1" applyFill="1" applyBorder="1" applyAlignment="1">
      <alignment horizontal="left" vertical="center"/>
    </xf>
    <xf numFmtId="0" fontId="108" fillId="6" borderId="67" xfId="0" applyFont="1" applyFill="1" applyBorder="1" applyAlignment="1">
      <alignment horizontal="left" vertical="center"/>
    </xf>
    <xf numFmtId="0" fontId="108" fillId="6" borderId="1" xfId="0" applyFont="1" applyFill="1" applyBorder="1" applyAlignment="1">
      <alignment horizontal="left" vertical="center"/>
    </xf>
    <xf numFmtId="0" fontId="108" fillId="0" borderId="0" xfId="0" applyFont="1" applyAlignment="1">
      <alignment horizontal="left" vertical="center"/>
    </xf>
    <xf numFmtId="0" fontId="108" fillId="6" borderId="4" xfId="0" applyFont="1" applyFill="1" applyBorder="1" applyAlignment="1">
      <alignment horizontal="left" vertical="center" wrapText="1"/>
    </xf>
    <xf numFmtId="0" fontId="108" fillId="6" borderId="2" xfId="0" applyFont="1" applyFill="1" applyBorder="1" applyAlignment="1">
      <alignment horizontal="left" vertical="center" wrapText="1"/>
    </xf>
    <xf numFmtId="0" fontId="108" fillId="6" borderId="7" xfId="0" applyFont="1" applyFill="1" applyBorder="1" applyAlignment="1">
      <alignment horizontal="left" vertical="center" wrapText="1"/>
    </xf>
    <xf numFmtId="0" fontId="108" fillId="6" borderId="3" xfId="0" applyFont="1" applyFill="1" applyBorder="1" applyAlignment="1">
      <alignment horizontal="left" vertical="center" wrapText="1"/>
    </xf>
    <xf numFmtId="0" fontId="108" fillId="6" borderId="2" xfId="0" applyFont="1" applyFill="1" applyBorder="1" applyAlignment="1">
      <alignment horizontal="left" vertical="center"/>
    </xf>
    <xf numFmtId="0" fontId="113" fillId="6" borderId="60" xfId="0" applyFont="1" applyFill="1" applyBorder="1" applyAlignment="1">
      <alignment horizontal="left" vertical="center"/>
    </xf>
    <xf numFmtId="176" fontId="250" fillId="0" borderId="0" xfId="3" applyNumberFormat="1" applyFont="1" applyAlignment="1">
      <alignment horizontal="left" vertical="center"/>
    </xf>
    <xf numFmtId="176" fontId="251" fillId="6" borderId="6" xfId="3" applyNumberFormat="1" applyFont="1" applyFill="1" applyBorder="1" applyAlignment="1">
      <alignment horizontal="left" vertical="center"/>
    </xf>
    <xf numFmtId="176" fontId="251" fillId="6" borderId="9" xfId="3" applyNumberFormat="1" applyFont="1" applyFill="1" applyBorder="1" applyAlignment="1">
      <alignment horizontal="left" vertical="center"/>
    </xf>
    <xf numFmtId="176" fontId="251" fillId="6" borderId="9" xfId="3" applyNumberFormat="1" applyFont="1" applyFill="1" applyBorder="1" applyAlignment="1">
      <alignment horizontal="left" vertical="center" wrapText="1"/>
    </xf>
    <xf numFmtId="176" fontId="251" fillId="6" borderId="17" xfId="3" applyNumberFormat="1" applyFont="1" applyFill="1" applyBorder="1" applyAlignment="1">
      <alignment horizontal="left" vertical="center"/>
    </xf>
    <xf numFmtId="176" fontId="251" fillId="6" borderId="62"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xf>
    <xf numFmtId="176" fontId="252" fillId="6" borderId="1" xfId="3" applyNumberFormat="1" applyFont="1" applyFill="1" applyBorder="1" applyAlignment="1">
      <alignment horizontal="left" vertical="center"/>
    </xf>
    <xf numFmtId="176" fontId="252" fillId="6" borderId="24"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wrapText="1"/>
    </xf>
    <xf numFmtId="176" fontId="251" fillId="6" borderId="25" xfId="3" applyNumberFormat="1" applyFont="1" applyFill="1" applyBorder="1" applyAlignment="1">
      <alignment horizontal="left" vertical="center" wrapText="1"/>
    </xf>
    <xf numFmtId="176" fontId="252" fillId="6" borderId="32" xfId="3" applyNumberFormat="1" applyFont="1" applyFill="1" applyBorder="1" applyAlignment="1">
      <alignment horizontal="left" vertical="center"/>
    </xf>
    <xf numFmtId="176" fontId="252" fillId="6" borderId="49" xfId="3" applyNumberFormat="1" applyFont="1" applyFill="1" applyBorder="1" applyAlignment="1">
      <alignment horizontal="left" vertical="center"/>
    </xf>
    <xf numFmtId="176" fontId="249" fillId="0" borderId="0" xfId="0" applyNumberFormat="1" applyFont="1" applyAlignment="1">
      <alignment horizontal="left" vertical="center"/>
    </xf>
    <xf numFmtId="176" fontId="247" fillId="0" borderId="0" xfId="0" applyNumberFormat="1" applyFont="1" applyAlignment="1">
      <alignment horizontal="left" vertical="center"/>
    </xf>
    <xf numFmtId="176" fontId="247" fillId="6" borderId="1" xfId="0" applyNumberFormat="1" applyFont="1" applyFill="1" applyBorder="1" applyAlignment="1">
      <alignment horizontal="left" vertical="center"/>
    </xf>
    <xf numFmtId="0" fontId="103" fillId="6" borderId="120" xfId="9" applyFont="1" applyFill="1" applyBorder="1" applyAlignment="1">
      <alignment horizontal="left" vertical="center"/>
    </xf>
    <xf numFmtId="0" fontId="103" fillId="6" borderId="119" xfId="9" applyFont="1" applyFill="1" applyBorder="1" applyAlignment="1">
      <alignment horizontal="left" vertical="center"/>
    </xf>
    <xf numFmtId="0" fontId="103" fillId="17" borderId="119" xfId="9" applyFont="1" applyFill="1" applyBorder="1" applyAlignment="1">
      <alignment horizontal="left" vertical="center"/>
    </xf>
    <xf numFmtId="0" fontId="253" fillId="15" borderId="0" xfId="9" applyFont="1" applyFill="1" applyAlignment="1">
      <alignment horizontal="left" vertical="center"/>
    </xf>
    <xf numFmtId="0" fontId="244" fillId="15" borderId="121" xfId="9" applyFont="1" applyFill="1" applyBorder="1" applyAlignment="1">
      <alignment horizontal="left" vertical="center"/>
    </xf>
    <xf numFmtId="0" fontId="244" fillId="15" borderId="0" xfId="9" applyFont="1" applyFill="1" applyAlignment="1">
      <alignment horizontal="left" vertical="center"/>
    </xf>
    <xf numFmtId="0" fontId="244" fillId="17" borderId="0" xfId="9" applyFont="1" applyFill="1" applyAlignment="1">
      <alignment horizontal="left" vertical="center"/>
    </xf>
    <xf numFmtId="10" fontId="244" fillId="15" borderId="121" xfId="9" applyNumberFormat="1" applyFont="1" applyFill="1" applyBorder="1" applyAlignment="1">
      <alignment horizontal="left" vertical="center"/>
    </xf>
    <xf numFmtId="10" fontId="244" fillId="15" borderId="0" xfId="9" applyNumberFormat="1" applyFont="1" applyFill="1" applyAlignment="1">
      <alignment horizontal="left" vertical="center"/>
    </xf>
    <xf numFmtId="0" fontId="169" fillId="15" borderId="0" xfId="9" applyFont="1" applyFill="1" applyAlignment="1">
      <alignment horizontal="left" vertical="center"/>
    </xf>
    <xf numFmtId="0" fontId="169" fillId="15" borderId="163" xfId="9" applyFont="1" applyFill="1" applyBorder="1" applyAlignment="1">
      <alignment horizontal="left" vertical="center"/>
    </xf>
    <xf numFmtId="10" fontId="169" fillId="15" borderId="0" xfId="9" applyNumberFormat="1" applyFont="1" applyFill="1" applyAlignment="1">
      <alignment horizontal="left" vertical="center"/>
    </xf>
    <xf numFmtId="10" fontId="169" fillId="15" borderId="163" xfId="9" applyNumberFormat="1" applyFont="1" applyFill="1" applyBorder="1" applyAlignment="1">
      <alignment horizontal="left" vertical="center"/>
    </xf>
    <xf numFmtId="10" fontId="169" fillId="15" borderId="164" xfId="9" applyNumberFormat="1" applyFont="1" applyFill="1" applyBorder="1" applyAlignment="1">
      <alignment horizontal="left" vertical="center"/>
    </xf>
    <xf numFmtId="10" fontId="169" fillId="15" borderId="165" xfId="9" applyNumberFormat="1" applyFont="1" applyFill="1" applyBorder="1" applyAlignment="1">
      <alignment horizontal="left" vertical="center"/>
    </xf>
    <xf numFmtId="0" fontId="103" fillId="17" borderId="0" xfId="9" applyFont="1" applyFill="1" applyAlignment="1">
      <alignment horizontal="left" vertical="center"/>
    </xf>
    <xf numFmtId="10" fontId="103" fillId="0" borderId="121" xfId="9" applyNumberFormat="1" applyFont="1" applyBorder="1" applyAlignment="1">
      <alignment horizontal="left" vertical="center"/>
    </xf>
    <xf numFmtId="10" fontId="103" fillId="0" borderId="0" xfId="9" applyNumberFormat="1" applyFont="1" applyAlignment="1">
      <alignment horizontal="left" vertical="center"/>
    </xf>
    <xf numFmtId="0" fontId="100" fillId="0" borderId="163" xfId="9" applyFont="1" applyBorder="1" applyAlignment="1">
      <alignment horizontal="left" vertical="center"/>
    </xf>
    <xf numFmtId="0" fontId="100" fillId="0" borderId="164" xfId="9" applyFont="1" applyBorder="1" applyAlignment="1">
      <alignment horizontal="left" vertical="center"/>
    </xf>
    <xf numFmtId="0" fontId="100" fillId="0" borderId="165" xfId="9" applyFont="1" applyBorder="1" applyAlignment="1">
      <alignment horizontal="left" vertical="center"/>
    </xf>
    <xf numFmtId="10" fontId="100" fillId="0" borderId="163" xfId="9" applyNumberFormat="1" applyFont="1" applyBorder="1" applyAlignment="1">
      <alignment horizontal="left" vertical="center"/>
    </xf>
    <xf numFmtId="10" fontId="100" fillId="0" borderId="164" xfId="9" applyNumberFormat="1" applyFont="1" applyBorder="1" applyAlignment="1">
      <alignment horizontal="left" vertical="center"/>
    </xf>
    <xf numFmtId="10" fontId="100" fillId="0" borderId="165" xfId="9" applyNumberFormat="1" applyFont="1" applyBorder="1" applyAlignment="1">
      <alignment horizontal="left" vertical="center"/>
    </xf>
    <xf numFmtId="0" fontId="54" fillId="6" borderId="1" xfId="9" applyFont="1" applyFill="1" applyBorder="1" applyAlignment="1">
      <alignment horizontal="left" vertical="center" wrapText="1"/>
    </xf>
    <xf numFmtId="0" fontId="100" fillId="17" borderId="0" xfId="9" applyFont="1" applyFill="1" applyAlignment="1">
      <alignment horizontal="left" vertical="center"/>
    </xf>
    <xf numFmtId="0" fontId="55" fillId="21" borderId="1" xfId="9" applyFont="1" applyFill="1" applyBorder="1" applyAlignment="1">
      <alignment horizontal="left" vertical="center" wrapText="1"/>
    </xf>
    <xf numFmtId="0" fontId="254" fillId="21" borderId="125" xfId="9" applyFont="1" applyFill="1" applyBorder="1" applyAlignment="1">
      <alignment horizontal="left" vertical="center" wrapText="1"/>
    </xf>
    <xf numFmtId="0" fontId="254" fillId="21" borderId="126" xfId="9" applyFont="1" applyFill="1" applyBorder="1" applyAlignment="1">
      <alignment horizontal="left" vertical="center" wrapText="1"/>
    </xf>
    <xf numFmtId="0" fontId="254" fillId="21" borderId="126" xfId="16" applyFont="1" applyFill="1" applyBorder="1" applyAlignment="1">
      <alignment horizontal="left" vertical="center" wrapText="1"/>
    </xf>
    <xf numFmtId="0" fontId="254" fillId="21" borderId="135" xfId="16" applyFont="1" applyFill="1" applyBorder="1" applyAlignment="1">
      <alignment horizontal="left" vertical="center" wrapText="1"/>
    </xf>
    <xf numFmtId="0" fontId="254" fillId="21" borderId="130" xfId="16" applyFont="1" applyFill="1" applyBorder="1" applyAlignment="1">
      <alignment horizontal="left" vertical="center" wrapText="1"/>
    </xf>
    <xf numFmtId="0" fontId="103" fillId="21" borderId="0" xfId="9" applyFont="1" applyFill="1" applyAlignment="1">
      <alignment horizontal="left" vertical="center"/>
    </xf>
    <xf numFmtId="10" fontId="103" fillId="21" borderId="121" xfId="9" applyNumberFormat="1" applyFont="1" applyFill="1" applyBorder="1" applyAlignment="1">
      <alignment horizontal="left" vertical="center"/>
    </xf>
    <xf numFmtId="10" fontId="103" fillId="21" borderId="0" xfId="9" applyNumberFormat="1" applyFont="1" applyFill="1" applyAlignment="1">
      <alignment horizontal="left" vertical="center"/>
    </xf>
    <xf numFmtId="0" fontId="145" fillId="21" borderId="0" xfId="9" applyFont="1" applyFill="1" applyAlignment="1">
      <alignment horizontal="left" vertical="center"/>
    </xf>
    <xf numFmtId="0" fontId="144" fillId="12" borderId="135" xfId="16" applyFont="1" applyFill="1" applyBorder="1" applyAlignment="1">
      <alignment horizontal="left" vertical="center" wrapText="1"/>
    </xf>
    <xf numFmtId="0" fontId="54" fillId="18" borderId="166" xfId="9" applyFont="1" applyFill="1" applyBorder="1" applyAlignment="1">
      <alignment horizontal="left" vertical="center" wrapText="1"/>
    </xf>
    <xf numFmtId="0" fontId="144" fillId="18" borderId="167" xfId="9" applyFont="1" applyFill="1" applyBorder="1" applyAlignment="1">
      <alignment horizontal="left" vertical="center" wrapText="1"/>
    </xf>
    <xf numFmtId="0" fontId="144" fillId="18" borderId="168" xfId="9" applyFont="1" applyFill="1" applyBorder="1" applyAlignment="1">
      <alignment horizontal="left" vertical="center" wrapText="1"/>
    </xf>
    <xf numFmtId="0" fontId="144" fillId="18" borderId="168" xfId="16" applyFont="1" applyFill="1" applyBorder="1" applyAlignment="1">
      <alignment horizontal="left" vertical="center" wrapText="1"/>
    </xf>
    <xf numFmtId="0" fontId="144" fillId="18" borderId="169" xfId="16" applyFont="1" applyFill="1" applyBorder="1" applyAlignment="1">
      <alignment horizontal="left" vertical="center" wrapText="1"/>
    </xf>
    <xf numFmtId="0" fontId="144" fillId="18" borderId="170" xfId="16" applyFont="1" applyFill="1" applyBorder="1" applyAlignment="1">
      <alignment horizontal="left" vertical="center" wrapText="1"/>
    </xf>
    <xf numFmtId="0" fontId="100" fillId="17" borderId="171" xfId="9" applyFont="1" applyFill="1" applyBorder="1" applyAlignment="1">
      <alignment horizontal="left" vertical="center"/>
    </xf>
    <xf numFmtId="10" fontId="100" fillId="18" borderId="172" xfId="9" applyNumberFormat="1" applyFont="1" applyFill="1" applyBorder="1" applyAlignment="1">
      <alignment horizontal="left" vertical="center"/>
    </xf>
    <xf numFmtId="10" fontId="100" fillId="18" borderId="171" xfId="9" applyNumberFormat="1" applyFont="1" applyFill="1" applyBorder="1" applyAlignment="1">
      <alignment horizontal="left" vertical="center"/>
    </xf>
    <xf numFmtId="0" fontId="100" fillId="18" borderId="171" xfId="9" applyFont="1" applyFill="1" applyBorder="1" applyAlignment="1">
      <alignment horizontal="left" vertical="center"/>
    </xf>
    <xf numFmtId="0" fontId="145" fillId="18" borderId="171" xfId="9" applyFont="1" applyFill="1" applyBorder="1" applyAlignment="1">
      <alignment horizontal="left" vertical="center"/>
    </xf>
    <xf numFmtId="0" fontId="142" fillId="0" borderId="0" xfId="9" applyFont="1">
      <alignment vertical="center"/>
    </xf>
    <xf numFmtId="0" fontId="103" fillId="0" borderId="0" xfId="9" applyFont="1">
      <alignment vertical="center"/>
    </xf>
    <xf numFmtId="10" fontId="103" fillId="21" borderId="163" xfId="9" applyNumberFormat="1" applyFont="1" applyFill="1" applyBorder="1" applyAlignment="1">
      <alignment horizontal="left" vertical="center"/>
    </xf>
    <xf numFmtId="10" fontId="103" fillId="21" borderId="164" xfId="9" applyNumberFormat="1" applyFont="1" applyFill="1" applyBorder="1" applyAlignment="1">
      <alignment horizontal="left" vertical="center"/>
    </xf>
    <xf numFmtId="10" fontId="103" fillId="21" borderId="165" xfId="9" applyNumberFormat="1" applyFont="1" applyFill="1" applyBorder="1" applyAlignment="1">
      <alignment horizontal="left" vertical="center"/>
    </xf>
    <xf numFmtId="10" fontId="100" fillId="18" borderId="173" xfId="9" applyNumberFormat="1" applyFont="1" applyFill="1" applyBorder="1" applyAlignment="1">
      <alignment horizontal="left" vertical="center"/>
    </xf>
    <xf numFmtId="10" fontId="100" fillId="18" borderId="174" xfId="9" applyNumberFormat="1" applyFont="1" applyFill="1" applyBorder="1" applyAlignment="1">
      <alignment horizontal="left" vertical="center"/>
    </xf>
    <xf numFmtId="10" fontId="100"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7" fillId="6" borderId="40" xfId="0" applyFont="1" applyFill="1" applyBorder="1" applyAlignment="1">
      <alignment horizontal="left" vertical="center"/>
    </xf>
    <xf numFmtId="0" fontId="247" fillId="6" borderId="17" xfId="0" applyFont="1" applyFill="1" applyBorder="1" applyAlignment="1">
      <alignment horizontal="left" vertical="center"/>
    </xf>
    <xf numFmtId="0" fontId="247" fillId="6" borderId="62" xfId="0" applyFont="1" applyFill="1" applyBorder="1" applyAlignment="1">
      <alignment horizontal="left" vertical="center"/>
    </xf>
    <xf numFmtId="0" fontId="256" fillId="6" borderId="47" xfId="0" applyFont="1" applyFill="1" applyBorder="1">
      <alignment vertical="center"/>
    </xf>
    <xf numFmtId="0" fontId="256" fillId="6" borderId="43" xfId="0" applyFont="1" applyFill="1" applyBorder="1" applyAlignment="1">
      <alignment horizontal="right" vertical="center"/>
    </xf>
    <xf numFmtId="0" fontId="256" fillId="6" borderId="9" xfId="0" applyFont="1" applyFill="1" applyBorder="1" applyAlignment="1">
      <alignment horizontal="left" vertical="center" wrapText="1"/>
    </xf>
    <xf numFmtId="0" fontId="257" fillId="6" borderId="19" xfId="0" applyFont="1" applyFill="1" applyBorder="1" applyAlignment="1">
      <alignment horizontal="left" vertical="center"/>
    </xf>
    <xf numFmtId="0" fontId="255" fillId="6" borderId="28" xfId="0" applyFont="1" applyFill="1" applyBorder="1" applyAlignment="1">
      <alignment horizontal="left" vertical="center"/>
    </xf>
    <xf numFmtId="0" fontId="257" fillId="6" borderId="18" xfId="0" applyFont="1" applyFill="1" applyBorder="1" applyAlignment="1">
      <alignment horizontal="left" vertical="center"/>
    </xf>
    <xf numFmtId="0" fontId="256" fillId="6" borderId="1" xfId="0" applyFont="1" applyFill="1" applyBorder="1" applyAlignment="1">
      <alignment horizontal="left" vertical="center" wrapText="1"/>
    </xf>
    <xf numFmtId="0" fontId="256" fillId="6" borderId="2" xfId="0" applyFont="1" applyFill="1" applyBorder="1" applyAlignment="1">
      <alignment horizontal="left" vertical="center" wrapText="1"/>
    </xf>
    <xf numFmtId="0" fontId="257" fillId="6" borderId="0" xfId="0" applyFont="1" applyFill="1" applyAlignment="1">
      <alignment horizontal="left" vertical="center"/>
    </xf>
    <xf numFmtId="0" fontId="255" fillId="6" borderId="32" xfId="0" applyFont="1" applyFill="1" applyBorder="1" applyAlignment="1">
      <alignment horizontal="left" vertical="center"/>
    </xf>
    <xf numFmtId="0" fontId="255" fillId="6" borderId="33" xfId="0" applyFont="1" applyFill="1" applyBorder="1" applyAlignment="1">
      <alignment horizontal="left" vertical="center"/>
    </xf>
    <xf numFmtId="0" fontId="256" fillId="6" borderId="40" xfId="0" applyFont="1" applyFill="1" applyBorder="1" applyAlignment="1">
      <alignment horizontal="left" vertical="center" wrapText="1"/>
    </xf>
    <xf numFmtId="0" fontId="256" fillId="6" borderId="74" xfId="0" applyFont="1" applyFill="1" applyBorder="1" applyAlignment="1">
      <alignment horizontal="left" vertical="center" wrapText="1"/>
    </xf>
    <xf numFmtId="0" fontId="256" fillId="6" borderId="32" xfId="0" applyFont="1" applyFill="1" applyBorder="1" applyAlignment="1">
      <alignment horizontal="left" vertical="center" wrapText="1"/>
    </xf>
    <xf numFmtId="0" fontId="256" fillId="6" borderId="14" xfId="0" applyFont="1" applyFill="1" applyBorder="1" applyAlignment="1">
      <alignment horizontal="left" vertical="center" wrapText="1"/>
    </xf>
    <xf numFmtId="0" fontId="256" fillId="6" borderId="1" xfId="18" applyNumberFormat="1" applyFont="1" applyFill="1" applyBorder="1" applyAlignment="1">
      <alignment horizontal="left" vertical="center" wrapText="1"/>
    </xf>
    <xf numFmtId="0" fontId="256" fillId="6" borderId="15"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6" fillId="6" borderId="10" xfId="0" applyFont="1" applyFill="1" applyBorder="1" applyAlignment="1">
      <alignment horizontal="left" vertical="center" wrapText="1"/>
    </xf>
    <xf numFmtId="0" fontId="256" fillId="6" borderId="24" xfId="0" applyFont="1" applyFill="1" applyBorder="1" applyAlignment="1">
      <alignment horizontal="left" vertical="center" wrapText="1"/>
    </xf>
    <xf numFmtId="0" fontId="256" fillId="6" borderId="12" xfId="0" applyFont="1" applyFill="1" applyBorder="1" applyAlignment="1">
      <alignment horizontal="left" vertical="center" wrapText="1"/>
    </xf>
    <xf numFmtId="0" fontId="256" fillId="6" borderId="49" xfId="0" applyFont="1" applyFill="1" applyBorder="1" applyAlignment="1">
      <alignment horizontal="left" vertical="center" wrapText="1"/>
    </xf>
    <xf numFmtId="0" fontId="256" fillId="6" borderId="61" xfId="0" applyFont="1" applyFill="1" applyBorder="1" applyAlignment="1">
      <alignment horizontal="left" vertical="center" wrapText="1"/>
    </xf>
    <xf numFmtId="0" fontId="256" fillId="6" borderId="6" xfId="0" applyFont="1" applyFill="1" applyBorder="1" applyAlignment="1">
      <alignment horizontal="left" vertical="center" wrapText="1"/>
    </xf>
    <xf numFmtId="0" fontId="256" fillId="6" borderId="23" xfId="0" applyFont="1" applyFill="1" applyBorder="1" applyAlignment="1">
      <alignment horizontal="left" vertical="center" wrapText="1"/>
    </xf>
    <xf numFmtId="0" fontId="256" fillId="6" borderId="25" xfId="0" applyFont="1" applyFill="1" applyBorder="1" applyAlignment="1">
      <alignment horizontal="left" vertical="center" wrapText="1"/>
    </xf>
    <xf numFmtId="0" fontId="0" fillId="6" borderId="0" xfId="0" applyFill="1" applyAlignment="1">
      <alignment horizontal="left" vertical="center"/>
    </xf>
    <xf numFmtId="0" fontId="122" fillId="6" borderId="0" xfId="0" applyFont="1" applyFill="1" applyAlignment="1">
      <alignment horizontal="left" vertical="center"/>
    </xf>
    <xf numFmtId="0" fontId="112" fillId="6" borderId="29" xfId="0" applyFont="1" applyFill="1" applyBorder="1" applyAlignment="1">
      <alignment horizontal="left" vertical="center"/>
    </xf>
    <xf numFmtId="0" fontId="112" fillId="6" borderId="40" xfId="0" applyFont="1" applyFill="1" applyBorder="1" applyAlignment="1">
      <alignment horizontal="left" vertical="center" wrapText="1"/>
    </xf>
    <xf numFmtId="0" fontId="112" fillId="6" borderId="13" xfId="0" applyFont="1" applyFill="1" applyBorder="1" applyAlignment="1">
      <alignment horizontal="left" vertical="center"/>
    </xf>
    <xf numFmtId="0" fontId="111" fillId="6" borderId="6" xfId="0" applyFont="1" applyFill="1" applyBorder="1" applyAlignment="1">
      <alignment horizontal="left" vertical="center" wrapText="1"/>
    </xf>
    <xf numFmtId="0" fontId="259" fillId="6" borderId="9" xfId="0" applyFont="1" applyFill="1" applyBorder="1" applyAlignment="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1" fillId="6" borderId="23" xfId="0" applyFont="1" applyFill="1" applyBorder="1" applyAlignment="1">
      <alignment horizontal="left" vertical="center" wrapText="1"/>
    </xf>
    <xf numFmtId="0" fontId="259" fillId="6" borderId="1" xfId="0" applyFont="1" applyFill="1" applyBorder="1" applyAlignment="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1" fillId="6" borderId="11" xfId="0" applyFont="1" applyFill="1" applyBorder="1" applyAlignment="1">
      <alignment horizontal="left" vertical="center" wrapText="1"/>
    </xf>
    <xf numFmtId="0" fontId="259" fillId="6" borderId="13" xfId="0" applyFont="1" applyFill="1" applyBorder="1" applyAlignment="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lignment horizontal="left" vertical="center" wrapText="1"/>
    </xf>
    <xf numFmtId="0" fontId="259"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lignment horizontal="left" vertical="center" wrapText="1"/>
    </xf>
    <xf numFmtId="10" fontId="100"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0" fillId="6" borderId="1" xfId="0" applyNumberFormat="1" applyFont="1" applyFill="1" applyBorder="1" applyAlignment="1">
      <alignment horizontal="left" vertical="center" wrapText="1"/>
    </xf>
    <xf numFmtId="10" fontId="100" fillId="6" borderId="24" xfId="0" applyNumberFormat="1" applyFont="1" applyFill="1" applyBorder="1" applyAlignment="1">
      <alignment horizontal="left" vertical="center" wrapText="1"/>
    </xf>
    <xf numFmtId="10" fontId="100" fillId="6" borderId="61" xfId="0" applyNumberFormat="1" applyFont="1" applyFill="1" applyBorder="1" applyAlignment="1">
      <alignment horizontal="left" vertical="center" wrapText="1"/>
    </xf>
    <xf numFmtId="192" fontId="259" fillId="6" borderId="1" xfId="18" applyFont="1" applyFill="1" applyBorder="1" applyAlignment="1">
      <alignment horizontal="left" vertical="center" wrapText="1"/>
    </xf>
    <xf numFmtId="0" fontId="259" fillId="6" borderId="25" xfId="0" applyFont="1" applyFill="1" applyBorder="1" applyAlignment="1">
      <alignment horizontal="left" vertical="center" wrapText="1"/>
    </xf>
    <xf numFmtId="0" fontId="259" fillId="6" borderId="32" xfId="0" applyFont="1" applyFill="1" applyBorder="1" applyAlignment="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264" fillId="0" borderId="0" xfId="0" applyFont="1" applyAlignment="1">
      <alignment horizontal="left" vertical="center"/>
    </xf>
    <xf numFmtId="0" fontId="96" fillId="0" borderId="0" xfId="0" applyFont="1" applyAlignment="1">
      <alignment horizontal="right" vertical="center"/>
    </xf>
    <xf numFmtId="0" fontId="265" fillId="0" borderId="1" xfId="0" applyFont="1" applyBorder="1" applyAlignment="1">
      <alignment horizontal="left" vertical="center"/>
    </xf>
    <xf numFmtId="0" fontId="265" fillId="0" borderId="1" xfId="0" applyFont="1" applyBorder="1" applyAlignment="1">
      <alignment horizontal="left" vertical="center" wrapText="1"/>
    </xf>
    <xf numFmtId="0" fontId="266" fillId="0" borderId="1" xfId="0" applyFont="1" applyBorder="1" applyAlignment="1">
      <alignment horizontal="left" vertical="center"/>
    </xf>
    <xf numFmtId="0" fontId="267" fillId="0" borderId="1" xfId="0" applyFont="1" applyBorder="1" applyAlignment="1">
      <alignment horizontal="left" vertical="center" wrapText="1"/>
    </xf>
    <xf numFmtId="49" fontId="99" fillId="6" borderId="14" xfId="0" applyNumberFormat="1" applyFont="1" applyFill="1" applyBorder="1" applyAlignment="1">
      <alignment vertical="center" wrapText="1"/>
    </xf>
    <xf numFmtId="49" fontId="54" fillId="6" borderId="14" xfId="0" applyNumberFormat="1" applyFont="1" applyFill="1" applyBorder="1" applyAlignment="1">
      <alignment vertical="center" wrapText="1"/>
    </xf>
    <xf numFmtId="10" fontId="54" fillId="6" borderId="0" xfId="0" applyNumberFormat="1" applyFont="1" applyFill="1" applyAlignment="1">
      <alignment vertical="center" wrapText="1"/>
    </xf>
    <xf numFmtId="49" fontId="54" fillId="6" borderId="12" xfId="0" applyNumberFormat="1" applyFont="1" applyFill="1" applyBorder="1" applyAlignment="1">
      <alignment vertical="center" wrapText="1"/>
    </xf>
    <xf numFmtId="49" fontId="81" fillId="6" borderId="26" xfId="0" applyNumberFormat="1" applyFont="1" applyFill="1" applyBorder="1" applyAlignment="1">
      <alignment horizontal="center" vertical="center" wrapText="1"/>
    </xf>
    <xf numFmtId="0" fontId="55" fillId="6" borderId="84" xfId="0" applyFont="1" applyFill="1" applyBorder="1" applyAlignment="1">
      <alignment horizontal="left" vertical="center" wrapText="1"/>
    </xf>
    <xf numFmtId="0" fontId="54" fillId="0" borderId="34" xfId="0" applyFont="1" applyBorder="1" applyAlignment="1" applyProtection="1">
      <alignment horizontal="left" vertical="center" wrapText="1"/>
      <protection locked="0"/>
    </xf>
    <xf numFmtId="0" fontId="54" fillId="6" borderId="34" xfId="0" applyFont="1" applyFill="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wrapText="1"/>
      <protection locked="0"/>
    </xf>
    <xf numFmtId="0" fontId="54" fillId="6" borderId="65" xfId="0" applyFont="1" applyFill="1" applyBorder="1" applyAlignment="1" applyProtection="1">
      <alignment horizontal="left" vertical="center" wrapText="1"/>
      <protection locked="0"/>
    </xf>
    <xf numFmtId="0" fontId="54" fillId="0" borderId="1" xfId="0" applyFont="1" applyBorder="1" applyAlignment="1" applyProtection="1">
      <alignment horizontal="left" vertical="center"/>
      <protection locked="0"/>
    </xf>
    <xf numFmtId="0" fontId="54" fillId="6" borderId="0" xfId="0" applyFont="1" applyFill="1" applyAlignment="1">
      <alignment horizontal="left" vertical="center" wrapText="1"/>
    </xf>
    <xf numFmtId="0" fontId="114" fillId="6" borderId="60" xfId="0" applyFont="1" applyFill="1" applyBorder="1" applyAlignment="1">
      <alignment horizontal="left" vertical="center"/>
    </xf>
    <xf numFmtId="0" fontId="114" fillId="6" borderId="71" xfId="0" applyFont="1" applyFill="1" applyBorder="1" applyAlignment="1">
      <alignment horizontal="left" vertical="center"/>
    </xf>
    <xf numFmtId="0" fontId="54" fillId="0" borderId="13" xfId="0" applyFont="1" applyBorder="1" applyAlignment="1" applyProtection="1">
      <alignment horizontal="left" vertical="center" wrapText="1"/>
      <protection locked="0"/>
    </xf>
    <xf numFmtId="0" fontId="54" fillId="0" borderId="61" xfId="0" applyFont="1" applyBorder="1" applyAlignment="1" applyProtection="1">
      <alignment horizontal="left" vertical="center" wrapText="1"/>
      <protection locked="0"/>
    </xf>
    <xf numFmtId="0" fontId="100" fillId="6" borderId="15" xfId="0" applyFont="1" applyFill="1" applyBorder="1" applyAlignment="1">
      <alignment horizontal="left" vertical="center" wrapText="1"/>
    </xf>
    <xf numFmtId="0" fontId="81" fillId="6" borderId="9" xfId="0" applyFont="1" applyFill="1" applyBorder="1" applyAlignment="1">
      <alignment horizontal="left" vertical="center" wrapText="1"/>
    </xf>
    <xf numFmtId="0" fontId="20" fillId="6" borderId="9" xfId="0" applyFont="1" applyFill="1" applyBorder="1" applyAlignment="1" applyProtection="1">
      <alignment horizontal="left" vertical="center" wrapText="1"/>
      <protection locked="0"/>
    </xf>
    <xf numFmtId="0" fontId="20" fillId="6" borderId="1" xfId="0" applyFont="1" applyFill="1" applyBorder="1" applyAlignment="1">
      <alignment horizontal="left" vertical="center"/>
    </xf>
    <xf numFmtId="0" fontId="20" fillId="6" borderId="1" xfId="0" applyFont="1" applyFill="1" applyBorder="1" applyAlignment="1">
      <alignment horizontal="left" vertical="center" wrapText="1"/>
    </xf>
    <xf numFmtId="0" fontId="55" fillId="6" borderId="2" xfId="0" applyFont="1" applyFill="1" applyBorder="1" applyAlignment="1">
      <alignment horizontal="center" vertical="center" wrapText="1"/>
    </xf>
    <xf numFmtId="0" fontId="54" fillId="5" borderId="2"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49" fontId="81" fillId="6" borderId="6" xfId="0" applyNumberFormat="1" applyFont="1" applyFill="1" applyBorder="1" applyAlignment="1">
      <alignment horizontal="center" vertical="center" wrapText="1"/>
    </xf>
    <xf numFmtId="0" fontId="54" fillId="6" borderId="9" xfId="0" applyFont="1" applyFill="1" applyBorder="1" applyAlignment="1" applyProtection="1">
      <alignment horizontal="left" vertical="center" wrapText="1"/>
      <protection locked="0"/>
    </xf>
    <xf numFmtId="0" fontId="54" fillId="6" borderId="10" xfId="0" applyFont="1" applyFill="1" applyBorder="1" applyAlignment="1" applyProtection="1">
      <alignment horizontal="left" vertical="center" wrapText="1"/>
      <protection locked="0"/>
    </xf>
    <xf numFmtId="49" fontId="99" fillId="6" borderId="23" xfId="0" applyNumberFormat="1" applyFont="1" applyFill="1" applyBorder="1" applyAlignment="1">
      <alignment vertical="center" wrapText="1"/>
    </xf>
    <xf numFmtId="0" fontId="54" fillId="6" borderId="24" xfId="0" applyFont="1" applyFill="1" applyBorder="1" applyAlignment="1" applyProtection="1">
      <alignment horizontal="left" vertical="center" wrapText="1"/>
      <protection locked="0"/>
    </xf>
    <xf numFmtId="49" fontId="99" fillId="6" borderId="25" xfId="0" applyNumberFormat="1" applyFont="1" applyFill="1" applyBorder="1" applyAlignment="1">
      <alignment vertical="center" wrapText="1"/>
    </xf>
    <xf numFmtId="0" fontId="100" fillId="6" borderId="32" xfId="0" applyFont="1" applyFill="1" applyBorder="1" applyAlignment="1">
      <alignment horizontal="left" vertical="center" wrapText="1"/>
    </xf>
    <xf numFmtId="0" fontId="54" fillId="6" borderId="32" xfId="0" applyFont="1" applyFill="1" applyBorder="1" applyAlignment="1" applyProtection="1">
      <alignment horizontal="left" vertical="center" wrapText="1"/>
      <protection locked="0"/>
    </xf>
    <xf numFmtId="0" fontId="54" fillId="0" borderId="32" xfId="0" applyFont="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4" fillId="6" borderId="49" xfId="0" applyFont="1" applyFill="1" applyBorder="1" applyAlignment="1" applyProtection="1">
      <alignment horizontal="left" vertical="center" wrapText="1"/>
      <protection locked="0"/>
    </xf>
    <xf numFmtId="0" fontId="54" fillId="6" borderId="28" xfId="0" applyFont="1" applyFill="1" applyBorder="1" applyAlignment="1">
      <alignment vertical="center" wrapText="1"/>
    </xf>
    <xf numFmtId="0" fontId="54" fillId="6" borderId="30" xfId="0" applyFont="1" applyFill="1" applyBorder="1" applyAlignment="1">
      <alignment vertical="center" wrapText="1"/>
    </xf>
    <xf numFmtId="0" fontId="54" fillId="5" borderId="84" xfId="8" applyFont="1" applyFill="1" applyBorder="1" applyAlignment="1" applyProtection="1">
      <alignment horizontal="center" vertical="center" wrapText="1"/>
      <protection locked="0"/>
    </xf>
    <xf numFmtId="10" fontId="54" fillId="6" borderId="64" xfId="0" applyNumberFormat="1" applyFont="1" applyFill="1" applyBorder="1" applyAlignment="1">
      <alignment horizontal="center" vertical="center" wrapText="1"/>
    </xf>
    <xf numFmtId="0" fontId="78" fillId="6" borderId="5" xfId="0" applyFont="1" applyFill="1" applyBorder="1">
      <alignment vertical="center"/>
    </xf>
    <xf numFmtId="0" fontId="20" fillId="6" borderId="20" xfId="0" applyFont="1" applyFill="1" applyBorder="1">
      <alignment vertical="center"/>
    </xf>
    <xf numFmtId="0" fontId="54" fillId="6" borderId="24" xfId="0" applyFont="1" applyFill="1" applyBorder="1" applyAlignment="1">
      <alignment horizontal="left" vertical="center" wrapText="1"/>
    </xf>
    <xf numFmtId="0" fontId="20"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54" fillId="6" borderId="23" xfId="0" applyFont="1" applyFill="1" applyBorder="1" applyAlignment="1">
      <alignment horizontal="left" vertical="center" wrapText="1"/>
    </xf>
    <xf numFmtId="9" fontId="54" fillId="6" borderId="25" xfId="0" applyNumberFormat="1" applyFont="1" applyFill="1" applyBorder="1" applyAlignment="1">
      <alignment horizontal="left" vertical="center" wrapText="1"/>
    </xf>
    <xf numFmtId="10" fontId="20" fillId="7" borderId="10" xfId="0" applyNumberFormat="1" applyFont="1" applyFill="1" applyBorder="1" applyAlignment="1" applyProtection="1">
      <alignment horizontal="left" vertical="center" wrapText="1"/>
      <protection locked="0"/>
    </xf>
    <xf numFmtId="10" fontId="54" fillId="7" borderId="49" xfId="0" applyNumberFormat="1" applyFont="1" applyFill="1" applyBorder="1" applyAlignment="1" applyProtection="1">
      <alignment horizontal="left" vertical="center" wrapText="1"/>
      <protection locked="0"/>
    </xf>
    <xf numFmtId="0" fontId="20" fillId="7" borderId="0" xfId="0" applyFont="1" applyFill="1" applyAlignment="1" applyProtection="1">
      <alignment horizontal="left" vertical="center" wrapText="1"/>
      <protection locked="0"/>
    </xf>
    <xf numFmtId="0" fontId="54" fillId="6" borderId="23" xfId="0" applyFont="1" applyFill="1" applyBorder="1" applyAlignment="1">
      <alignment horizontal="left" vertical="center"/>
    </xf>
    <xf numFmtId="0" fontId="59" fillId="6" borderId="1" xfId="8" applyFont="1" applyFill="1" applyBorder="1" applyAlignment="1">
      <alignment horizontal="left" vertical="center" wrapText="1"/>
    </xf>
    <xf numFmtId="0" fontId="100" fillId="6" borderId="1" xfId="8" applyFont="1" applyFill="1" applyBorder="1" applyAlignment="1">
      <alignment horizontal="left" vertical="center"/>
    </xf>
    <xf numFmtId="0" fontId="114" fillId="0" borderId="1" xfId="8" applyFont="1" applyBorder="1" applyAlignment="1" applyProtection="1">
      <alignment horizontal="left" vertical="center"/>
      <protection locked="0"/>
    </xf>
    <xf numFmtId="0" fontId="114" fillId="6" borderId="1" xfId="8" applyFont="1" applyFill="1" applyBorder="1" applyAlignment="1">
      <alignment horizontal="left" vertical="center"/>
    </xf>
    <xf numFmtId="0" fontId="114" fillId="6" borderId="1" xfId="8" applyFont="1" applyFill="1" applyBorder="1" applyAlignment="1">
      <alignment horizontal="left" vertical="center" wrapText="1"/>
    </xf>
    <xf numFmtId="9" fontId="100" fillId="6" borderId="1" xfId="17" applyFont="1" applyFill="1" applyBorder="1" applyAlignment="1" applyProtection="1">
      <alignment horizontal="left" vertical="center" wrapText="1"/>
    </xf>
    <xf numFmtId="9" fontId="100" fillId="6" borderId="32" xfId="17" applyFont="1" applyFill="1" applyBorder="1" applyAlignment="1" applyProtection="1">
      <alignment horizontal="left" vertical="center" wrapText="1"/>
    </xf>
    <xf numFmtId="0" fontId="123" fillId="6" borderId="23" xfId="0" applyFont="1" applyFill="1" applyBorder="1" applyAlignment="1">
      <alignment horizontal="left" vertical="center" wrapText="1"/>
    </xf>
    <xf numFmtId="0" fontId="100" fillId="6" borderId="0" xfId="0" applyFont="1" applyFill="1" applyAlignment="1">
      <alignment horizontal="center" vertical="center" wrapText="1"/>
    </xf>
    <xf numFmtId="0" fontId="100" fillId="5" borderId="0" xfId="0" applyFont="1" applyFill="1" applyAlignment="1" applyProtection="1">
      <alignment horizontal="center" vertical="center" wrapText="1"/>
      <protection locked="0"/>
    </xf>
    <xf numFmtId="10" fontId="100" fillId="6" borderId="0" xfId="0" applyNumberFormat="1" applyFont="1" applyFill="1" applyAlignment="1">
      <alignment horizontal="center" vertical="center" wrapText="1"/>
    </xf>
    <xf numFmtId="10" fontId="99" fillId="0" borderId="0" xfId="0" applyNumberFormat="1" applyFont="1" applyAlignment="1" applyProtection="1">
      <alignment horizontal="center" vertical="center"/>
      <protection locked="0"/>
    </xf>
    <xf numFmtId="10" fontId="99" fillId="6" borderId="0" xfId="0" applyNumberFormat="1" applyFont="1" applyFill="1" applyAlignment="1">
      <alignment horizontal="center" vertical="center"/>
    </xf>
    <xf numFmtId="9" fontId="100" fillId="6" borderId="0" xfId="17" applyFont="1" applyFill="1" applyBorder="1" applyAlignment="1" applyProtection="1">
      <alignment horizontal="left" vertical="center" wrapText="1"/>
    </xf>
    <xf numFmtId="10" fontId="52" fillId="6" borderId="0" xfId="0" applyNumberFormat="1" applyFont="1" applyFill="1" applyAlignment="1">
      <alignment horizontal="center" vertical="center" wrapText="1"/>
    </xf>
    <xf numFmtId="0" fontId="110" fillId="6" borderId="51" xfId="0" applyFont="1" applyFill="1" applyBorder="1" applyAlignment="1">
      <alignment horizontal="left" vertical="center"/>
    </xf>
    <xf numFmtId="0" fontId="205" fillId="6" borderId="19" xfId="0" applyFont="1" applyFill="1" applyBorder="1" applyAlignment="1">
      <alignment horizontal="left" vertical="center" wrapText="1"/>
    </xf>
    <xf numFmtId="0" fontId="100" fillId="6" borderId="23" xfId="0" applyFont="1" applyFill="1" applyBorder="1" applyAlignment="1">
      <alignment horizontal="left" vertical="center" wrapText="1"/>
    </xf>
    <xf numFmtId="0" fontId="100" fillId="6" borderId="25" xfId="0" applyFont="1" applyFill="1" applyBorder="1" applyAlignment="1">
      <alignment horizontal="left" vertical="center" wrapText="1"/>
    </xf>
    <xf numFmtId="0" fontId="114" fillId="6" borderId="58" xfId="0" applyFont="1" applyFill="1" applyBorder="1" applyAlignment="1">
      <alignment horizontal="left" vertical="center" wrapText="1"/>
    </xf>
    <xf numFmtId="0" fontId="54" fillId="6" borderId="61" xfId="0" applyFont="1" applyFill="1" applyBorder="1" applyAlignment="1">
      <alignment horizontal="left" vertical="center" wrapText="1"/>
    </xf>
    <xf numFmtId="0" fontId="54" fillId="6" borderId="53" xfId="0" applyFont="1" applyFill="1" applyBorder="1" applyAlignment="1">
      <alignment horizontal="left" vertical="center" wrapText="1"/>
    </xf>
    <xf numFmtId="0" fontId="54" fillId="6" borderId="76" xfId="0" applyFont="1" applyFill="1" applyBorder="1" applyAlignment="1">
      <alignment horizontal="left" vertical="center" wrapText="1"/>
    </xf>
    <xf numFmtId="0" fontId="169" fillId="0" borderId="1" xfId="0" applyFont="1" applyBorder="1" applyAlignment="1" applyProtection="1">
      <alignment horizontal="left" vertical="center" wrapText="1"/>
      <protection locked="0"/>
    </xf>
    <xf numFmtId="0" fontId="169" fillId="0" borderId="13" xfId="0" applyFont="1" applyBorder="1" applyAlignment="1" applyProtection="1">
      <alignment horizontal="left" vertical="center" wrapText="1"/>
      <protection locked="0"/>
    </xf>
    <xf numFmtId="49" fontId="100" fillId="6" borderId="0" xfId="0" applyNumberFormat="1" applyFont="1" applyFill="1" applyAlignment="1">
      <alignment horizontal="center" vertical="center" wrapText="1"/>
    </xf>
    <xf numFmtId="0" fontId="114" fillId="6" borderId="1" xfId="0" applyFont="1" applyFill="1" applyBorder="1" applyAlignment="1">
      <alignment horizontal="left" vertical="center" wrapText="1"/>
    </xf>
    <xf numFmtId="0" fontId="100" fillId="6" borderId="5" xfId="0" applyFont="1" applyFill="1" applyBorder="1" applyAlignment="1">
      <alignment horizontal="left" vertical="center"/>
    </xf>
    <xf numFmtId="0" fontId="100" fillId="6" borderId="54" xfId="0" applyFont="1" applyFill="1" applyBorder="1" applyAlignment="1">
      <alignment horizontal="left" vertical="center"/>
    </xf>
    <xf numFmtId="0" fontId="100" fillId="6" borderId="3" xfId="0" applyFont="1" applyFill="1" applyBorder="1" applyAlignment="1">
      <alignment horizontal="left" vertical="center"/>
    </xf>
    <xf numFmtId="0" fontId="100" fillId="6" borderId="0" xfId="0" applyFont="1" applyFill="1" applyAlignment="1">
      <alignment horizontal="left" vertical="center"/>
    </xf>
    <xf numFmtId="0" fontId="100" fillId="6" borderId="1" xfId="0" applyFont="1" applyFill="1" applyBorder="1" applyAlignment="1">
      <alignment horizontal="left" vertical="center"/>
    </xf>
    <xf numFmtId="0" fontId="114" fillId="6" borderId="1" xfId="0" applyFont="1" applyFill="1" applyBorder="1" applyAlignment="1">
      <alignment horizontal="left" vertical="center"/>
    </xf>
    <xf numFmtId="0" fontId="100" fillId="0" borderId="0" xfId="0" applyFont="1" applyAlignment="1">
      <alignment horizontal="left" vertical="center"/>
    </xf>
    <xf numFmtId="0" fontId="54" fillId="0" borderId="0" xfId="0" applyFont="1" applyAlignment="1" applyProtection="1">
      <alignment horizontal="left" vertical="center" wrapText="1"/>
      <protection locked="0"/>
    </xf>
    <xf numFmtId="0" fontId="54" fillId="6" borderId="15" xfId="0" applyFont="1" applyFill="1" applyBorder="1" applyAlignment="1">
      <alignment horizontal="left" vertical="center" wrapText="1"/>
    </xf>
    <xf numFmtId="0" fontId="54" fillId="6" borderId="17" xfId="0" applyFont="1" applyFill="1" applyBorder="1" applyAlignment="1">
      <alignment horizontal="left" vertical="center" wrapText="1"/>
    </xf>
    <xf numFmtId="0" fontId="114" fillId="6" borderId="19" xfId="0" applyFont="1" applyFill="1" applyBorder="1" applyAlignment="1">
      <alignment horizontal="left" vertical="center" wrapText="1"/>
    </xf>
    <xf numFmtId="0" fontId="171" fillId="6" borderId="1" xfId="3" applyFont="1" applyFill="1" applyBorder="1" applyAlignment="1">
      <alignment horizontal="left" vertical="center"/>
    </xf>
    <xf numFmtId="0" fontId="99" fillId="0" borderId="0" xfId="0" applyFont="1" applyAlignment="1">
      <alignment horizontal="left" vertical="center"/>
    </xf>
    <xf numFmtId="0" fontId="54" fillId="6" borderId="16" xfId="0" applyFont="1" applyFill="1" applyBorder="1" applyAlignment="1">
      <alignment horizontal="left" vertical="center" wrapText="1"/>
    </xf>
    <xf numFmtId="0" fontId="54" fillId="6" borderId="9" xfId="3" applyFont="1" applyFill="1" applyBorder="1" applyAlignment="1">
      <alignment horizontal="left" vertical="center"/>
    </xf>
    <xf numFmtId="0" fontId="54" fillId="6" borderId="2" xfId="3" applyFont="1" applyFill="1" applyBorder="1" applyAlignment="1">
      <alignment horizontal="left" vertical="center"/>
    </xf>
    <xf numFmtId="0" fontId="54" fillId="6" borderId="2" xfId="3" applyFont="1" applyFill="1" applyBorder="1" applyAlignment="1">
      <alignment horizontal="left" vertical="center" wrapText="1"/>
    </xf>
    <xf numFmtId="0" fontId="54" fillId="6" borderId="17" xfId="3" applyFont="1" applyFill="1" applyBorder="1" applyAlignment="1">
      <alignment horizontal="left" vertical="center"/>
    </xf>
    <xf numFmtId="0" fontId="54" fillId="6" borderId="62" xfId="3" applyFont="1" applyFill="1" applyBorder="1" applyAlignment="1">
      <alignment horizontal="left" vertical="center"/>
    </xf>
    <xf numFmtId="0" fontId="114" fillId="6" borderId="24" xfId="0" applyFont="1" applyFill="1" applyBorder="1" applyAlignment="1">
      <alignment horizontal="left" vertical="center" wrapText="1"/>
    </xf>
    <xf numFmtId="0" fontId="54" fillId="6" borderId="25" xfId="0" applyFont="1" applyFill="1" applyBorder="1" applyAlignment="1">
      <alignment horizontal="left" vertical="center" wrapText="1"/>
    </xf>
    <xf numFmtId="0" fontId="114" fillId="6" borderId="32" xfId="0" applyFont="1" applyFill="1" applyBorder="1" applyAlignment="1">
      <alignment horizontal="left" vertical="center" wrapText="1"/>
    </xf>
    <xf numFmtId="0" fontId="114" fillId="6" borderId="49" xfId="0" applyFont="1" applyFill="1" applyBorder="1" applyAlignment="1">
      <alignment horizontal="left" vertical="center" wrapText="1"/>
    </xf>
    <xf numFmtId="0" fontId="20" fillId="0" borderId="0" xfId="0" applyFont="1" applyAlignment="1">
      <alignment horizontal="left" vertical="center" wrapText="1"/>
    </xf>
    <xf numFmtId="179" fontId="114" fillId="6" borderId="15" xfId="0" applyNumberFormat="1" applyFont="1" applyFill="1" applyBorder="1" applyAlignment="1">
      <alignment horizontal="left" vertical="center" wrapText="1"/>
    </xf>
    <xf numFmtId="177" fontId="78" fillId="0" borderId="1" xfId="1" applyNumberFormat="1" applyFont="1" applyBorder="1" applyProtection="1">
      <alignment vertical="center"/>
      <protection locked="0" hidden="1"/>
    </xf>
    <xf numFmtId="177" fontId="129" fillId="0" borderId="1" xfId="1" applyNumberFormat="1" applyFont="1" applyBorder="1" applyProtection="1">
      <alignment vertical="center"/>
      <protection locked="0"/>
    </xf>
    <xf numFmtId="0" fontId="59" fillId="0" borderId="1" xfId="8" applyFont="1" applyBorder="1" applyAlignment="1">
      <alignment horizontal="center" vertical="center" wrapText="1"/>
    </xf>
    <xf numFmtId="0" fontId="20" fillId="5" borderId="1" xfId="0" applyFont="1" applyFill="1" applyBorder="1" applyAlignment="1" applyProtection="1">
      <alignment vertical="center" wrapText="1"/>
      <protection locked="0"/>
    </xf>
    <xf numFmtId="10" fontId="99" fillId="6" borderId="1" xfId="17" applyNumberFormat="1" applyFont="1" applyFill="1" applyBorder="1" applyAlignment="1" applyProtection="1">
      <alignment horizontal="left" vertical="center"/>
    </xf>
    <xf numFmtId="0" fontId="54" fillId="5" borderId="1" xfId="0" applyFont="1" applyFill="1" applyBorder="1" applyAlignment="1" applyProtection="1">
      <alignment horizontal="left" vertical="center" wrapText="1"/>
      <protection locked="0"/>
    </xf>
    <xf numFmtId="0" fontId="48" fillId="5" borderId="13" xfId="0" applyFont="1" applyFill="1" applyBorder="1" applyAlignment="1" applyProtection="1">
      <alignment horizontal="left" vertical="center" wrapText="1"/>
      <protection locked="0"/>
    </xf>
    <xf numFmtId="186" fontId="53" fillId="6" borderId="1" xfId="0" applyNumberFormat="1" applyFont="1" applyFill="1" applyBorder="1" applyAlignment="1">
      <alignment horizontal="right" vertical="center"/>
    </xf>
    <xf numFmtId="0" fontId="63" fillId="5" borderId="118" xfId="0" applyFont="1" applyFill="1" applyBorder="1" applyProtection="1">
      <alignment vertical="center"/>
      <protection locked="0"/>
    </xf>
    <xf numFmtId="186" fontId="58" fillId="6" borderId="2" xfId="0" applyNumberFormat="1" applyFont="1" applyFill="1" applyBorder="1" applyAlignment="1">
      <alignment horizontal="right" vertical="center"/>
    </xf>
    <xf numFmtId="179" fontId="45" fillId="0" borderId="23" xfId="0" applyNumberFormat="1" applyFont="1" applyBorder="1" applyAlignment="1" applyProtection="1">
      <alignment horizontal="center" vertical="center"/>
      <protection locked="0"/>
    </xf>
    <xf numFmtId="179" fontId="45" fillId="0" borderId="23" xfId="0" applyNumberFormat="1" applyFont="1" applyBorder="1" applyProtection="1">
      <alignment vertical="center"/>
      <protection locked="0"/>
    </xf>
    <xf numFmtId="0" fontId="139" fillId="7" borderId="0" xfId="0" applyFont="1" applyFill="1" applyAlignment="1" applyProtection="1">
      <protection locked="0"/>
    </xf>
    <xf numFmtId="0" fontId="78" fillId="6" borderId="0" xfId="0" applyFont="1" applyFill="1" applyAlignment="1" applyProtection="1">
      <protection locked="0"/>
    </xf>
    <xf numFmtId="0" fontId="63" fillId="5" borderId="88" xfId="0" applyFont="1" applyFill="1" applyBorder="1" applyProtection="1">
      <alignment vertical="center"/>
      <protection locked="0"/>
    </xf>
    <xf numFmtId="176" fontId="45" fillId="0" borderId="23" xfId="0" applyNumberFormat="1" applyFont="1" applyBorder="1" applyAlignment="1" applyProtection="1">
      <alignment horizontal="center" vertical="center" wrapText="1"/>
      <protection locked="0"/>
    </xf>
    <xf numFmtId="176" fontId="45" fillId="0" borderId="3" xfId="0" applyNumberFormat="1" applyFont="1" applyBorder="1" applyAlignment="1" applyProtection="1">
      <alignment horizontal="center" vertical="center" wrapText="1"/>
      <protection locked="0"/>
    </xf>
    <xf numFmtId="0" fontId="109" fillId="6" borderId="16" xfId="0" applyFont="1" applyFill="1" applyBorder="1" applyAlignment="1">
      <alignment horizontal="left" vertical="center"/>
    </xf>
    <xf numFmtId="0" fontId="96" fillId="6" borderId="1" xfId="0" applyFont="1" applyFill="1" applyBorder="1" applyAlignment="1">
      <alignment horizontal="left" vertical="center"/>
    </xf>
    <xf numFmtId="0" fontId="161" fillId="12" borderId="1" xfId="12" applyFont="1" applyFill="1" applyBorder="1" applyAlignment="1" applyProtection="1">
      <alignment horizontal="left" vertical="center" wrapText="1"/>
      <protection locked="0"/>
    </xf>
    <xf numFmtId="9" fontId="160" fillId="12" borderId="1" xfId="12" applyNumberFormat="1" applyFill="1" applyBorder="1" applyAlignment="1" applyProtection="1">
      <alignment horizontal="left"/>
      <protection locked="0"/>
    </xf>
    <xf numFmtId="0" fontId="54" fillId="5" borderId="0" xfId="4" applyFont="1" applyFill="1" applyAlignment="1" applyProtection="1">
      <alignment vertical="center"/>
      <protection locked="0"/>
    </xf>
    <xf numFmtId="176" fontId="54" fillId="0" borderId="0" xfId="4" applyNumberFormat="1" applyFont="1" applyProtection="1">
      <protection locked="0"/>
    </xf>
    <xf numFmtId="0" fontId="160" fillId="6" borderId="1" xfId="12" applyFill="1" applyBorder="1" applyAlignment="1">
      <alignment horizontal="left"/>
    </xf>
    <xf numFmtId="0" fontId="54" fillId="5" borderId="65" xfId="0" applyFont="1" applyFill="1" applyBorder="1" applyAlignment="1" applyProtection="1">
      <alignment vertical="center" wrapText="1"/>
      <protection locked="0"/>
    </xf>
    <xf numFmtId="10" fontId="54" fillId="7" borderId="0" xfId="0" applyNumberFormat="1" applyFont="1" applyFill="1" applyAlignment="1" applyProtection="1">
      <alignment horizontal="left" vertical="center" wrapText="1"/>
      <protection locked="0"/>
    </xf>
    <xf numFmtId="0" fontId="269" fillId="0" borderId="0" xfId="9" applyFont="1">
      <alignment vertical="center"/>
    </xf>
    <xf numFmtId="0" fontId="96"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6"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9"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9" fillId="6" borderId="1" xfId="0" applyNumberFormat="1" applyFont="1" applyFill="1" applyBorder="1" applyAlignment="1" applyProtection="1">
      <alignment horizontal="left" vertical="center"/>
      <protection locked="0"/>
    </xf>
    <xf numFmtId="0" fontId="271" fillId="0" borderId="0" xfId="0" applyFont="1" applyAlignment="1" applyProtection="1">
      <alignment horizontal="left" vertical="center"/>
      <protection locked="0"/>
    </xf>
    <xf numFmtId="2" fontId="145" fillId="13" borderId="0" xfId="9" applyNumberFormat="1" applyFont="1" applyFill="1" applyAlignment="1">
      <alignment horizontal="right" vertical="center"/>
    </xf>
    <xf numFmtId="2" fontId="145" fillId="21" borderId="0" xfId="9" applyNumberFormat="1" applyFont="1" applyFill="1" applyAlignment="1">
      <alignment horizontal="right" vertical="center"/>
    </xf>
    <xf numFmtId="0" fontId="145" fillId="13" borderId="0" xfId="9" applyFont="1" applyFill="1" applyAlignment="1">
      <alignment horizontal="right" vertical="center"/>
    </xf>
    <xf numFmtId="0" fontId="145" fillId="21" borderId="0" xfId="9" applyFont="1" applyFill="1" applyAlignment="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5" fillId="18" borderId="171" xfId="9" applyNumberFormat="1" applyFont="1" applyFill="1" applyBorder="1" applyAlignment="1">
      <alignment horizontal="right" vertical="center"/>
    </xf>
    <xf numFmtId="1" fontId="0" fillId="5" borderId="0" xfId="0" applyNumberFormat="1" applyFill="1">
      <alignment vertical="center"/>
    </xf>
    <xf numFmtId="0" fontId="108" fillId="6" borderId="7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32" xfId="0" applyFont="1" applyFill="1" applyBorder="1" applyAlignment="1">
      <alignment horizontal="left" vertical="center"/>
    </xf>
    <xf numFmtId="0" fontId="108" fillId="6" borderId="75" xfId="0" applyFont="1" applyFill="1" applyBorder="1" applyAlignment="1">
      <alignment horizontal="left" vertical="center"/>
    </xf>
    <xf numFmtId="0" fontId="108" fillId="6" borderId="73" xfId="0" applyFont="1" applyFill="1" applyBorder="1" applyAlignment="1">
      <alignment horizontal="left" vertical="center"/>
    </xf>
    <xf numFmtId="0" fontId="108" fillId="6" borderId="76" xfId="0" applyFont="1" applyFill="1" applyBorder="1" applyAlignment="1">
      <alignment horizontal="left" vertical="center"/>
    </xf>
    <xf numFmtId="0" fontId="108" fillId="6" borderId="9" xfId="0" applyFont="1" applyFill="1" applyBorder="1" applyAlignment="1">
      <alignment horizontal="left" vertical="center"/>
    </xf>
    <xf numFmtId="0" fontId="0" fillId="26" borderId="1" xfId="0" applyFill="1" applyBorder="1" applyAlignment="1">
      <alignment horizontal="left" vertical="center"/>
    </xf>
    <xf numFmtId="0" fontId="96" fillId="26" borderId="1" xfId="0" applyFont="1" applyFill="1" applyBorder="1" applyAlignment="1">
      <alignment horizontal="left" vertical="center"/>
    </xf>
    <xf numFmtId="0" fontId="0" fillId="25" borderId="1" xfId="0" applyFill="1" applyBorder="1" applyAlignment="1">
      <alignment horizontal="left" vertical="center"/>
    </xf>
    <xf numFmtId="0" fontId="96" fillId="25" borderId="1" xfId="0" applyFont="1" applyFill="1" applyBorder="1" applyAlignment="1">
      <alignment horizontal="left" vertical="center"/>
    </xf>
    <xf numFmtId="0" fontId="0" fillId="24" borderId="1" xfId="0" applyFill="1" applyBorder="1" applyAlignment="1">
      <alignment horizontal="left" vertical="center"/>
    </xf>
    <xf numFmtId="0" fontId="96" fillId="24" borderId="1" xfId="0" applyFont="1" applyFill="1" applyBorder="1" applyAlignment="1">
      <alignment horizontal="left" vertical="center"/>
    </xf>
    <xf numFmtId="0" fontId="96" fillId="24" borderId="1" xfId="0" quotePrefix="1" applyFont="1" applyFill="1" applyBorder="1" applyAlignment="1">
      <alignment horizontal="left" vertical="center"/>
    </xf>
    <xf numFmtId="0" fontId="0" fillId="23" borderId="1" xfId="0" applyFill="1" applyBorder="1" applyAlignment="1">
      <alignment horizontal="left" vertical="center"/>
    </xf>
    <xf numFmtId="0" fontId="96" fillId="23" borderId="1" xfId="0" applyFont="1" applyFill="1" applyBorder="1" applyAlignment="1">
      <alignment horizontal="left" vertical="center"/>
    </xf>
    <xf numFmtId="0" fontId="0" fillId="22" borderId="1" xfId="0" applyFill="1" applyBorder="1" applyAlignment="1">
      <alignment horizontal="left" vertical="center"/>
    </xf>
    <xf numFmtId="0" fontId="96" fillId="22" borderId="1" xfId="0" applyFont="1" applyFill="1" applyBorder="1" applyAlignment="1">
      <alignment horizontal="left" vertical="center"/>
    </xf>
    <xf numFmtId="0" fontId="0" fillId="0" borderId="1" xfId="0" applyBorder="1" applyAlignment="1">
      <alignment horizontal="left" vertical="center"/>
    </xf>
    <xf numFmtId="0" fontId="0" fillId="27" borderId="1" xfId="0" applyFill="1" applyBorder="1" applyAlignment="1">
      <alignment horizontal="left" vertical="center"/>
    </xf>
    <xf numFmtId="0" fontId="96" fillId="27" borderId="1" xfId="0" applyFont="1" applyFill="1" applyBorder="1" applyAlignment="1">
      <alignment horizontal="left" vertical="center"/>
    </xf>
    <xf numFmtId="0" fontId="96" fillId="5" borderId="1" xfId="0" applyFont="1" applyFill="1" applyBorder="1" applyAlignment="1">
      <alignment horizontal="left" vertical="center"/>
    </xf>
    <xf numFmtId="0" fontId="96" fillId="0" borderId="15" xfId="0" applyFont="1" applyBorder="1" applyAlignment="1">
      <alignment horizontal="left" vertical="center"/>
    </xf>
    <xf numFmtId="0" fontId="0" fillId="0" borderId="1" xfId="0" applyBorder="1">
      <alignment vertical="center"/>
    </xf>
    <xf numFmtId="9" fontId="0" fillId="0" borderId="1" xfId="17" applyFont="1" applyBorder="1" applyAlignment="1">
      <alignment horizontal="left" vertical="center"/>
    </xf>
    <xf numFmtId="0" fontId="0" fillId="5" borderId="1" xfId="0" applyFill="1" applyBorder="1" applyAlignment="1">
      <alignment horizontal="left" vertical="center"/>
    </xf>
    <xf numFmtId="9" fontId="0" fillId="5" borderId="1" xfId="17" applyFont="1" applyFill="1" applyBorder="1" applyAlignment="1">
      <alignment horizontal="left" vertical="center"/>
    </xf>
    <xf numFmtId="1" fontId="0" fillId="0" borderId="1" xfId="0" applyNumberFormat="1" applyBorder="1" applyAlignment="1">
      <alignment horizontal="left" vertical="center"/>
    </xf>
    <xf numFmtId="0" fontId="78" fillId="0" borderId="1" xfId="0" applyFont="1" applyBorder="1" applyAlignment="1" applyProtection="1">
      <alignment horizontal="center" vertical="center" wrapText="1"/>
      <protection locked="0"/>
    </xf>
    <xf numFmtId="197" fontId="123" fillId="0" borderId="1" xfId="2" applyNumberFormat="1" applyFont="1" applyBorder="1" applyAlignment="1">
      <alignment horizontal="left" vertical="center"/>
    </xf>
    <xf numFmtId="43" fontId="123" fillId="0" borderId="1" xfId="2" applyNumberFormat="1" applyFont="1" applyBorder="1" applyAlignment="1">
      <alignment horizontal="right" vertical="center"/>
    </xf>
    <xf numFmtId="14" fontId="123" fillId="0" borderId="1" xfId="2" applyNumberFormat="1" applyFont="1" applyBorder="1" applyAlignment="1">
      <alignment horizontal="left" vertical="center"/>
    </xf>
    <xf numFmtId="197" fontId="20" fillId="0" borderId="1" xfId="2" applyNumberFormat="1" applyFont="1" applyBorder="1" applyAlignment="1">
      <alignment horizontal="left" vertical="center"/>
    </xf>
    <xf numFmtId="43" fontId="20" fillId="0" borderId="1" xfId="2" applyNumberFormat="1" applyFont="1" applyBorder="1" applyAlignment="1">
      <alignment horizontal="right" vertical="center"/>
    </xf>
    <xf numFmtId="14" fontId="20" fillId="0" borderId="1" xfId="2" applyNumberFormat="1" applyFont="1" applyBorder="1" applyAlignment="1">
      <alignment horizontal="left" vertical="center"/>
    </xf>
    <xf numFmtId="197" fontId="123" fillId="5" borderId="1" xfId="2" applyNumberFormat="1" applyFont="1" applyFill="1" applyBorder="1" applyAlignment="1">
      <alignment horizontal="left" vertical="center"/>
    </xf>
    <xf numFmtId="43" fontId="123" fillId="5" borderId="1" xfId="2" applyNumberFormat="1" applyFont="1" applyFill="1" applyBorder="1" applyAlignment="1">
      <alignment horizontal="right" vertical="center"/>
    </xf>
    <xf numFmtId="0" fontId="123" fillId="0" borderId="1" xfId="2" applyFont="1" applyBorder="1" applyAlignment="1">
      <alignment horizontal="left" vertical="center" wrapText="1"/>
    </xf>
    <xf numFmtId="43" fontId="123" fillId="0" borderId="1" xfId="2" applyNumberFormat="1" applyFont="1" applyBorder="1" applyAlignment="1">
      <alignment horizontal="right" vertical="center" wrapText="1"/>
    </xf>
    <xf numFmtId="189" fontId="123" fillId="0" borderId="1" xfId="2" applyNumberFormat="1" applyFont="1" applyBorder="1" applyAlignment="1">
      <alignment horizontal="left" vertical="center" wrapText="1"/>
    </xf>
    <xf numFmtId="43" fontId="123" fillId="0" borderId="1" xfId="2" applyNumberFormat="1" applyFont="1" applyBorder="1" applyAlignment="1">
      <alignment horizontal="left" vertical="center" wrapText="1"/>
    </xf>
    <xf numFmtId="0" fontId="123" fillId="0" borderId="1" xfId="2" applyFont="1" applyBorder="1" applyAlignment="1">
      <alignment horizontal="left" vertical="top" wrapText="1"/>
    </xf>
    <xf numFmtId="0" fontId="123" fillId="0" borderId="0" xfId="2" applyFont="1" applyAlignment="1">
      <alignment wrapText="1"/>
    </xf>
    <xf numFmtId="0" fontId="123" fillId="0" borderId="1" xfId="2" applyFont="1" applyBorder="1"/>
    <xf numFmtId="189" fontId="123" fillId="0" borderId="1" xfId="2" applyNumberFormat="1" applyFont="1" applyBorder="1" applyAlignment="1">
      <alignment horizontal="justify" vertical="center"/>
    </xf>
    <xf numFmtId="189" fontId="123" fillId="0" borderId="1" xfId="2" applyNumberFormat="1" applyFont="1" applyBorder="1"/>
    <xf numFmtId="43" fontId="123" fillId="0" borderId="1" xfId="2" applyNumberFormat="1" applyFont="1" applyBorder="1"/>
    <xf numFmtId="198" fontId="123" fillId="0" borderId="1" xfId="2" applyNumberFormat="1" applyFont="1" applyBorder="1" applyAlignment="1">
      <alignment horizontal="left"/>
    </xf>
    <xf numFmtId="0" fontId="123" fillId="0" borderId="1" xfId="2" applyFont="1" applyBorder="1" applyAlignment="1">
      <alignment vertical="top" wrapText="1"/>
    </xf>
    <xf numFmtId="0" fontId="123" fillId="0" borderId="1" xfId="2" applyFont="1" applyBorder="1" applyAlignment="1">
      <alignment horizontal="justify" vertical="center"/>
    </xf>
    <xf numFmtId="0" fontId="20" fillId="0" borderId="1" xfId="2" applyFont="1" applyBorder="1"/>
    <xf numFmtId="189" fontId="20" fillId="0" borderId="1" xfId="2" applyNumberFormat="1" applyFont="1" applyBorder="1" applyAlignment="1">
      <alignment horizontal="justify" vertical="center"/>
    </xf>
    <xf numFmtId="189" fontId="20" fillId="0" borderId="1" xfId="2" applyNumberFormat="1" applyFont="1" applyBorder="1"/>
    <xf numFmtId="43" fontId="20" fillId="0" borderId="1" xfId="2" applyNumberFormat="1" applyFont="1" applyBorder="1"/>
    <xf numFmtId="198" fontId="20" fillId="0" borderId="1" xfId="2" applyNumberFormat="1" applyFont="1" applyBorder="1" applyAlignment="1">
      <alignment horizontal="left"/>
    </xf>
    <xf numFmtId="0" fontId="20" fillId="0" borderId="1" xfId="2" applyFont="1" applyBorder="1" applyAlignment="1">
      <alignment vertical="top" wrapText="1"/>
    </xf>
    <xf numFmtId="0" fontId="20" fillId="0" borderId="1" xfId="2" applyFont="1" applyBorder="1" applyAlignment="1">
      <alignment horizontal="justify" vertical="center"/>
    </xf>
    <xf numFmtId="0" fontId="123" fillId="5" borderId="1" xfId="2" applyFont="1" applyFill="1" applyBorder="1"/>
    <xf numFmtId="0" fontId="137" fillId="0" borderId="0" xfId="2" applyFont="1"/>
    <xf numFmtId="43" fontId="137" fillId="0" borderId="0" xfId="2" applyNumberFormat="1" applyFont="1" applyAlignment="1">
      <alignment horizontal="right"/>
    </xf>
    <xf numFmtId="189" fontId="123" fillId="0" borderId="0" xfId="2" applyNumberFormat="1" applyFont="1"/>
    <xf numFmtId="43" fontId="123" fillId="0" borderId="0" xfId="2" applyNumberFormat="1" applyFont="1"/>
    <xf numFmtId="43" fontId="137" fillId="0" borderId="0" xfId="2" applyNumberFormat="1" applyFont="1"/>
    <xf numFmtId="0" fontId="123" fillId="0" borderId="0" xfId="2" applyFont="1" applyAlignment="1">
      <alignment vertical="top" wrapText="1"/>
    </xf>
    <xf numFmtId="10" fontId="137" fillId="0" borderId="0" xfId="2" applyNumberFormat="1" applyFont="1"/>
    <xf numFmtId="43" fontId="123" fillId="0" borderId="0" xfId="2" applyNumberFormat="1" applyFont="1" applyAlignment="1">
      <alignment horizontal="right"/>
    </xf>
    <xf numFmtId="0" fontId="96" fillId="0" borderId="0" xfId="2"/>
    <xf numFmtId="179" fontId="123" fillId="0" borderId="1" xfId="2" applyNumberFormat="1" applyFont="1" applyBorder="1" applyAlignment="1">
      <alignment horizontal="left" vertical="center" wrapText="1"/>
    </xf>
    <xf numFmtId="0" fontId="123" fillId="0" borderId="0" xfId="2" applyFont="1" applyAlignment="1">
      <alignment vertical="center"/>
    </xf>
    <xf numFmtId="0" fontId="123" fillId="0" borderId="1" xfId="2" applyFont="1" applyBorder="1" applyAlignment="1">
      <alignment vertical="center"/>
    </xf>
    <xf numFmtId="179" fontId="123" fillId="5" borderId="1" xfId="2" applyNumberFormat="1" applyFont="1" applyFill="1" applyBorder="1" applyAlignment="1">
      <alignment horizontal="justify" vertical="center" wrapText="1"/>
    </xf>
    <xf numFmtId="0" fontId="123" fillId="5" borderId="1" xfId="2" applyFont="1" applyFill="1" applyBorder="1" applyAlignment="1">
      <alignment vertical="center"/>
    </xf>
    <xf numFmtId="189" fontId="123" fillId="0" borderId="1" xfId="2" applyNumberFormat="1" applyFont="1" applyBorder="1" applyAlignment="1">
      <alignment vertical="center"/>
    </xf>
    <xf numFmtId="43" fontId="123" fillId="0" borderId="1" xfId="2" applyNumberFormat="1" applyFont="1" applyBorder="1" applyAlignment="1">
      <alignment vertical="center"/>
    </xf>
    <xf numFmtId="198" fontId="123" fillId="0" borderId="1" xfId="2" applyNumberFormat="1" applyFont="1" applyBorder="1" applyAlignment="1">
      <alignment horizontal="left" vertical="center"/>
    </xf>
    <xf numFmtId="0" fontId="123" fillId="0" borderId="1" xfId="2" applyFont="1" applyBorder="1" applyAlignment="1">
      <alignment horizontal="justify" vertical="center" wrapText="1"/>
    </xf>
    <xf numFmtId="0" fontId="123" fillId="0" borderId="1" xfId="2" applyFont="1" applyBorder="1" applyAlignment="1">
      <alignment vertical="center" wrapText="1"/>
    </xf>
    <xf numFmtId="0" fontId="123" fillId="0" borderId="1" xfId="2" applyFont="1" applyBorder="1" applyAlignment="1">
      <alignment horizontal="center" vertical="center" wrapText="1"/>
    </xf>
    <xf numFmtId="179" fontId="123" fillId="0" borderId="1" xfId="2" applyNumberFormat="1" applyFont="1" applyBorder="1" applyAlignment="1">
      <alignment horizontal="justify" vertical="center" wrapText="1"/>
    </xf>
    <xf numFmtId="179" fontId="123" fillId="5" borderId="1" xfId="2" applyNumberFormat="1" applyFont="1" applyFill="1" applyBorder="1" applyAlignment="1">
      <alignment vertical="center"/>
    </xf>
    <xf numFmtId="0" fontId="123" fillId="0" borderId="1" xfId="2" applyFont="1" applyBorder="1" applyAlignment="1">
      <alignment horizontal="center" vertical="center"/>
    </xf>
    <xf numFmtId="0" fontId="123" fillId="5" borderId="1" xfId="2" applyFont="1" applyFill="1" applyBorder="1" applyAlignment="1">
      <alignment horizontal="left" vertical="center"/>
    </xf>
    <xf numFmtId="0" fontId="123" fillId="0" borderId="1" xfId="2" applyFont="1" applyBorder="1" applyAlignment="1">
      <alignment horizontal="left" vertical="center"/>
    </xf>
    <xf numFmtId="179" fontId="123" fillId="0" borderId="1" xfId="2" applyNumberFormat="1" applyFont="1" applyBorder="1" applyAlignment="1">
      <alignment vertical="center"/>
    </xf>
    <xf numFmtId="0" fontId="20" fillId="0" borderId="1" xfId="2" applyFont="1" applyBorder="1" applyAlignment="1">
      <alignment vertical="center"/>
    </xf>
    <xf numFmtId="0" fontId="20" fillId="5" borderId="1" xfId="2" applyFont="1" applyFill="1" applyBorder="1" applyAlignment="1">
      <alignment horizontal="left" vertical="center"/>
    </xf>
    <xf numFmtId="179" fontId="20" fillId="5" borderId="1" xfId="2" applyNumberFormat="1" applyFont="1" applyFill="1" applyBorder="1" applyAlignment="1">
      <alignment vertical="center"/>
    </xf>
    <xf numFmtId="0" fontId="20" fillId="5" borderId="1" xfId="2" applyFont="1" applyFill="1" applyBorder="1" applyAlignment="1">
      <alignment vertical="center"/>
    </xf>
    <xf numFmtId="43" fontId="20" fillId="5" borderId="1" xfId="2" applyNumberFormat="1" applyFont="1" applyFill="1" applyBorder="1" applyAlignment="1">
      <alignment horizontal="right" vertical="center"/>
    </xf>
    <xf numFmtId="189" fontId="20" fillId="0" borderId="1" xfId="2" applyNumberFormat="1" applyFont="1" applyBorder="1" applyAlignment="1">
      <alignment vertical="center"/>
    </xf>
    <xf numFmtId="43" fontId="20" fillId="0" borderId="1" xfId="2" applyNumberFormat="1" applyFont="1" applyBorder="1" applyAlignment="1">
      <alignment vertical="center"/>
    </xf>
    <xf numFmtId="198" fontId="20" fillId="0" borderId="1" xfId="2" applyNumberFormat="1" applyFont="1" applyBorder="1" applyAlignment="1">
      <alignment horizontal="left" vertical="center"/>
    </xf>
    <xf numFmtId="0" fontId="20" fillId="0" borderId="1" xfId="2" applyFont="1" applyBorder="1" applyAlignment="1">
      <alignment vertical="center" wrapText="1"/>
    </xf>
    <xf numFmtId="0" fontId="20" fillId="0" borderId="1" xfId="2" applyFont="1" applyBorder="1" applyAlignment="1">
      <alignment horizontal="justify" vertical="center" wrapText="1"/>
    </xf>
    <xf numFmtId="0" fontId="20" fillId="0" borderId="1" xfId="2" applyFont="1" applyBorder="1" applyAlignment="1">
      <alignment horizontal="center" vertical="center"/>
    </xf>
    <xf numFmtId="0" fontId="20" fillId="0" borderId="0" xfId="2" applyFont="1" applyAlignment="1">
      <alignment vertical="center"/>
    </xf>
    <xf numFmtId="0" fontId="20" fillId="0" borderId="1" xfId="2" applyFont="1" applyBorder="1" applyAlignment="1">
      <alignment horizontal="left" vertical="center"/>
    </xf>
    <xf numFmtId="179" fontId="123" fillId="0" borderId="0" xfId="2" applyNumberFormat="1" applyFont="1" applyAlignment="1">
      <alignment vertical="center"/>
    </xf>
    <xf numFmtId="43" fontId="123" fillId="0" borderId="0" xfId="2" applyNumberFormat="1" applyFont="1" applyAlignment="1">
      <alignment horizontal="right" vertical="center"/>
    </xf>
    <xf numFmtId="189" fontId="123" fillId="0" borderId="0" xfId="2" applyNumberFormat="1" applyFont="1" applyAlignment="1">
      <alignment vertical="center"/>
    </xf>
    <xf numFmtId="43" fontId="137" fillId="0" borderId="0" xfId="2" applyNumberFormat="1" applyFont="1" applyAlignment="1">
      <alignment vertical="center"/>
    </xf>
    <xf numFmtId="0" fontId="123" fillId="0" borderId="0" xfId="2" applyFont="1" applyAlignment="1">
      <alignment vertical="center" wrapText="1"/>
    </xf>
    <xf numFmtId="0" fontId="179" fillId="0" borderId="0" xfId="2" applyFont="1" applyAlignment="1">
      <alignment horizontal="justify" vertical="center"/>
    </xf>
    <xf numFmtId="0" fontId="137" fillId="0" borderId="0" xfId="2" applyFont="1" applyAlignment="1">
      <alignment vertical="center"/>
    </xf>
    <xf numFmtId="179" fontId="137" fillId="0" borderId="0" xfId="2" applyNumberFormat="1" applyFont="1" applyAlignment="1">
      <alignment vertical="center"/>
    </xf>
    <xf numFmtId="10" fontId="137" fillId="0" borderId="0" xfId="2" applyNumberFormat="1" applyFont="1" applyAlignment="1">
      <alignment vertical="center"/>
    </xf>
    <xf numFmtId="189" fontId="137" fillId="0" borderId="0" xfId="2" applyNumberFormat="1" applyFont="1" applyAlignment="1">
      <alignment vertical="center"/>
    </xf>
    <xf numFmtId="0" fontId="137" fillId="0" borderId="0" xfId="2" applyFont="1" applyAlignment="1">
      <alignment vertical="center" wrapText="1"/>
    </xf>
    <xf numFmtId="43" fontId="137" fillId="0" borderId="0" xfId="2" applyNumberFormat="1" applyFont="1" applyAlignment="1">
      <alignment horizontal="right" vertical="center"/>
    </xf>
    <xf numFmtId="43" fontId="123" fillId="0" borderId="0" xfId="2" applyNumberFormat="1" applyFont="1" applyAlignment="1">
      <alignment vertical="center"/>
    </xf>
    <xf numFmtId="0" fontId="96" fillId="0" borderId="0" xfId="2" applyAlignment="1">
      <alignment vertical="center"/>
    </xf>
    <xf numFmtId="43" fontId="123" fillId="0" borderId="1" xfId="2" applyNumberFormat="1" applyFont="1" applyBorder="1" applyAlignment="1">
      <alignment vertical="center" wrapText="1"/>
    </xf>
    <xf numFmtId="0" fontId="0" fillId="0" borderId="15" xfId="0" applyBorder="1" applyAlignment="1">
      <alignment horizontal="left" vertical="center"/>
    </xf>
    <xf numFmtId="198" fontId="137" fillId="0" borderId="0" xfId="2" applyNumberFormat="1" applyFont="1"/>
    <xf numFmtId="198" fontId="0" fillId="0" borderId="0" xfId="0" applyNumberFormat="1">
      <alignment vertical="center"/>
    </xf>
    <xf numFmtId="43" fontId="0" fillId="0" borderId="0" xfId="0" applyNumberFormat="1">
      <alignment vertical="center"/>
    </xf>
    <xf numFmtId="0" fontId="45" fillId="6" borderId="82" xfId="0" applyFont="1" applyFill="1" applyBorder="1" applyAlignment="1">
      <alignment horizontal="center" vertical="center"/>
    </xf>
    <xf numFmtId="177" fontId="45" fillId="6" borderId="23" xfId="1" applyNumberFormat="1" applyFont="1" applyFill="1" applyBorder="1" applyAlignment="1">
      <alignment horizontal="left" vertical="center"/>
    </xf>
    <xf numFmtId="177" fontId="45" fillId="6" borderId="23" xfId="1" applyNumberFormat="1" applyFont="1" applyFill="1" applyBorder="1" applyAlignment="1">
      <alignment horizontal="center" vertical="center"/>
    </xf>
    <xf numFmtId="183" fontId="45" fillId="6" borderId="1" xfId="0" applyNumberFormat="1" applyFont="1" applyFill="1" applyBorder="1" applyAlignment="1">
      <alignment horizontal="center" vertical="center"/>
    </xf>
    <xf numFmtId="181" fontId="99" fillId="0" borderId="1" xfId="0" applyNumberFormat="1" applyFont="1" applyBorder="1" applyAlignment="1" applyProtection="1">
      <alignment horizontal="center" vertical="center"/>
      <protection locked="0"/>
    </xf>
    <xf numFmtId="0" fontId="52" fillId="0" borderId="10" xfId="1" applyFont="1" applyBorder="1" applyAlignment="1" applyProtection="1">
      <alignment horizontal="center" vertical="center"/>
      <protection locked="0"/>
    </xf>
    <xf numFmtId="0" fontId="52" fillId="0" borderId="24" xfId="1" applyFont="1" applyBorder="1" applyAlignment="1" applyProtection="1">
      <alignment horizontal="center" vertical="center"/>
      <protection locked="0"/>
    </xf>
    <xf numFmtId="0" fontId="52" fillId="0" borderId="49" xfId="1" applyFont="1" applyBorder="1" applyAlignment="1" applyProtection="1">
      <alignment horizontal="center" vertical="center"/>
      <protection locked="0"/>
    </xf>
    <xf numFmtId="0" fontId="52" fillId="0" borderId="8" xfId="1" applyFont="1" applyBorder="1" applyAlignment="1" applyProtection="1">
      <alignment horizontal="center" vertical="center"/>
      <protection locked="0"/>
    </xf>
    <xf numFmtId="0" fontId="52" fillId="0" borderId="61" xfId="1" applyFont="1" applyBorder="1" applyAlignment="1" applyProtection="1">
      <alignment horizontal="center" vertical="center"/>
      <protection locked="0"/>
    </xf>
    <xf numFmtId="181" fontId="45" fillId="0" borderId="10" xfId="0" applyNumberFormat="1" applyFont="1" applyBorder="1" applyAlignment="1" applyProtection="1">
      <alignment horizontal="center" vertical="center"/>
      <protection locked="0"/>
    </xf>
    <xf numFmtId="181" fontId="45" fillId="0" borderId="49" xfId="0" applyNumberFormat="1" applyFont="1" applyBorder="1" applyAlignment="1" applyProtection="1">
      <alignment horizontal="center" vertical="center"/>
      <protection locked="0"/>
    </xf>
    <xf numFmtId="181" fontId="45" fillId="0" borderId="8" xfId="0" applyNumberFormat="1" applyFont="1" applyBorder="1" applyAlignment="1" applyProtection="1">
      <alignment horizontal="center" vertical="center"/>
      <protection locked="0"/>
    </xf>
    <xf numFmtId="181" fontId="45" fillId="6" borderId="61" xfId="0" applyNumberFormat="1" applyFont="1" applyFill="1" applyBorder="1" applyAlignment="1">
      <alignment horizontal="center" vertical="center"/>
    </xf>
    <xf numFmtId="0" fontId="101" fillId="12" borderId="0" xfId="0" applyFont="1" applyFill="1" applyProtection="1">
      <alignment vertical="center"/>
      <protection locked="0"/>
    </xf>
    <xf numFmtId="10" fontId="45" fillId="6" borderId="61" xfId="0" applyNumberFormat="1" applyFont="1" applyFill="1" applyBorder="1" applyAlignment="1">
      <alignment horizontal="center" vertical="center"/>
    </xf>
    <xf numFmtId="10" fontId="101" fillId="0" borderId="23" xfId="0" applyNumberFormat="1" applyFont="1" applyBorder="1" applyProtection="1">
      <alignment vertical="center"/>
      <protection locked="0"/>
    </xf>
    <xf numFmtId="0" fontId="96" fillId="25" borderId="0" xfId="0" applyFont="1" applyFill="1" applyAlignment="1">
      <alignment horizontal="left" vertical="center"/>
    </xf>
    <xf numFmtId="0" fontId="187" fillId="0" borderId="0" xfId="5" applyFont="1" applyAlignment="1">
      <alignment horizontal="left" vertical="top" wrapText="1"/>
    </xf>
    <xf numFmtId="0" fontId="46" fillId="0" borderId="13" xfId="7" applyFont="1" applyBorder="1" applyAlignment="1">
      <alignment horizontal="left" vertical="center" wrapText="1"/>
    </xf>
    <xf numFmtId="0" fontId="46" fillId="0" borderId="15" xfId="7" applyFont="1" applyBorder="1" applyAlignment="1">
      <alignment horizontal="left" vertical="center" wrapText="1"/>
    </xf>
    <xf numFmtId="0" fontId="46" fillId="0" borderId="77" xfId="7" applyFont="1" applyBorder="1" applyAlignment="1">
      <alignment horizontal="left" vertical="center" wrapText="1"/>
    </xf>
    <xf numFmtId="0" fontId="197" fillId="0" borderId="87" xfId="7" applyFont="1" applyBorder="1" applyAlignment="1">
      <alignment horizontal="center" vertical="center"/>
    </xf>
    <xf numFmtId="0" fontId="131" fillId="0" borderId="0" xfId="7" applyFont="1" applyAlignment="1">
      <alignment horizontal="left" vertical="center" wrapText="1"/>
    </xf>
    <xf numFmtId="0" fontId="197" fillId="0" borderId="0" xfId="7" applyFont="1" applyAlignment="1">
      <alignment horizontal="center" vertical="center"/>
    </xf>
    <xf numFmtId="0" fontId="46" fillId="0" borderId="2" xfId="7" applyFont="1" applyBorder="1" applyAlignment="1">
      <alignment horizontal="left" vertical="center" wrapText="1"/>
    </xf>
    <xf numFmtId="0" fontId="46" fillId="0" borderId="13" xfId="7" applyFont="1" applyBorder="1" applyAlignment="1">
      <alignment vertical="center" wrapText="1"/>
    </xf>
    <xf numFmtId="0" fontId="46" fillId="0" borderId="15" xfId="7" applyFont="1" applyBorder="1" applyAlignment="1">
      <alignment vertical="center" wrapText="1"/>
    </xf>
    <xf numFmtId="0" fontId="46" fillId="0" borderId="2" xfId="7" applyFont="1" applyBorder="1" applyAlignment="1">
      <alignment vertical="center" wrapText="1"/>
    </xf>
    <xf numFmtId="0" fontId="206" fillId="0" borderId="0" xfId="0" applyFont="1" applyAlignment="1">
      <alignment horizontal="center" vertical="center"/>
    </xf>
    <xf numFmtId="0" fontId="62" fillId="0" borderId="44" xfId="0" applyFont="1" applyBorder="1" applyAlignment="1">
      <alignment horizontal="center" vertical="center" wrapText="1"/>
    </xf>
    <xf numFmtId="0" fontId="62"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62" fillId="0" borderId="5"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3" xfId="0" applyFont="1" applyBorder="1" applyAlignment="1">
      <alignment horizontal="center" vertical="center" wrapText="1"/>
    </xf>
    <xf numFmtId="0" fontId="62" fillId="0" borderId="78" xfId="0" applyFont="1" applyBorder="1" applyAlignment="1">
      <alignment horizontal="center" vertical="center" wrapText="1"/>
    </xf>
    <xf numFmtId="0" fontId="48" fillId="0" borderId="0" xfId="0" applyFont="1" applyAlignment="1">
      <alignment horizontal="left" vertical="center"/>
    </xf>
    <xf numFmtId="0" fontId="197" fillId="0" borderId="0" xfId="0" applyFont="1" applyAlignment="1">
      <alignment horizontal="left" vertical="center"/>
    </xf>
    <xf numFmtId="0" fontId="197" fillId="0" borderId="0" xfId="0" applyFont="1" applyAlignment="1">
      <alignment horizontal="justify" vertical="center" wrapText="1"/>
    </xf>
    <xf numFmtId="0" fontId="62" fillId="0" borderId="0" xfId="0" applyFont="1" applyAlignment="1">
      <alignment horizontal="left" vertical="center" wrapText="1"/>
    </xf>
    <xf numFmtId="0" fontId="126" fillId="0" borderId="0" xfId="0" applyFont="1" applyAlignment="1">
      <alignment horizontal="left" vertical="center" wrapText="1"/>
    </xf>
    <xf numFmtId="0" fontId="125" fillId="0" borderId="0" xfId="0" applyFont="1" applyAlignment="1">
      <alignment horizontal="left" vertical="center" wrapText="1"/>
    </xf>
    <xf numFmtId="192" fontId="201" fillId="0" borderId="0" xfId="0" applyNumberFormat="1" applyFont="1" applyAlignment="1" applyProtection="1">
      <alignment horizontal="right" vertical="center"/>
      <protection locked="0"/>
    </xf>
    <xf numFmtId="0" fontId="214" fillId="0" borderId="0" xfId="0" applyFont="1" applyAlignment="1" applyProtection="1">
      <alignment horizontal="left" vertical="center" wrapText="1"/>
      <protection locked="0"/>
    </xf>
    <xf numFmtId="0" fontId="99" fillId="0" borderId="0" xfId="0" applyFont="1" applyAlignment="1">
      <alignment vertical="center" wrapText="1"/>
    </xf>
    <xf numFmtId="0" fontId="167" fillId="0" borderId="0" xfId="0" applyFont="1" applyAlignment="1" applyProtection="1">
      <alignment vertical="center" wrapText="1"/>
      <protection locked="0"/>
    </xf>
    <xf numFmtId="0" fontId="218" fillId="0" borderId="5" xfId="0" applyFont="1" applyBorder="1" applyAlignment="1">
      <alignment horizontal="left" vertical="center"/>
    </xf>
    <xf numFmtId="0" fontId="96" fillId="0" borderId="3" xfId="0" applyFont="1" applyBorder="1" applyAlignment="1">
      <alignment horizontal="left" vertical="center"/>
    </xf>
    <xf numFmtId="0" fontId="96" fillId="0" borderId="5" xfId="0" applyFont="1" applyBorder="1" applyAlignment="1">
      <alignment horizontal="left" vertical="center"/>
    </xf>
    <xf numFmtId="0" fontId="96" fillId="0" borderId="1" xfId="0" applyFont="1" applyBorder="1" applyAlignment="1">
      <alignment horizontal="left" vertical="center"/>
    </xf>
    <xf numFmtId="0" fontId="96" fillId="9" borderId="1" xfId="0" applyFont="1" applyFill="1" applyBorder="1" applyAlignment="1">
      <alignment horizontal="left" vertical="center"/>
    </xf>
    <xf numFmtId="0" fontId="96" fillId="5" borderId="13" xfId="0" applyFont="1" applyFill="1" applyBorder="1" applyAlignment="1">
      <alignment horizontal="left" vertical="center"/>
    </xf>
    <xf numFmtId="0" fontId="96" fillId="5" borderId="15" xfId="0" applyFont="1" applyFill="1" applyBorder="1" applyAlignment="1">
      <alignment horizontal="left" vertical="center"/>
    </xf>
    <xf numFmtId="0" fontId="96" fillId="5" borderId="2" xfId="0" applyFont="1" applyFill="1" applyBorder="1" applyAlignment="1">
      <alignment horizontal="left" vertical="center"/>
    </xf>
    <xf numFmtId="0" fontId="118" fillId="5" borderId="1" xfId="5" applyFont="1" applyFill="1" applyBorder="1" applyAlignment="1">
      <alignment horizontal="left" vertical="center"/>
    </xf>
    <xf numFmtId="0" fontId="119" fillId="0" borderId="1" xfId="5" applyFont="1" applyBorder="1" applyAlignment="1">
      <alignment horizontal="left" vertical="center"/>
    </xf>
    <xf numFmtId="0" fontId="119" fillId="0" borderId="156" xfId="5" applyFont="1" applyBorder="1" applyAlignment="1">
      <alignment horizontal="left" vertical="center"/>
    </xf>
    <xf numFmtId="0" fontId="96" fillId="6" borderId="0" xfId="0" applyFont="1" applyFill="1" applyAlignment="1">
      <alignment horizontal="center" vertical="center" wrapText="1"/>
    </xf>
    <xf numFmtId="0" fontId="247" fillId="6" borderId="60" xfId="0" applyFont="1" applyFill="1" applyBorder="1" applyAlignment="1">
      <alignment horizontal="left" vertical="center"/>
    </xf>
    <xf numFmtId="0" fontId="48" fillId="6" borderId="34" xfId="0" applyFont="1" applyFill="1" applyBorder="1" applyAlignment="1">
      <alignment horizontal="left" vertical="center" wrapText="1"/>
    </xf>
    <xf numFmtId="0" fontId="48" fillId="6" borderId="64" xfId="0" applyFont="1" applyFill="1" applyBorder="1" applyAlignment="1">
      <alignment horizontal="left" vertical="center" wrapText="1"/>
    </xf>
    <xf numFmtId="0" fontId="48" fillId="6" borderId="65" xfId="0" applyFont="1" applyFill="1" applyBorder="1" applyAlignment="1">
      <alignment horizontal="left" vertical="center" wrapText="1"/>
    </xf>
    <xf numFmtId="0" fontId="48" fillId="16" borderId="13" xfId="0" applyFont="1" applyFill="1" applyBorder="1" applyAlignment="1">
      <alignment horizontal="center" vertical="center" wrapText="1"/>
    </xf>
    <xf numFmtId="0" fontId="48" fillId="16" borderId="103" xfId="0" applyFont="1" applyFill="1" applyBorder="1" applyAlignment="1">
      <alignment horizontal="center" vertical="center" wrapText="1"/>
    </xf>
    <xf numFmtId="0" fontId="48" fillId="6" borderId="58" xfId="0" applyFont="1" applyFill="1" applyBorder="1" applyAlignment="1">
      <alignment horizontal="center" vertical="center" wrapText="1"/>
    </xf>
    <xf numFmtId="0" fontId="48" fillId="6" borderId="6" xfId="0" applyFont="1" applyFill="1" applyBorder="1">
      <alignment vertical="center"/>
    </xf>
    <xf numFmtId="0" fontId="48" fillId="6" borderId="10" xfId="0" applyFont="1" applyFill="1" applyBorder="1">
      <alignment vertical="center"/>
    </xf>
    <xf numFmtId="0" fontId="48" fillId="6" borderId="51" xfId="0" applyFont="1" applyFill="1" applyBorder="1">
      <alignment vertical="center"/>
    </xf>
    <xf numFmtId="0" fontId="48" fillId="6" borderId="20" xfId="0" applyFont="1" applyFill="1" applyBorder="1">
      <alignment vertical="center"/>
    </xf>
    <xf numFmtId="49" fontId="169" fillId="0" borderId="4" xfId="0" applyNumberFormat="1" applyFont="1" applyBorder="1" applyAlignment="1" applyProtection="1">
      <alignment horizontal="left" vertical="center"/>
      <protection locked="0"/>
    </xf>
    <xf numFmtId="49" fontId="169" fillId="0" borderId="54" xfId="0" applyNumberFormat="1" applyFont="1" applyBorder="1" applyAlignment="1" applyProtection="1">
      <alignment horizontal="left" vertical="center"/>
      <protection locked="0"/>
    </xf>
    <xf numFmtId="49" fontId="169" fillId="0" borderId="3" xfId="0" applyNumberFormat="1" applyFont="1" applyBorder="1" applyAlignment="1" applyProtection="1">
      <alignment horizontal="left" vertical="center"/>
      <protection locked="0"/>
    </xf>
    <xf numFmtId="0" fontId="169" fillId="0" borderId="5" xfId="0" applyFont="1" applyBorder="1" applyAlignment="1" applyProtection="1">
      <alignment horizontal="left" vertical="center"/>
      <protection locked="0"/>
    </xf>
    <xf numFmtId="0" fontId="169" fillId="0" borderId="54" xfId="0" applyFont="1" applyBorder="1" applyAlignment="1" applyProtection="1">
      <alignment horizontal="left" vertical="center"/>
      <protection locked="0"/>
    </xf>
    <xf numFmtId="0" fontId="169" fillId="0" borderId="3" xfId="0" applyFont="1" applyBorder="1" applyAlignment="1" applyProtection="1">
      <alignment horizontal="left" vertical="center"/>
      <protection locked="0"/>
    </xf>
    <xf numFmtId="49" fontId="169" fillId="7" borderId="5" xfId="0" applyNumberFormat="1" applyFont="1" applyFill="1" applyBorder="1" applyAlignment="1" applyProtection="1">
      <alignment horizontal="left" vertical="center"/>
      <protection locked="0"/>
    </xf>
    <xf numFmtId="49" fontId="169" fillId="7" borderId="54" xfId="0" applyNumberFormat="1" applyFont="1" applyFill="1" applyBorder="1" applyAlignment="1" applyProtection="1">
      <alignment horizontal="left" vertical="center"/>
      <protection locked="0"/>
    </xf>
    <xf numFmtId="49" fontId="169" fillId="7" borderId="3" xfId="0" applyNumberFormat="1" applyFont="1" applyFill="1" applyBorder="1" applyAlignment="1" applyProtection="1">
      <alignment horizontal="left" vertical="center"/>
      <protection locked="0"/>
    </xf>
    <xf numFmtId="49" fontId="169" fillId="7" borderId="85" xfId="0" applyNumberFormat="1" applyFont="1" applyFill="1" applyBorder="1" applyAlignment="1" applyProtection="1">
      <alignment horizontal="left" vertical="center"/>
      <protection locked="0"/>
    </xf>
    <xf numFmtId="49" fontId="169" fillId="7" borderId="88" xfId="0" applyNumberFormat="1" applyFont="1" applyFill="1" applyBorder="1" applyAlignment="1" applyProtection="1">
      <alignment horizontal="left" vertical="center"/>
      <protection locked="0"/>
    </xf>
    <xf numFmtId="49" fontId="169" fillId="7" borderId="118" xfId="0" applyNumberFormat="1" applyFont="1" applyFill="1" applyBorder="1" applyAlignment="1" applyProtection="1">
      <alignment horizontal="left" vertical="center"/>
      <protection locked="0"/>
    </xf>
    <xf numFmtId="0" fontId="48" fillId="6" borderId="1" xfId="0" applyFont="1" applyFill="1" applyBorder="1" applyAlignment="1">
      <alignment horizontal="center" vertical="center" wrapText="1"/>
    </xf>
    <xf numFmtId="0" fontId="48" fillId="6" borderId="15" xfId="0" applyFont="1" applyFill="1" applyBorder="1" applyAlignment="1">
      <alignment horizontal="left" vertical="center"/>
    </xf>
    <xf numFmtId="0" fontId="48" fillId="6" borderId="2" xfId="0" applyFont="1" applyFill="1" applyBorder="1" applyAlignment="1">
      <alignment horizontal="left" vertical="center"/>
    </xf>
    <xf numFmtId="0" fontId="48" fillId="0" borderId="5"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6" borderId="22" xfId="0" applyFont="1" applyFill="1" applyBorder="1" applyAlignment="1">
      <alignment horizontal="left" vertical="center"/>
    </xf>
    <xf numFmtId="0" fontId="48" fillId="6" borderId="35" xfId="0" applyFont="1" applyFill="1" applyBorder="1" applyAlignment="1">
      <alignment horizontal="left" vertical="center"/>
    </xf>
    <xf numFmtId="0" fontId="96" fillId="27" borderId="13" xfId="0" applyFont="1" applyFill="1" applyBorder="1" applyAlignment="1">
      <alignment horizontal="left" vertical="center"/>
    </xf>
    <xf numFmtId="0" fontId="0" fillId="27" borderId="15" xfId="0" applyFill="1" applyBorder="1" applyAlignment="1">
      <alignment horizontal="left" vertical="center"/>
    </xf>
    <xf numFmtId="0" fontId="0" fillId="27" borderId="2" xfId="0" applyFill="1" applyBorder="1" applyAlignment="1">
      <alignment horizontal="left" vertical="center"/>
    </xf>
    <xf numFmtId="0" fontId="0" fillId="27" borderId="13" xfId="0" applyFill="1" applyBorder="1" applyAlignment="1">
      <alignment horizontal="left" vertical="center"/>
    </xf>
    <xf numFmtId="0" fontId="96" fillId="24" borderId="1" xfId="0" applyFont="1" applyFill="1" applyBorder="1" applyAlignment="1">
      <alignment horizontal="left" vertical="center"/>
    </xf>
    <xf numFmtId="0" fontId="0" fillId="24" borderId="1" xfId="0" applyFill="1" applyBorder="1" applyAlignment="1">
      <alignment horizontal="left" vertical="center"/>
    </xf>
    <xf numFmtId="0" fontId="96" fillId="22" borderId="1" xfId="0" applyFont="1" applyFill="1" applyBorder="1" applyAlignment="1">
      <alignment horizontal="left" vertical="center"/>
    </xf>
    <xf numFmtId="0" fontId="0" fillId="22" borderId="1" xfId="0" applyFill="1" applyBorder="1" applyAlignment="1">
      <alignment horizontal="left" vertical="center"/>
    </xf>
    <xf numFmtId="0" fontId="96" fillId="26" borderId="1" xfId="0" applyFont="1" applyFill="1" applyBorder="1" applyAlignment="1">
      <alignment horizontal="left" vertical="center"/>
    </xf>
    <xf numFmtId="0" fontId="96" fillId="25" borderId="1" xfId="0" applyFont="1" applyFill="1" applyBorder="1" applyAlignment="1">
      <alignment horizontal="left" vertical="center"/>
    </xf>
    <xf numFmtId="0" fontId="0" fillId="25" borderId="1" xfId="0" applyFill="1" applyBorder="1" applyAlignment="1">
      <alignment horizontal="left" vertical="center"/>
    </xf>
    <xf numFmtId="0" fontId="0" fillId="26" borderId="1" xfId="0" applyFill="1" applyBorder="1" applyAlignment="1">
      <alignment horizontal="left" vertical="center"/>
    </xf>
    <xf numFmtId="0" fontId="45" fillId="6" borderId="6" xfId="0" applyFont="1" applyFill="1" applyBorder="1" applyAlignment="1">
      <alignment horizontal="center" vertical="center"/>
    </xf>
    <xf numFmtId="0" fontId="45" fillId="6" borderId="9" xfId="0" applyFont="1" applyFill="1" applyBorder="1" applyAlignment="1">
      <alignment horizontal="center" vertical="center"/>
    </xf>
    <xf numFmtId="0" fontId="45" fillId="6" borderId="10" xfId="0" applyFont="1" applyFill="1" applyBorder="1" applyAlignment="1">
      <alignment horizontal="center" vertical="center"/>
    </xf>
    <xf numFmtId="0" fontId="47" fillId="6" borderId="40" xfId="0" applyFont="1" applyFill="1" applyBorder="1" applyAlignment="1">
      <alignment horizontal="center" vertical="center"/>
    </xf>
    <xf numFmtId="0" fontId="47" fillId="6" borderId="17" xfId="0" applyFont="1" applyFill="1" applyBorder="1" applyAlignment="1">
      <alignment horizontal="center" vertical="center"/>
    </xf>
    <xf numFmtId="0" fontId="47" fillId="6" borderId="62" xfId="0" applyFont="1" applyFill="1" applyBorder="1" applyAlignment="1">
      <alignment horizontal="center" vertical="center"/>
    </xf>
    <xf numFmtId="0" fontId="45" fillId="6" borderId="51" xfId="0" applyFont="1" applyFill="1" applyBorder="1" applyAlignment="1">
      <alignment horizontal="center" vertical="center"/>
    </xf>
    <xf numFmtId="0" fontId="45" fillId="6" borderId="20" xfId="0" applyFont="1" applyFill="1" applyBorder="1" applyAlignment="1">
      <alignment horizontal="center" vertical="center"/>
    </xf>
    <xf numFmtId="0" fontId="45" fillId="6" borderId="30" xfId="0" applyFont="1" applyFill="1" applyBorder="1" applyAlignment="1">
      <alignment horizontal="center" vertical="center"/>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51" xfId="0" applyFont="1" applyFill="1" applyBorder="1" applyAlignment="1">
      <alignment horizontal="center" vertical="center"/>
    </xf>
    <xf numFmtId="0" fontId="47" fillId="6" borderId="20" xfId="0" applyFont="1" applyFill="1" applyBorder="1" applyAlignment="1">
      <alignment horizontal="center" vertical="center"/>
    </xf>
    <xf numFmtId="0" fontId="47" fillId="6" borderId="30" xfId="0" applyFont="1" applyFill="1" applyBorder="1" applyAlignment="1">
      <alignment horizontal="center" vertical="center"/>
    </xf>
    <xf numFmtId="0" fontId="45" fillId="6" borderId="1" xfId="0" applyFont="1" applyFill="1" applyBorder="1" applyAlignment="1">
      <alignment horizontal="center" vertical="center"/>
    </xf>
    <xf numFmtId="0" fontId="70" fillId="6" borderId="105" xfId="0" applyFont="1" applyFill="1" applyBorder="1">
      <alignment vertical="center"/>
    </xf>
    <xf numFmtId="0" fontId="70" fillId="6" borderId="101" xfId="0" applyFont="1" applyFill="1" applyBorder="1">
      <alignment vertical="center"/>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center" vertical="center" wrapText="1"/>
    </xf>
    <xf numFmtId="0" fontId="103" fillId="6" borderId="1" xfId="0" applyFont="1" applyFill="1" applyBorder="1" applyAlignment="1">
      <alignment horizontal="left" vertical="center" wrapText="1"/>
    </xf>
    <xf numFmtId="0" fontId="127" fillId="6" borderId="1" xfId="0" applyFont="1" applyFill="1" applyBorder="1" applyAlignment="1" applyProtection="1">
      <alignment horizontal="center" vertical="center" wrapText="1"/>
      <protection locked="0"/>
    </xf>
    <xf numFmtId="191" fontId="127" fillId="6" borderId="1" xfId="0" applyNumberFormat="1" applyFont="1" applyFill="1" applyBorder="1" applyAlignment="1">
      <alignment horizontal="center" vertical="center" wrapText="1"/>
    </xf>
    <xf numFmtId="0" fontId="127" fillId="6" borderId="1" xfId="0" applyFont="1" applyFill="1" applyBorder="1" applyAlignment="1">
      <alignment horizontal="center" vertical="center" wrapText="1"/>
    </xf>
    <xf numFmtId="0" fontId="47" fillId="6" borderId="3" xfId="0" applyFont="1" applyFill="1" applyBorder="1" applyAlignment="1">
      <alignment horizontal="left" vertical="center"/>
    </xf>
    <xf numFmtId="0" fontId="47" fillId="6" borderId="1" xfId="0" applyFont="1" applyFill="1" applyBorder="1" applyAlignment="1">
      <alignment horizontal="left" vertical="center"/>
    </xf>
    <xf numFmtId="0" fontId="48" fillId="6" borderId="5" xfId="0" applyFont="1" applyFill="1" applyBorder="1" applyAlignment="1">
      <alignment horizontal="left" vertical="center"/>
    </xf>
    <xf numFmtId="0" fontId="48" fillId="6" borderId="54" xfId="0" applyFont="1" applyFill="1" applyBorder="1" applyAlignment="1">
      <alignment horizontal="left" vertical="center"/>
    </xf>
    <xf numFmtId="0" fontId="165" fillId="6" borderId="1" xfId="0" applyFont="1" applyFill="1" applyBorder="1" applyAlignment="1">
      <alignment horizontal="left" vertical="center" wrapText="1"/>
    </xf>
    <xf numFmtId="0" fontId="48" fillId="6" borderId="3" xfId="0" applyFont="1" applyFill="1" applyBorder="1" applyAlignment="1">
      <alignment horizontal="left" vertical="center"/>
    </xf>
    <xf numFmtId="10" fontId="78" fillId="6" borderId="1" xfId="0" applyNumberFormat="1" applyFont="1" applyFill="1" applyBorder="1" applyAlignment="1">
      <alignment horizontal="left" vertical="center" wrapText="1"/>
    </xf>
    <xf numFmtId="10" fontId="48" fillId="6" borderId="1"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5" fillId="5" borderId="13" xfId="0" applyFont="1" applyFill="1" applyBorder="1" applyAlignment="1" applyProtection="1">
      <alignment horizontal="left" vertical="center" wrapText="1"/>
      <protection locked="0"/>
    </xf>
    <xf numFmtId="0" fontId="45" fillId="5" borderId="2" xfId="0" applyFont="1" applyFill="1" applyBorder="1" applyAlignment="1" applyProtection="1">
      <alignment horizontal="left" vertical="center" wrapText="1"/>
      <protection locked="0"/>
    </xf>
    <xf numFmtId="0" fontId="45" fillId="6" borderId="5"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45" fillId="6" borderId="54" xfId="0" applyFont="1" applyFill="1" applyBorder="1" applyAlignment="1">
      <alignment horizontal="left" vertical="center" wrapText="1"/>
    </xf>
    <xf numFmtId="0" fontId="48" fillId="6" borderId="36" xfId="0" applyFont="1" applyFill="1" applyBorder="1" applyAlignment="1">
      <alignment horizontal="left" vertical="center"/>
    </xf>
    <xf numFmtId="0" fontId="45" fillId="5" borderId="5" xfId="0" applyFont="1" applyFill="1" applyBorder="1" applyAlignment="1" applyProtection="1">
      <alignment horizontal="left" vertical="center" wrapText="1"/>
      <protection locked="0"/>
    </xf>
    <xf numFmtId="0" fontId="45" fillId="5" borderId="3" xfId="0" applyFont="1" applyFill="1" applyBorder="1" applyAlignment="1" applyProtection="1">
      <alignment horizontal="left" vertical="center" wrapText="1"/>
      <protection locked="0"/>
    </xf>
    <xf numFmtId="0" fontId="47" fillId="6" borderId="1" xfId="0" applyFont="1" applyFill="1" applyBorder="1" applyAlignment="1">
      <alignment horizontal="left" vertical="center" wrapText="1"/>
    </xf>
    <xf numFmtId="0" fontId="100" fillId="6" borderId="1" xfId="0" applyFont="1" applyFill="1" applyBorder="1" applyAlignment="1">
      <alignment horizontal="left" vertical="center" wrapText="1"/>
    </xf>
    <xf numFmtId="0" fontId="47" fillId="6" borderId="21" xfId="0" applyFont="1" applyFill="1" applyBorder="1" applyAlignment="1">
      <alignment horizontal="center" vertical="center"/>
    </xf>
    <xf numFmtId="0" fontId="100" fillId="6" borderId="13" xfId="0" applyFont="1" applyFill="1" applyBorder="1" applyAlignment="1">
      <alignment horizontal="left" vertical="center" wrapText="1"/>
    </xf>
    <xf numFmtId="0" fontId="100" fillId="6" borderId="2"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0" fontId="48" fillId="6" borderId="61" xfId="0" applyFont="1" applyFill="1" applyBorder="1" applyAlignment="1">
      <alignment horizontal="left" vertical="center"/>
    </xf>
    <xf numFmtId="0" fontId="48" fillId="6" borderId="53" xfId="0" applyFont="1" applyFill="1" applyBorder="1" applyAlignment="1">
      <alignment horizontal="left" vertical="center"/>
    </xf>
    <xf numFmtId="0" fontId="48" fillId="6" borderId="8" xfId="0" applyFont="1" applyFill="1" applyBorder="1" applyAlignment="1">
      <alignment horizontal="left" vertical="center"/>
    </xf>
    <xf numFmtId="0" fontId="105" fillId="6" borderId="106" xfId="0" applyFont="1" applyFill="1" applyBorder="1">
      <alignment vertical="center"/>
    </xf>
    <xf numFmtId="0" fontId="105" fillId="6" borderId="107" xfId="0" applyFont="1" applyFill="1" applyBorder="1">
      <alignment vertical="center"/>
    </xf>
    <xf numFmtId="0" fontId="126" fillId="6" borderId="23" xfId="0" applyFont="1" applyFill="1" applyBorder="1" applyAlignment="1">
      <alignment horizontal="left" vertical="center"/>
    </xf>
    <xf numFmtId="0" fontId="47" fillId="6" borderId="23" xfId="0" applyFont="1" applyFill="1" applyBorder="1" applyAlignment="1">
      <alignment horizontal="left" vertical="center"/>
    </xf>
    <xf numFmtId="0" fontId="47" fillId="6" borderId="23"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55" fillId="6" borderId="6" xfId="0" applyFont="1" applyFill="1" applyBorder="1" applyAlignment="1">
      <alignment horizontal="left" vertical="center" wrapText="1"/>
    </xf>
    <xf numFmtId="0" fontId="55" fillId="6" borderId="9" xfId="0" applyFont="1" applyFill="1" applyBorder="1" applyAlignment="1">
      <alignment horizontal="left" vertical="center" wrapText="1"/>
    </xf>
    <xf numFmtId="0" fontId="126" fillId="6" borderId="25" xfId="0" applyFont="1" applyFill="1" applyBorder="1" applyAlignment="1">
      <alignment horizontal="left" vertical="center"/>
    </xf>
    <xf numFmtId="0" fontId="48" fillId="6" borderId="19" xfId="0" applyFont="1" applyFill="1" applyBorder="1" applyAlignment="1">
      <alignment horizontal="left" vertical="center" wrapText="1"/>
    </xf>
    <xf numFmtId="0" fontId="48" fillId="6" borderId="54"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55" fillId="6" borderId="18" xfId="0" applyFont="1" applyFill="1" applyBorder="1" applyAlignment="1">
      <alignment horizontal="center" vertical="center" wrapText="1"/>
    </xf>
    <xf numFmtId="0" fontId="55" fillId="6" borderId="0" xfId="0" applyFont="1" applyFill="1" applyAlignment="1">
      <alignment horizontal="center" vertical="center" wrapText="1"/>
    </xf>
    <xf numFmtId="0" fontId="45" fillId="5" borderId="1" xfId="0" applyFont="1" applyFill="1" applyBorder="1" applyAlignment="1" applyProtection="1">
      <alignment horizontal="left"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5" fillId="0" borderId="1" xfId="0" applyFont="1" applyBorder="1" applyAlignment="1" applyProtection="1">
      <alignment horizontal="center" vertical="center"/>
      <protection locked="0"/>
    </xf>
    <xf numFmtId="0" fontId="47" fillId="6" borderId="40" xfId="0" applyFont="1" applyFill="1" applyBorder="1" applyAlignment="1">
      <alignment horizontal="center" vertical="center" wrapText="1"/>
    </xf>
    <xf numFmtId="0" fontId="47" fillId="6" borderId="14" xfId="0" applyFont="1" applyFill="1" applyBorder="1" applyAlignment="1">
      <alignment horizontal="center" vertical="center" wrapText="1"/>
    </xf>
    <xf numFmtId="0" fontId="47" fillId="6" borderId="12" xfId="0" applyFont="1" applyFill="1" applyBorder="1" applyAlignment="1">
      <alignment horizontal="center" vertical="center" wrapText="1"/>
    </xf>
    <xf numFmtId="0" fontId="48" fillId="6" borderId="11"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101" fillId="6" borderId="63" xfId="0" applyFont="1" applyFill="1" applyBorder="1" applyAlignment="1">
      <alignment horizontal="center" vertical="center"/>
    </xf>
    <xf numFmtId="0" fontId="101" fillId="6" borderId="64" xfId="0" applyFont="1" applyFill="1" applyBorder="1" applyAlignment="1">
      <alignment horizontal="center" vertical="center"/>
    </xf>
    <xf numFmtId="0" fontId="101" fillId="6" borderId="65" xfId="0" applyFont="1" applyFill="1" applyBorder="1" applyAlignment="1">
      <alignment horizontal="center" vertical="center"/>
    </xf>
    <xf numFmtId="0" fontId="45" fillId="6" borderId="1" xfId="0" applyFont="1" applyFill="1" applyBorder="1" applyAlignment="1">
      <alignment horizontal="center" vertical="center" wrapText="1"/>
    </xf>
    <xf numFmtId="0" fontId="48" fillId="6" borderId="69" xfId="0" applyFont="1" applyFill="1" applyBorder="1" applyAlignment="1">
      <alignment horizontal="center" vertical="center"/>
    </xf>
    <xf numFmtId="0" fontId="48" fillId="6" borderId="60" xfId="0" applyFont="1" applyFill="1" applyBorder="1" applyAlignment="1">
      <alignment horizontal="center" vertical="center"/>
    </xf>
    <xf numFmtId="0" fontId="45" fillId="0" borderId="13" xfId="0" applyFont="1" applyBorder="1" applyAlignment="1" applyProtection="1">
      <alignment horizontal="center" vertical="center"/>
      <protection locked="0"/>
    </xf>
    <xf numFmtId="0" fontId="45" fillId="0" borderId="2"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53" fillId="6" borderId="51" xfId="0" applyFont="1" applyFill="1" applyBorder="1" applyAlignment="1">
      <alignment horizontal="center" vertical="center" wrapText="1"/>
    </xf>
    <xf numFmtId="0" fontId="53" fillId="6" borderId="20" xfId="0" applyFont="1" applyFill="1" applyBorder="1" applyAlignment="1">
      <alignment horizontal="center" vertical="center" wrapText="1"/>
    </xf>
    <xf numFmtId="0" fontId="53" fillId="6" borderId="21" xfId="0" applyFont="1" applyFill="1" applyBorder="1" applyAlignment="1">
      <alignment horizontal="center" vertical="center" wrapText="1"/>
    </xf>
    <xf numFmtId="0" fontId="53" fillId="6" borderId="46" xfId="0" applyFont="1" applyFill="1" applyBorder="1" applyAlignment="1">
      <alignment horizontal="left" vertical="center" wrapText="1"/>
    </xf>
    <xf numFmtId="0" fontId="53" fillId="6" borderId="36" xfId="0" applyFont="1" applyFill="1" applyBorder="1" applyAlignment="1">
      <alignment horizontal="left" vertical="center" wrapText="1"/>
    </xf>
    <xf numFmtId="0" fontId="53" fillId="6" borderId="22" xfId="0" applyFont="1" applyFill="1" applyBorder="1" applyAlignment="1">
      <alignment horizontal="left" vertical="center" wrapText="1"/>
    </xf>
    <xf numFmtId="0" fontId="47" fillId="6" borderId="40" xfId="0" applyFont="1" applyFill="1" applyBorder="1" applyAlignment="1">
      <alignment horizontal="left" vertical="center" wrapText="1"/>
    </xf>
    <xf numFmtId="0" fontId="47" fillId="6" borderId="41" xfId="0" applyFont="1" applyFill="1" applyBorder="1" applyAlignment="1">
      <alignment horizontal="left" vertical="center" wrapText="1"/>
    </xf>
    <xf numFmtId="0" fontId="53" fillId="6" borderId="47" xfId="0" applyFont="1" applyFill="1" applyBorder="1" applyAlignment="1">
      <alignment horizontal="center" vertical="center"/>
    </xf>
    <xf numFmtId="0" fontId="48" fillId="6" borderId="23" xfId="0" applyFont="1" applyFill="1" applyBorder="1" applyAlignment="1">
      <alignment horizontal="left" vertical="center" wrapText="1"/>
    </xf>
    <xf numFmtId="10" fontId="114" fillId="6" borderId="5" xfId="0" applyNumberFormat="1" applyFont="1" applyFill="1" applyBorder="1" applyAlignment="1">
      <alignment horizontal="left" vertical="center" wrapText="1"/>
    </xf>
    <xf numFmtId="10" fontId="114" fillId="6" borderId="54" xfId="0" applyNumberFormat="1" applyFont="1" applyFill="1" applyBorder="1" applyAlignment="1">
      <alignment horizontal="left" vertical="center" wrapText="1"/>
    </xf>
    <xf numFmtId="10" fontId="114" fillId="6" borderId="48" xfId="0" applyNumberFormat="1" applyFont="1" applyFill="1" applyBorder="1" applyAlignment="1">
      <alignment horizontal="left" vertical="center" wrapText="1"/>
    </xf>
    <xf numFmtId="0" fontId="130" fillId="6" borderId="58" xfId="0" applyFont="1" applyFill="1" applyBorder="1" applyAlignment="1">
      <alignment horizontal="left" vertical="center" wrapText="1"/>
    </xf>
    <xf numFmtId="0" fontId="130" fillId="6" borderId="0" xfId="0" applyFont="1" applyFill="1" applyAlignment="1">
      <alignment horizontal="left" vertical="center" wrapText="1"/>
    </xf>
    <xf numFmtId="0" fontId="54" fillId="6" borderId="61" xfId="0" applyFont="1" applyFill="1" applyBorder="1" applyAlignment="1">
      <alignment horizontal="left" vertical="center"/>
    </xf>
    <xf numFmtId="0" fontId="54" fillId="6" borderId="53" xfId="0" applyFont="1" applyFill="1" applyBorder="1" applyAlignment="1">
      <alignment horizontal="left" vertical="center"/>
    </xf>
    <xf numFmtId="0" fontId="54" fillId="6" borderId="8" xfId="0" applyFont="1" applyFill="1" applyBorder="1" applyAlignment="1">
      <alignment horizontal="left" vertical="center"/>
    </xf>
    <xf numFmtId="0" fontId="100" fillId="6" borderId="13" xfId="0" applyFont="1" applyFill="1" applyBorder="1" applyAlignment="1">
      <alignment horizontal="left" vertical="center"/>
    </xf>
    <xf numFmtId="0" fontId="100" fillId="6" borderId="15" xfId="0" applyFont="1" applyFill="1" applyBorder="1" applyAlignment="1">
      <alignment horizontal="left" vertical="center"/>
    </xf>
    <xf numFmtId="0" fontId="100" fillId="6" borderId="2" xfId="0" applyFont="1" applyFill="1" applyBorder="1" applyAlignment="1">
      <alignment horizontal="left" vertical="center"/>
    </xf>
    <xf numFmtId="0" fontId="100" fillId="0" borderId="0" xfId="0" applyFont="1" applyAlignment="1">
      <alignment horizontal="left" vertical="center"/>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0" fontId="58" fillId="6" borderId="5" xfId="0" applyFont="1" applyFill="1" applyBorder="1" applyAlignment="1">
      <alignment horizontal="center" vertical="center" wrapText="1"/>
    </xf>
    <xf numFmtId="0" fontId="58" fillId="6" borderId="54" xfId="0" applyFont="1" applyFill="1" applyBorder="1" applyAlignment="1">
      <alignment horizontal="center" vertical="center" wrapText="1"/>
    </xf>
    <xf numFmtId="0" fontId="58" fillId="6" borderId="0" xfId="0" applyFont="1" applyFill="1" applyAlignment="1">
      <alignment horizontal="center" vertical="center" wrapText="1"/>
    </xf>
    <xf numFmtId="0" fontId="58" fillId="6" borderId="22" xfId="0" applyFont="1" applyFill="1" applyBorder="1" applyAlignment="1">
      <alignment horizontal="center" vertical="center" wrapText="1"/>
    </xf>
    <xf numFmtId="49" fontId="81" fillId="6" borderId="14"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3" fillId="6" borderId="0" xfId="0" applyFont="1" applyFill="1" applyAlignment="1">
      <alignment horizontal="left" vertical="center"/>
    </xf>
    <xf numFmtId="0" fontId="100" fillId="6" borderId="1" xfId="0" applyFont="1" applyFill="1" applyBorder="1" applyAlignment="1">
      <alignment horizontal="left" vertical="center"/>
    </xf>
    <xf numFmtId="0" fontId="140" fillId="6" borderId="13" xfId="0" applyFont="1" applyFill="1" applyBorder="1" applyAlignment="1">
      <alignment vertical="center" wrapText="1"/>
    </xf>
    <xf numFmtId="0" fontId="140" fillId="6" borderId="15" xfId="0" applyFont="1" applyFill="1" applyBorder="1" applyAlignment="1">
      <alignment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114" fillId="6" borderId="34" xfId="0" applyFont="1" applyFill="1" applyBorder="1" applyAlignment="1">
      <alignment horizontal="left" vertical="center" wrapText="1"/>
    </xf>
    <xf numFmtId="0" fontId="114" fillId="6" borderId="65" xfId="0" applyFont="1" applyFill="1" applyBorder="1" applyAlignment="1">
      <alignment horizontal="left" vertical="center" wrapText="1"/>
    </xf>
    <xf numFmtId="0" fontId="48" fillId="6" borderId="13" xfId="0" applyFont="1" applyFill="1" applyBorder="1" applyAlignment="1">
      <alignment vertical="top" wrapText="1"/>
    </xf>
    <xf numFmtId="0" fontId="48" fillId="6" borderId="15" xfId="0" applyFont="1" applyFill="1" applyBorder="1" applyAlignment="1">
      <alignment vertical="top" wrapText="1"/>
    </xf>
    <xf numFmtId="0" fontId="48" fillId="6" borderId="2" xfId="0" applyFont="1" applyFill="1" applyBorder="1" applyAlignment="1">
      <alignment vertical="top" wrapText="1"/>
    </xf>
    <xf numFmtId="0" fontId="205" fillId="6" borderId="5" xfId="0" applyFont="1" applyFill="1" applyBorder="1" applyAlignment="1">
      <alignment horizontal="center" vertical="center"/>
    </xf>
    <xf numFmtId="0" fontId="205" fillId="6" borderId="3" xfId="0" applyFont="1" applyFill="1" applyBorder="1" applyAlignment="1">
      <alignment horizontal="center" vertical="center"/>
    </xf>
    <xf numFmtId="0" fontId="55" fillId="19" borderId="69" xfId="4" applyFont="1" applyFill="1" applyBorder="1" applyAlignment="1" applyProtection="1">
      <alignment vertical="center"/>
      <protection locked="0"/>
    </xf>
    <xf numFmtId="0" fontId="55" fillId="19" borderId="7" xfId="4" applyFont="1" applyFill="1" applyBorder="1" applyAlignment="1" applyProtection="1">
      <alignment vertical="center"/>
      <protection locked="0"/>
    </xf>
    <xf numFmtId="0" fontId="55" fillId="6" borderId="37" xfId="4" applyFont="1" applyFill="1" applyBorder="1" applyAlignment="1" applyProtection="1">
      <alignment horizontal="left" vertical="center"/>
      <protection locked="0"/>
    </xf>
    <xf numFmtId="0" fontId="55" fillId="6" borderId="3" xfId="4" applyFont="1" applyFill="1" applyBorder="1" applyAlignment="1" applyProtection="1">
      <alignment horizontal="left" vertical="center"/>
      <protection locked="0"/>
    </xf>
    <xf numFmtId="0" fontId="103"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5" fillId="6" borderId="23" xfId="4" applyFont="1" applyFill="1" applyBorder="1" applyAlignment="1" applyProtection="1">
      <alignment horizontal="left" vertical="center" wrapText="1"/>
      <protection locked="0"/>
    </xf>
    <xf numFmtId="0" fontId="55" fillId="6" borderId="13" xfId="4" applyFont="1" applyFill="1" applyBorder="1" applyAlignment="1" applyProtection="1">
      <alignment horizontal="left" vertical="center" wrapText="1"/>
      <protection locked="0"/>
    </xf>
    <xf numFmtId="0" fontId="55" fillId="6" borderId="15" xfId="4" applyFont="1" applyFill="1" applyBorder="1" applyAlignment="1" applyProtection="1">
      <alignment horizontal="left" vertical="center" wrapText="1"/>
      <protection locked="0"/>
    </xf>
    <xf numFmtId="0" fontId="55" fillId="6" borderId="2" xfId="4" applyFont="1" applyFill="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5" fillId="6" borderId="33" xfId="4" applyFont="1" applyFill="1" applyBorder="1" applyAlignment="1">
      <alignment horizontal="left" vertical="center"/>
    </xf>
    <xf numFmtId="0" fontId="55" fillId="6" borderId="66" xfId="4" applyFont="1" applyFill="1" applyBorder="1" applyAlignment="1">
      <alignment horizontal="left" vertical="center"/>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52" fillId="6" borderId="13" xfId="0" applyFont="1" applyFill="1" applyBorder="1" applyAlignment="1">
      <alignment horizontal="center" vertical="center"/>
    </xf>
    <xf numFmtId="0" fontId="52" fillId="6" borderId="15" xfId="0" applyFont="1" applyFill="1" applyBorder="1" applyAlignment="1">
      <alignment horizontal="center" vertical="center"/>
    </xf>
    <xf numFmtId="0" fontId="52" fillId="6" borderId="2" xfId="0" applyFont="1" applyFill="1" applyBorder="1" applyAlignment="1">
      <alignment horizontal="center" vertical="center"/>
    </xf>
    <xf numFmtId="0" fontId="45" fillId="6" borderId="5" xfId="0" applyFont="1" applyFill="1" applyBorder="1" applyAlignment="1">
      <alignment horizontal="center" vertical="center"/>
    </xf>
    <xf numFmtId="0" fontId="45" fillId="6" borderId="3" xfId="0" applyFont="1" applyFill="1" applyBorder="1" applyAlignment="1">
      <alignment horizontal="center" vertical="center"/>
    </xf>
    <xf numFmtId="0" fontId="52" fillId="6" borderId="46" xfId="0" applyFont="1" applyFill="1" applyBorder="1" applyAlignment="1">
      <alignment horizontal="center" vertical="center"/>
    </xf>
    <xf numFmtId="0" fontId="52" fillId="6" borderId="22" xfId="0" applyFont="1" applyFill="1" applyBorder="1" applyAlignment="1">
      <alignment horizontal="center" vertical="center"/>
    </xf>
    <xf numFmtId="0" fontId="52" fillId="6" borderId="58" xfId="0" applyFont="1" applyFill="1" applyBorder="1" applyAlignment="1">
      <alignment horizontal="center" vertical="center"/>
    </xf>
    <xf numFmtId="0" fontId="52" fillId="6" borderId="35" xfId="0" applyFont="1" applyFill="1" applyBorder="1" applyAlignment="1">
      <alignment horizontal="center" vertical="center"/>
    </xf>
    <xf numFmtId="0" fontId="167" fillId="0" borderId="3" xfId="0" applyFont="1" applyBorder="1" applyAlignment="1" applyProtection="1">
      <alignment horizontal="center" vertical="center" wrapText="1"/>
      <protection locked="0"/>
    </xf>
    <xf numFmtId="0" fontId="167" fillId="0" borderId="5" xfId="0" applyFont="1" applyBorder="1" applyAlignment="1" applyProtection="1">
      <alignment horizontal="center" vertical="center" wrapText="1"/>
      <protection locked="0"/>
    </xf>
    <xf numFmtId="0" fontId="167" fillId="0" borderId="23" xfId="0" applyFont="1" applyBorder="1" applyAlignment="1" applyProtection="1">
      <alignment horizontal="center" vertical="center" wrapText="1"/>
      <protection locked="0"/>
    </xf>
    <xf numFmtId="0" fontId="167" fillId="0" borderId="24" xfId="0" applyFont="1" applyBorder="1" applyAlignment="1" applyProtection="1">
      <alignment horizontal="center" vertical="center" wrapText="1"/>
      <protection locked="0"/>
    </xf>
    <xf numFmtId="0" fontId="167" fillId="0" borderId="11" xfId="0" applyFont="1" applyBorder="1" applyAlignment="1" applyProtection="1">
      <alignment horizontal="center" vertical="center" wrapText="1"/>
      <protection locked="0"/>
    </xf>
    <xf numFmtId="0" fontId="167" fillId="0" borderId="61" xfId="0" applyFont="1" applyBorder="1" applyAlignment="1" applyProtection="1">
      <alignment horizontal="center" vertical="center" wrapText="1"/>
      <protection locked="0"/>
    </xf>
    <xf numFmtId="0" fontId="167" fillId="0" borderId="22" xfId="0" applyFont="1" applyBorder="1" applyAlignment="1" applyProtection="1">
      <alignment horizontal="center" vertical="center" wrapText="1"/>
      <protection locked="0"/>
    </xf>
    <xf numFmtId="0" fontId="167" fillId="0" borderId="46" xfId="0" applyFont="1" applyBorder="1" applyAlignment="1" applyProtection="1">
      <alignment horizontal="center" vertical="center" wrapText="1"/>
      <protection locked="0"/>
    </xf>
    <xf numFmtId="0" fontId="52" fillId="6" borderId="23" xfId="0" applyFont="1" applyFill="1" applyBorder="1" applyAlignment="1">
      <alignment horizontal="center" vertical="center" wrapText="1"/>
    </xf>
    <xf numFmtId="0" fontId="52" fillId="6" borderId="6" xfId="0" applyFont="1" applyFill="1" applyBorder="1" applyAlignment="1">
      <alignment horizontal="center" vertical="center" wrapText="1"/>
    </xf>
    <xf numFmtId="0" fontId="52" fillId="6" borderId="10" xfId="0" applyFont="1" applyFill="1" applyBorder="1" applyAlignment="1">
      <alignment horizontal="center" vertical="center" wrapText="1"/>
    </xf>
    <xf numFmtId="0" fontId="52" fillId="6" borderId="30"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2" fillId="6" borderId="46" xfId="0" applyFont="1" applyFill="1" applyBorder="1" applyAlignment="1">
      <alignment horizontal="center" vertical="center" wrapText="1"/>
    </xf>
    <xf numFmtId="0" fontId="52" fillId="6" borderId="22" xfId="0" applyFont="1" applyFill="1" applyBorder="1" applyAlignment="1">
      <alignment horizontal="center" vertical="center" wrapText="1"/>
    </xf>
    <xf numFmtId="0" fontId="52" fillId="6" borderId="58" xfId="0" applyFont="1" applyFill="1" applyBorder="1" applyAlignment="1">
      <alignment horizontal="center" vertical="center" wrapText="1"/>
    </xf>
    <xf numFmtId="0" fontId="52" fillId="6" borderId="35"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7" xfId="0" applyFont="1" applyFill="1" applyBorder="1" applyAlignment="1">
      <alignment horizontal="center" vertical="center" wrapText="1"/>
    </xf>
    <xf numFmtId="0" fontId="52" fillId="6" borderId="4" xfId="0" applyFont="1" applyFill="1" applyBorder="1" applyAlignment="1">
      <alignment horizontal="center" vertical="center"/>
    </xf>
    <xf numFmtId="0" fontId="52" fillId="6" borderId="7" xfId="0" applyFont="1" applyFill="1" applyBorder="1" applyAlignment="1">
      <alignment horizontal="center" vertical="center"/>
    </xf>
    <xf numFmtId="0" fontId="52" fillId="6" borderId="1" xfId="0" applyFont="1" applyFill="1" applyBorder="1" applyAlignment="1">
      <alignment horizontal="center" vertical="center"/>
    </xf>
    <xf numFmtId="0" fontId="45" fillId="6" borderId="54" xfId="0" applyFont="1" applyFill="1" applyBorder="1" applyAlignment="1">
      <alignment horizontal="center" vertical="center"/>
    </xf>
    <xf numFmtId="0" fontId="52" fillId="6" borderId="5" xfId="0" applyFont="1" applyFill="1" applyBorder="1" applyAlignment="1">
      <alignment horizontal="center" vertical="center" wrapText="1"/>
    </xf>
    <xf numFmtId="0" fontId="52" fillId="6" borderId="3" xfId="0" applyFont="1" applyFill="1" applyBorder="1" applyAlignment="1">
      <alignment horizontal="center" vertical="center" wrapText="1"/>
    </xf>
    <xf numFmtId="0" fontId="51" fillId="18" borderId="1" xfId="0" applyFont="1" applyFill="1" applyBorder="1" applyAlignment="1">
      <alignment horizontal="center" vertical="center"/>
    </xf>
    <xf numFmtId="0" fontId="52" fillId="6" borderId="1" xfId="0" applyFont="1" applyFill="1" applyBorder="1" applyAlignment="1">
      <alignment horizontal="center" vertical="center" wrapText="1"/>
    </xf>
    <xf numFmtId="0" fontId="52" fillId="6" borderId="13"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2" fillId="6" borderId="11" xfId="0" applyFont="1" applyFill="1" applyBorder="1" applyAlignment="1">
      <alignment horizontal="center" vertical="center" textRotation="255" wrapText="1"/>
    </xf>
    <xf numFmtId="0" fontId="52" fillId="6" borderId="14" xfId="0" applyFont="1" applyFill="1" applyBorder="1" applyAlignment="1">
      <alignment horizontal="center" vertical="center" textRotation="255" wrapText="1"/>
    </xf>
    <xf numFmtId="0" fontId="52" fillId="6" borderId="41" xfId="0" applyFont="1" applyFill="1" applyBorder="1" applyAlignment="1">
      <alignment horizontal="center" vertical="center" textRotation="255" wrapText="1"/>
    </xf>
    <xf numFmtId="0" fontId="52" fillId="6" borderId="15" xfId="0" applyFont="1" applyFill="1" applyBorder="1" applyAlignment="1">
      <alignment horizontal="center" vertical="center" textRotation="255" wrapText="1"/>
    </xf>
    <xf numFmtId="0" fontId="52" fillId="6" borderId="2" xfId="0" applyFont="1" applyFill="1" applyBorder="1" applyAlignment="1">
      <alignment horizontal="center" vertical="center" textRotation="255" wrapText="1"/>
    </xf>
    <xf numFmtId="0" fontId="52" fillId="6" borderId="11" xfId="0" applyFont="1" applyFill="1" applyBorder="1" applyAlignment="1">
      <alignment horizontal="center" vertical="center" wrapText="1"/>
    </xf>
    <xf numFmtId="0" fontId="52" fillId="6" borderId="14" xfId="0" applyFont="1" applyFill="1" applyBorder="1" applyAlignment="1">
      <alignment horizontal="center" vertical="center" wrapText="1"/>
    </xf>
    <xf numFmtId="0" fontId="52" fillId="6" borderId="17" xfId="0" applyFont="1" applyFill="1" applyBorder="1" applyAlignment="1">
      <alignment horizontal="center" vertical="center"/>
    </xf>
    <xf numFmtId="0" fontId="52" fillId="6" borderId="29" xfId="0" applyFont="1" applyFill="1" applyBorder="1" applyAlignment="1">
      <alignment horizontal="center" vertical="center"/>
    </xf>
    <xf numFmtId="0" fontId="52" fillId="6" borderId="39" xfId="0" applyFont="1" applyFill="1" applyBorder="1" applyAlignment="1">
      <alignment horizontal="center" vertical="center"/>
    </xf>
    <xf numFmtId="0" fontId="52" fillId="6" borderId="62" xfId="0" applyFont="1" applyFill="1" applyBorder="1" applyAlignment="1">
      <alignment horizontal="center" vertical="center"/>
    </xf>
    <xf numFmtId="0" fontId="52" fillId="6" borderId="53" xfId="0" applyFont="1" applyFill="1" applyBorder="1" applyAlignment="1">
      <alignment horizontal="center" vertical="center"/>
    </xf>
    <xf numFmtId="0" fontId="52" fillId="6" borderId="8" xfId="0" applyFont="1" applyFill="1" applyBorder="1" applyAlignment="1">
      <alignment horizontal="center" vertical="center"/>
    </xf>
    <xf numFmtId="0" fontId="52" fillId="6" borderId="16" xfId="0" applyFont="1" applyFill="1" applyBorder="1" applyAlignment="1">
      <alignment horizontal="center" vertical="center" wrapText="1"/>
    </xf>
    <xf numFmtId="0" fontId="52" fillId="6" borderId="39" xfId="0" applyFont="1" applyFill="1" applyBorder="1" applyAlignment="1">
      <alignment horizontal="center" vertical="center" wrapText="1"/>
    </xf>
    <xf numFmtId="0" fontId="52" fillId="6" borderId="18" xfId="0" applyFont="1" applyFill="1" applyBorder="1" applyAlignment="1">
      <alignment horizontal="center" vertical="center" wrapText="1"/>
    </xf>
    <xf numFmtId="0" fontId="52" fillId="6" borderId="69" xfId="0" applyFont="1" applyFill="1" applyBorder="1" applyAlignment="1">
      <alignment horizontal="center" vertical="center" wrapText="1"/>
    </xf>
    <xf numFmtId="0" fontId="52" fillId="6" borderId="9" xfId="0" applyFont="1" applyFill="1" applyBorder="1" applyAlignment="1">
      <alignment horizontal="center" vertical="center"/>
    </xf>
    <xf numFmtId="0" fontId="45" fillId="6" borderId="37" xfId="0" applyFont="1" applyFill="1" applyBorder="1" applyAlignment="1">
      <alignment horizontal="center" vertical="center"/>
    </xf>
    <xf numFmtId="0" fontId="52" fillId="6" borderId="38" xfId="0" applyFont="1" applyFill="1" applyBorder="1" applyAlignment="1">
      <alignment horizontal="center" vertical="center" wrapText="1"/>
    </xf>
    <xf numFmtId="0" fontId="52" fillId="6" borderId="66" xfId="0" applyFont="1" applyFill="1" applyBorder="1" applyAlignment="1">
      <alignment horizontal="center" vertical="center" wrapText="1"/>
    </xf>
    <xf numFmtId="0" fontId="51" fillId="6" borderId="32" xfId="0" applyFont="1" applyFill="1" applyBorder="1" applyAlignment="1">
      <alignment horizontal="center" vertical="center"/>
    </xf>
    <xf numFmtId="0" fontId="52" fillId="6" borderId="13"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185" fontId="52" fillId="6" borderId="1" xfId="0" applyNumberFormat="1" applyFont="1" applyFill="1" applyBorder="1" applyAlignment="1">
      <alignment horizontal="center" vertical="center"/>
    </xf>
    <xf numFmtId="185" fontId="51" fillId="18" borderId="1" xfId="0" applyNumberFormat="1" applyFont="1" applyFill="1" applyBorder="1" applyAlignment="1">
      <alignment horizontal="center" vertical="center"/>
    </xf>
    <xf numFmtId="0" fontId="52" fillId="6" borderId="9" xfId="0" applyFont="1" applyFill="1" applyBorder="1" applyAlignment="1">
      <alignment horizontal="center" vertical="center" wrapText="1"/>
    </xf>
    <xf numFmtId="0" fontId="52" fillId="0" borderId="11" xfId="0" applyFont="1" applyBorder="1" applyAlignment="1" applyProtection="1">
      <alignment horizontal="center" vertical="center" wrapText="1"/>
      <protection locked="0"/>
    </xf>
    <xf numFmtId="0" fontId="52" fillId="0" borderId="61" xfId="0" applyFont="1" applyBorder="1" applyAlignment="1" applyProtection="1">
      <alignment horizontal="center" vertical="center" wrapText="1"/>
      <protection locked="0"/>
    </xf>
    <xf numFmtId="0" fontId="52" fillId="0" borderId="22" xfId="0" applyFont="1" applyBorder="1" applyAlignment="1" applyProtection="1">
      <alignment horizontal="center" vertical="center" wrapText="1"/>
      <protection locked="0"/>
    </xf>
    <xf numFmtId="0" fontId="52" fillId="0" borderId="46" xfId="0" applyFont="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108" fillId="6" borderId="9" xfId="0" applyFont="1" applyFill="1" applyBorder="1" applyAlignment="1">
      <alignment horizontal="left" vertical="center"/>
    </xf>
    <xf numFmtId="0" fontId="108" fillId="6" borderId="1" xfId="0" applyFont="1" applyFill="1" applyBorder="1" applyAlignment="1">
      <alignment horizontal="left" vertical="center"/>
    </xf>
    <xf numFmtId="0" fontId="108" fillId="6" borderId="32" xfId="0" applyFont="1" applyFill="1" applyBorder="1" applyAlignment="1">
      <alignment horizontal="left" vertical="center"/>
    </xf>
    <xf numFmtId="0" fontId="108" fillId="6" borderId="40" xfId="0" applyFont="1" applyFill="1" applyBorder="1" applyAlignment="1">
      <alignment horizontal="left" vertical="center"/>
    </xf>
    <xf numFmtId="0" fontId="108" fillId="6" borderId="1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17" xfId="0" applyFont="1" applyFill="1" applyBorder="1" applyAlignment="1">
      <alignment horizontal="left" vertical="center"/>
    </xf>
    <xf numFmtId="0" fontId="108" fillId="6" borderId="15" xfId="0" applyFont="1" applyFill="1" applyBorder="1" applyAlignment="1">
      <alignment horizontal="left" vertical="center"/>
    </xf>
    <xf numFmtId="0" fontId="108" fillId="6" borderId="13" xfId="0" applyFont="1" applyFill="1" applyBorder="1" applyAlignment="1">
      <alignment horizontal="left" vertical="center"/>
    </xf>
    <xf numFmtId="0" fontId="108" fillId="6" borderId="74" xfId="0" applyFont="1" applyFill="1" applyBorder="1" applyAlignment="1">
      <alignment horizontal="left" vertical="center"/>
    </xf>
    <xf numFmtId="0" fontId="108" fillId="6" borderId="6" xfId="0" applyFont="1" applyFill="1" applyBorder="1" applyAlignment="1">
      <alignment horizontal="left" vertical="center"/>
    </xf>
    <xf numFmtId="0" fontId="108" fillId="6" borderId="23" xfId="0" applyFont="1" applyFill="1" applyBorder="1" applyAlignment="1">
      <alignment horizontal="left" vertical="center"/>
    </xf>
    <xf numFmtId="0" fontId="108" fillId="6" borderId="25" xfId="0" applyFont="1" applyFill="1" applyBorder="1" applyAlignment="1">
      <alignment horizontal="left" vertical="center"/>
    </xf>
    <xf numFmtId="0" fontId="108" fillId="6" borderId="2" xfId="0" applyFont="1" applyFill="1" applyBorder="1" applyAlignment="1">
      <alignment horizontal="left" vertical="center"/>
    </xf>
    <xf numFmtId="0" fontId="122" fillId="6" borderId="0" xfId="0" applyFont="1" applyFill="1" applyAlignment="1">
      <alignment horizontal="left" vertical="center"/>
    </xf>
    <xf numFmtId="0" fontId="264" fillId="0" borderId="0" xfId="0" applyFont="1" applyAlignment="1">
      <alignment horizontal="center" vertical="center"/>
    </xf>
    <xf numFmtId="0" fontId="264" fillId="0" borderId="35" xfId="0" applyFont="1" applyBorder="1" applyAlignment="1">
      <alignment horizontal="center" vertical="center"/>
    </xf>
    <xf numFmtId="0" fontId="137" fillId="0" borderId="0" xfId="9" applyFont="1" applyAlignment="1">
      <alignment horizontal="left" vertical="center"/>
    </xf>
    <xf numFmtId="0" fontId="103" fillId="0" borderId="0" xfId="9" applyFont="1" applyAlignment="1">
      <alignment horizontal="left" vertical="center"/>
    </xf>
    <xf numFmtId="0" fontId="144" fillId="11" borderId="131" xfId="9" applyFont="1" applyFill="1" applyBorder="1" applyAlignment="1">
      <alignment horizontal="left" vertical="center" wrapText="1"/>
    </xf>
    <xf numFmtId="0" fontId="144" fillId="11" borderId="125" xfId="9" applyFont="1" applyFill="1" applyBorder="1" applyAlignment="1">
      <alignment horizontal="left" vertical="center" wrapText="1"/>
    </xf>
    <xf numFmtId="0" fontId="144" fillId="11" borderId="127" xfId="9" applyFont="1" applyFill="1" applyBorder="1" applyAlignment="1">
      <alignment horizontal="left" vertical="center" wrapText="1"/>
    </xf>
    <xf numFmtId="0" fontId="142" fillId="0" borderId="0" xfId="9" applyFont="1" applyAlignment="1">
      <alignment horizontal="left" vertical="center"/>
    </xf>
    <xf numFmtId="0" fontId="144" fillId="11" borderId="122" xfId="9" applyFont="1" applyFill="1" applyBorder="1" applyAlignment="1">
      <alignment horizontal="left" vertical="center" wrapText="1"/>
    </xf>
    <xf numFmtId="0" fontId="100" fillId="11" borderId="131" xfId="9" applyFont="1" applyFill="1" applyBorder="1" applyAlignment="1">
      <alignment horizontal="left" vertical="center" wrapText="1"/>
    </xf>
    <xf numFmtId="0" fontId="100" fillId="11" borderId="125" xfId="9" applyFont="1" applyFill="1" applyBorder="1" applyAlignment="1">
      <alignment horizontal="left" vertical="center" wrapText="1"/>
    </xf>
    <xf numFmtId="0" fontId="100" fillId="11" borderId="127" xfId="9" applyFont="1" applyFill="1" applyBorder="1" applyAlignment="1">
      <alignment horizontal="left" vertical="center" wrapText="1"/>
    </xf>
    <xf numFmtId="0" fontId="144" fillId="11" borderId="153" xfId="9"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255" fillId="6" borderId="0" xfId="0" applyFont="1" applyFill="1" applyAlignment="1">
      <alignment horizontal="center" vertical="center"/>
    </xf>
    <xf numFmtId="0" fontId="255" fillId="6" borderId="56" xfId="0" applyFont="1" applyFill="1" applyBorder="1" applyAlignment="1">
      <alignment horizontal="center" vertical="center"/>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96">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externalLink" Target="externalLinks/externalLink5.xml"/><Relationship Id="rId7" Type="http://schemas.openxmlformats.org/officeDocument/2006/relationships/worksheet" Target="worksheets/sheet7.xml"/><Relationship Id="rId71"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7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7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7.xml"/><Relationship Id="rId7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399229</xdr:colOff>
      <xdr:row>13</xdr:row>
      <xdr:rowOff>75912</xdr:rowOff>
    </xdr:to>
    <xdr:pic>
      <xdr:nvPicPr>
        <xdr:cNvPr id="2" name="图片 1">
          <a:extLst>
            <a:ext uri="{FF2B5EF4-FFF2-40B4-BE49-F238E27FC236}">
              <a16:creationId xmlns:a16="http://schemas.microsoft.com/office/drawing/2014/main" id="{B2BA7CB3-C77E-943F-51E4-3C7C9F9A1231}"/>
            </a:ext>
          </a:extLst>
        </xdr:cNvPr>
        <xdr:cNvPicPr>
          <a:picLocks noChangeAspect="1"/>
        </xdr:cNvPicPr>
      </xdr:nvPicPr>
      <xdr:blipFill>
        <a:blip xmlns:r="http://schemas.openxmlformats.org/officeDocument/2006/relationships" r:embed="rId1"/>
        <a:stretch>
          <a:fillRect/>
        </a:stretch>
      </xdr:blipFill>
      <xdr:spPr>
        <a:xfrm>
          <a:off x="0" y="0"/>
          <a:ext cx="6571429" cy="2304762"/>
        </a:xfrm>
        <a:prstGeom prst="rect">
          <a:avLst/>
        </a:prstGeom>
      </xdr:spPr>
    </xdr:pic>
    <xdr:clientData/>
  </xdr:twoCellAnchor>
  <xdr:twoCellAnchor editAs="oneCell">
    <xdr:from>
      <xdr:col>9</xdr:col>
      <xdr:colOff>400050</xdr:colOff>
      <xdr:row>0</xdr:row>
      <xdr:rowOff>0</xdr:rowOff>
    </xdr:from>
    <xdr:to>
      <xdr:col>18</xdr:col>
      <xdr:colOff>646898</xdr:colOff>
      <xdr:row>7</xdr:row>
      <xdr:rowOff>9374</xdr:rowOff>
    </xdr:to>
    <xdr:pic>
      <xdr:nvPicPr>
        <xdr:cNvPr id="3" name="图片 2">
          <a:extLst>
            <a:ext uri="{FF2B5EF4-FFF2-40B4-BE49-F238E27FC236}">
              <a16:creationId xmlns:a16="http://schemas.microsoft.com/office/drawing/2014/main" id="{640082CC-4EA8-A027-74D7-4C2523562006}"/>
            </a:ext>
          </a:extLst>
        </xdr:cNvPr>
        <xdr:cNvPicPr>
          <a:picLocks noChangeAspect="1"/>
        </xdr:cNvPicPr>
      </xdr:nvPicPr>
      <xdr:blipFill>
        <a:blip xmlns:r="http://schemas.openxmlformats.org/officeDocument/2006/relationships" r:embed="rId2"/>
        <a:stretch>
          <a:fillRect/>
        </a:stretch>
      </xdr:blipFill>
      <xdr:spPr>
        <a:xfrm>
          <a:off x="6572250" y="0"/>
          <a:ext cx="6419048" cy="1209524"/>
        </a:xfrm>
        <a:prstGeom prst="rect">
          <a:avLst/>
        </a:prstGeom>
      </xdr:spPr>
    </xdr:pic>
    <xdr:clientData/>
  </xdr:twoCellAnchor>
  <xdr:twoCellAnchor editAs="oneCell">
    <xdr:from>
      <xdr:col>0</xdr:col>
      <xdr:colOff>0</xdr:colOff>
      <xdr:row>13</xdr:row>
      <xdr:rowOff>142875</xdr:rowOff>
    </xdr:from>
    <xdr:to>
      <xdr:col>9</xdr:col>
      <xdr:colOff>684943</xdr:colOff>
      <xdr:row>47</xdr:row>
      <xdr:rowOff>104051</xdr:rowOff>
    </xdr:to>
    <xdr:pic>
      <xdr:nvPicPr>
        <xdr:cNvPr id="4" name="图片 3">
          <a:extLst>
            <a:ext uri="{FF2B5EF4-FFF2-40B4-BE49-F238E27FC236}">
              <a16:creationId xmlns:a16="http://schemas.microsoft.com/office/drawing/2014/main" id="{9184AC6A-BDB9-FEBF-0F23-6FCB9B602FDA}"/>
            </a:ext>
          </a:extLst>
        </xdr:cNvPr>
        <xdr:cNvPicPr>
          <a:picLocks noChangeAspect="1"/>
        </xdr:cNvPicPr>
      </xdr:nvPicPr>
      <xdr:blipFill>
        <a:blip xmlns:r="http://schemas.openxmlformats.org/officeDocument/2006/relationships" r:embed="rId3"/>
        <a:stretch>
          <a:fillRect/>
        </a:stretch>
      </xdr:blipFill>
      <xdr:spPr>
        <a:xfrm>
          <a:off x="0" y="2371725"/>
          <a:ext cx="6857143" cy="5790476"/>
        </a:xfrm>
        <a:prstGeom prst="rect">
          <a:avLst/>
        </a:prstGeom>
      </xdr:spPr>
    </xdr:pic>
    <xdr:clientData/>
  </xdr:twoCellAnchor>
  <xdr:twoCellAnchor editAs="oneCell">
    <xdr:from>
      <xdr:col>9</xdr:col>
      <xdr:colOff>447675</xdr:colOff>
      <xdr:row>7</xdr:row>
      <xdr:rowOff>142875</xdr:rowOff>
    </xdr:from>
    <xdr:to>
      <xdr:col>19</xdr:col>
      <xdr:colOff>18246</xdr:colOff>
      <xdr:row>18</xdr:row>
      <xdr:rowOff>171211</xdr:rowOff>
    </xdr:to>
    <xdr:pic>
      <xdr:nvPicPr>
        <xdr:cNvPr id="5" name="图片 4">
          <a:extLst>
            <a:ext uri="{FF2B5EF4-FFF2-40B4-BE49-F238E27FC236}">
              <a16:creationId xmlns:a16="http://schemas.microsoft.com/office/drawing/2014/main" id="{587CD398-E078-2559-3CD7-1CDD99A56ED2}"/>
            </a:ext>
          </a:extLst>
        </xdr:cNvPr>
        <xdr:cNvPicPr>
          <a:picLocks noChangeAspect="1"/>
        </xdr:cNvPicPr>
      </xdr:nvPicPr>
      <xdr:blipFill>
        <a:blip xmlns:r="http://schemas.openxmlformats.org/officeDocument/2006/relationships" r:embed="rId4"/>
        <a:stretch>
          <a:fillRect/>
        </a:stretch>
      </xdr:blipFill>
      <xdr:spPr>
        <a:xfrm>
          <a:off x="6619875" y="1343025"/>
          <a:ext cx="6428571" cy="1914286"/>
        </a:xfrm>
        <a:prstGeom prst="rect">
          <a:avLst/>
        </a:prstGeom>
      </xdr:spPr>
    </xdr:pic>
    <xdr:clientData/>
  </xdr:twoCellAnchor>
  <xdr:twoCellAnchor editAs="oneCell">
    <xdr:from>
      <xdr:col>10</xdr:col>
      <xdr:colOff>19050</xdr:colOff>
      <xdr:row>19</xdr:row>
      <xdr:rowOff>28575</xdr:rowOff>
    </xdr:from>
    <xdr:to>
      <xdr:col>19</xdr:col>
      <xdr:colOff>465898</xdr:colOff>
      <xdr:row>69</xdr:row>
      <xdr:rowOff>46551</xdr:rowOff>
    </xdr:to>
    <xdr:pic>
      <xdr:nvPicPr>
        <xdr:cNvPr id="6" name="图片 5">
          <a:extLst>
            <a:ext uri="{FF2B5EF4-FFF2-40B4-BE49-F238E27FC236}">
              <a16:creationId xmlns:a16="http://schemas.microsoft.com/office/drawing/2014/main" id="{6A5A75DE-562E-FDA1-8D80-E7350832F967}"/>
            </a:ext>
          </a:extLst>
        </xdr:cNvPr>
        <xdr:cNvPicPr>
          <a:picLocks noChangeAspect="1"/>
        </xdr:cNvPicPr>
      </xdr:nvPicPr>
      <xdr:blipFill>
        <a:blip xmlns:r="http://schemas.openxmlformats.org/officeDocument/2006/relationships" r:embed="rId5"/>
        <a:stretch>
          <a:fillRect/>
        </a:stretch>
      </xdr:blipFill>
      <xdr:spPr>
        <a:xfrm>
          <a:off x="6877050" y="3286125"/>
          <a:ext cx="6619048" cy="8590476"/>
        </a:xfrm>
        <a:prstGeom prst="rect">
          <a:avLst/>
        </a:prstGeom>
      </xdr:spPr>
    </xdr:pic>
    <xdr:clientData/>
  </xdr:twoCellAnchor>
  <xdr:twoCellAnchor editAs="oneCell">
    <xdr:from>
      <xdr:col>18</xdr:col>
      <xdr:colOff>676275</xdr:colOff>
      <xdr:row>0</xdr:row>
      <xdr:rowOff>0</xdr:rowOff>
    </xdr:from>
    <xdr:to>
      <xdr:col>25</xdr:col>
      <xdr:colOff>466151</xdr:colOff>
      <xdr:row>10</xdr:row>
      <xdr:rowOff>133119</xdr:rowOff>
    </xdr:to>
    <xdr:pic>
      <xdr:nvPicPr>
        <xdr:cNvPr id="7" name="图片 6">
          <a:extLst>
            <a:ext uri="{FF2B5EF4-FFF2-40B4-BE49-F238E27FC236}">
              <a16:creationId xmlns:a16="http://schemas.microsoft.com/office/drawing/2014/main" id="{E9BC6E9E-C572-6A78-505F-2B1C1961B619}"/>
            </a:ext>
          </a:extLst>
        </xdr:cNvPr>
        <xdr:cNvPicPr>
          <a:picLocks noChangeAspect="1"/>
        </xdr:cNvPicPr>
      </xdr:nvPicPr>
      <xdr:blipFill>
        <a:blip xmlns:r="http://schemas.openxmlformats.org/officeDocument/2006/relationships" r:embed="rId6"/>
        <a:stretch>
          <a:fillRect/>
        </a:stretch>
      </xdr:blipFill>
      <xdr:spPr>
        <a:xfrm>
          <a:off x="13020675" y="0"/>
          <a:ext cx="4590476" cy="1847619"/>
        </a:xfrm>
        <a:prstGeom prst="rect">
          <a:avLst/>
        </a:prstGeom>
      </xdr:spPr>
    </xdr:pic>
    <xdr:clientData/>
  </xdr:twoCellAnchor>
  <xdr:twoCellAnchor editAs="oneCell">
    <xdr:from>
      <xdr:col>19</xdr:col>
      <xdr:colOff>609600</xdr:colOff>
      <xdr:row>22</xdr:row>
      <xdr:rowOff>123825</xdr:rowOff>
    </xdr:from>
    <xdr:to>
      <xdr:col>33</xdr:col>
      <xdr:colOff>522686</xdr:colOff>
      <xdr:row>63</xdr:row>
      <xdr:rowOff>75327</xdr:rowOff>
    </xdr:to>
    <xdr:pic>
      <xdr:nvPicPr>
        <xdr:cNvPr id="8" name="图片 7">
          <a:extLst>
            <a:ext uri="{FF2B5EF4-FFF2-40B4-BE49-F238E27FC236}">
              <a16:creationId xmlns:a16="http://schemas.microsoft.com/office/drawing/2014/main" id="{599092D9-7820-11F5-A582-06981BB9D706}"/>
            </a:ext>
          </a:extLst>
        </xdr:cNvPr>
        <xdr:cNvPicPr>
          <a:picLocks noChangeAspect="1"/>
        </xdr:cNvPicPr>
      </xdr:nvPicPr>
      <xdr:blipFill>
        <a:blip xmlns:r="http://schemas.openxmlformats.org/officeDocument/2006/relationships" r:embed="rId7"/>
        <a:stretch>
          <a:fillRect/>
        </a:stretch>
      </xdr:blipFill>
      <xdr:spPr>
        <a:xfrm>
          <a:off x="13639800" y="3895725"/>
          <a:ext cx="9514286" cy="6980952"/>
        </a:xfrm>
        <a:prstGeom prst="rect">
          <a:avLst/>
        </a:prstGeom>
      </xdr:spPr>
    </xdr:pic>
    <xdr:clientData/>
  </xdr:twoCellAnchor>
  <xdr:twoCellAnchor editAs="oneCell">
    <xdr:from>
      <xdr:col>6</xdr:col>
      <xdr:colOff>447675</xdr:colOff>
      <xdr:row>47</xdr:row>
      <xdr:rowOff>57150</xdr:rowOff>
    </xdr:from>
    <xdr:to>
      <xdr:col>9</xdr:col>
      <xdr:colOff>342656</xdr:colOff>
      <xdr:row>63</xdr:row>
      <xdr:rowOff>113950</xdr:rowOff>
    </xdr:to>
    <xdr:pic>
      <xdr:nvPicPr>
        <xdr:cNvPr id="9" name="图片 8">
          <a:extLst>
            <a:ext uri="{FF2B5EF4-FFF2-40B4-BE49-F238E27FC236}">
              <a16:creationId xmlns:a16="http://schemas.microsoft.com/office/drawing/2014/main" id="{5BCCF0FB-ECDC-9C6E-BDE5-8DC6D1AB7859}"/>
            </a:ext>
          </a:extLst>
        </xdr:cNvPr>
        <xdr:cNvPicPr>
          <a:picLocks noChangeAspect="1"/>
        </xdr:cNvPicPr>
      </xdr:nvPicPr>
      <xdr:blipFill>
        <a:blip xmlns:r="http://schemas.openxmlformats.org/officeDocument/2006/relationships" r:embed="rId8"/>
        <a:stretch>
          <a:fillRect/>
        </a:stretch>
      </xdr:blipFill>
      <xdr:spPr>
        <a:xfrm>
          <a:off x="4562475" y="8115300"/>
          <a:ext cx="1952381" cy="2800000"/>
        </a:xfrm>
        <a:prstGeom prst="rect">
          <a:avLst/>
        </a:prstGeom>
      </xdr:spPr>
    </xdr:pic>
    <xdr:clientData/>
  </xdr:twoCellAnchor>
  <xdr:twoCellAnchor editAs="oneCell">
    <xdr:from>
      <xdr:col>0</xdr:col>
      <xdr:colOff>0</xdr:colOff>
      <xdr:row>47</xdr:row>
      <xdr:rowOff>152400</xdr:rowOff>
    </xdr:from>
    <xdr:to>
      <xdr:col>3</xdr:col>
      <xdr:colOff>180695</xdr:colOff>
      <xdr:row>63</xdr:row>
      <xdr:rowOff>161581</xdr:rowOff>
    </xdr:to>
    <xdr:pic>
      <xdr:nvPicPr>
        <xdr:cNvPr id="10" name="图片 9">
          <a:extLst>
            <a:ext uri="{FF2B5EF4-FFF2-40B4-BE49-F238E27FC236}">
              <a16:creationId xmlns:a16="http://schemas.microsoft.com/office/drawing/2014/main" id="{AC60516A-EAF8-A3B8-D9C8-6FF6133E6058}"/>
            </a:ext>
          </a:extLst>
        </xdr:cNvPr>
        <xdr:cNvPicPr>
          <a:picLocks noChangeAspect="1"/>
        </xdr:cNvPicPr>
      </xdr:nvPicPr>
      <xdr:blipFill>
        <a:blip xmlns:r="http://schemas.openxmlformats.org/officeDocument/2006/relationships" r:embed="rId9"/>
        <a:stretch>
          <a:fillRect/>
        </a:stretch>
      </xdr:blipFill>
      <xdr:spPr>
        <a:xfrm>
          <a:off x="0" y="8210550"/>
          <a:ext cx="2238095" cy="2752381"/>
        </a:xfrm>
        <a:prstGeom prst="rect">
          <a:avLst/>
        </a:prstGeom>
      </xdr:spPr>
    </xdr:pic>
    <xdr:clientData/>
  </xdr:twoCellAnchor>
  <xdr:twoCellAnchor editAs="oneCell">
    <xdr:from>
      <xdr:col>3</xdr:col>
      <xdr:colOff>447675</xdr:colOff>
      <xdr:row>47</xdr:row>
      <xdr:rowOff>152400</xdr:rowOff>
    </xdr:from>
    <xdr:to>
      <xdr:col>6</xdr:col>
      <xdr:colOff>295037</xdr:colOff>
      <xdr:row>63</xdr:row>
      <xdr:rowOff>47295</xdr:rowOff>
    </xdr:to>
    <xdr:pic>
      <xdr:nvPicPr>
        <xdr:cNvPr id="11" name="图片 10">
          <a:extLst>
            <a:ext uri="{FF2B5EF4-FFF2-40B4-BE49-F238E27FC236}">
              <a16:creationId xmlns:a16="http://schemas.microsoft.com/office/drawing/2014/main" id="{DB2B14A5-A717-F329-1E3D-A3C0982A7B03}"/>
            </a:ext>
          </a:extLst>
        </xdr:cNvPr>
        <xdr:cNvPicPr>
          <a:picLocks noChangeAspect="1"/>
        </xdr:cNvPicPr>
      </xdr:nvPicPr>
      <xdr:blipFill>
        <a:blip xmlns:r="http://schemas.openxmlformats.org/officeDocument/2006/relationships" r:embed="rId10"/>
        <a:stretch>
          <a:fillRect/>
        </a:stretch>
      </xdr:blipFill>
      <xdr:spPr>
        <a:xfrm>
          <a:off x="2505075" y="8210550"/>
          <a:ext cx="1904762" cy="26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26</xdr:row>
      <xdr:rowOff>58271</xdr:rowOff>
    </xdr:from>
    <xdr:to>
      <xdr:col>4</xdr:col>
      <xdr:colOff>1646992</xdr:colOff>
      <xdr:row>71</xdr:row>
      <xdr:rowOff>9687</xdr:rowOff>
    </xdr:to>
    <xdr:pic>
      <xdr:nvPicPr>
        <xdr:cNvPr id="2" name="图片 1">
          <a:extLst>
            <a:ext uri="{FF2B5EF4-FFF2-40B4-BE49-F238E27FC236}">
              <a16:creationId xmlns:a16="http://schemas.microsoft.com/office/drawing/2014/main" id="{97AB0CD6-8A26-506C-85C7-53F2F8C800A8}"/>
            </a:ext>
          </a:extLst>
        </xdr:cNvPr>
        <xdr:cNvPicPr>
          <a:picLocks noChangeAspect="1"/>
        </xdr:cNvPicPr>
      </xdr:nvPicPr>
      <xdr:blipFill>
        <a:blip xmlns:r="http://schemas.openxmlformats.org/officeDocument/2006/relationships" r:embed="rId1"/>
        <a:stretch>
          <a:fillRect/>
        </a:stretch>
      </xdr:blipFill>
      <xdr:spPr>
        <a:xfrm>
          <a:off x="0" y="4428565"/>
          <a:ext cx="6667227" cy="75153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457;&#35745;&#24213;&#31295;&#26723;&#26696;\&#19968;&#37325;&#38598;&#22242;&#24180;&#24230;&#23457;&#35745;04\&#19968;&#37325;&#38598;&#22242;&#25253;&#21578;&#38598;&#38182;\&#25253;&#21578;&#25991;&#26412;&#65288;&#37325;&#24037;&#32929;&#20221;&#65289;\&#22823;&#36830;&#21326;&#23500;&#30005;&#27668;\2002&#24180;&#20915;&#31639;\Section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2000&#24180;&#24180;&#25253;\2000&#24180;&#24180;&#25253;&#38468;&#27880;&#26684;&#24335;&#304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1\yh\LOCALS~1\Temp\Rar$DI00.103\&#21512;&#24182;&#35797;&#31639;&#24179;&#34913;&#34920;-&#21326;&#28304;20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23457;&#35745;&#24213;&#31295;&#26723;&#26696;\&#19968;&#37325;&#38598;&#22242;&#24180;&#24230;&#23457;&#35745;04\&#19968;&#37325;&#38598;&#22242;&#25253;&#21578;&#38598;&#38182;\&#25253;&#21578;&#25991;&#26412;&#65288;&#37325;&#24037;&#32929;&#20221;&#65289;\&#22823;&#36830;&#21326;&#23500;&#30005;&#27668;\&#21512;&#24182;&#20250;&#35745;&#25253;&#34920;&#38468;&#27880;&#24213;&#3129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ycai\01&#24448;&#26469;&#21512;&#21516;\&#22253;&#21306;&#33258;&#29992;&#34920;&#26684;\20220314&#22253;&#21306;&#22522;&#37329;%20&#26126;&#32454;%20&#33258;&#2999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linlin\Documents\WXWorkLocal\1688849881310950_1970325022440915\Cache\File\2025-07\&#39318;&#29422;&#26124;&#27888;%20&#21830;&#19994;%20&#20135;&#19994;%20&#31199;&#36161;&#28165;&#21333;%202025072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4494;&#20449;\20241211\WeChat%20Files\vwang136513\FileStorage\File\2025-09\&#31199;&#36161;&#28165;&#21333;091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三部分"/>
      <sheetName val="一、财务报告.财务情况说明书 "/>
      <sheetName val="二、审计报告"/>
      <sheetName val="三、合并或汇总会计报表"/>
      <sheetName val="1、合并（汇总）报表部分"/>
      <sheetName val="（1）合并资产"/>
      <sheetName val="合并资产续"/>
      <sheetName val="（2）合并利润"/>
      <sheetName val="（3）合并现金流量"/>
      <sheetName val="合并现金流量附注"/>
      <sheetName val="2、个别会计报表部分"/>
      <sheetName val="（1）资产负债表"/>
      <sheetName val="资产续"/>
      <sheetName val="（2）利润表"/>
      <sheetName val="（3）现金流量表"/>
      <sheetName val="流量表附注"/>
      <sheetName val="四、报表附注"/>
      <sheetName val="1、主要会计政策"/>
      <sheetName val="主要会计政策续"/>
      <sheetName val="2、会计报表项目注释"/>
      <sheetName val="（1）货币资金"/>
      <sheetName val="(2)货币资金有关资料"/>
      <sheetName val="(3)短期投资"/>
      <sheetName val="（4）应收账款"/>
      <sheetName val="（5）预付账款"/>
      <sheetName val="（6）其他应收款"/>
      <sheetName val="（7）存货"/>
      <sheetName val="（8）待摊费用"/>
      <sheetName val="（9）长期股权投资"/>
      <sheetName val="（10）长期债权投资"/>
      <sheetName val="（11）固定资产"/>
      <sheetName val="（12）在建工程"/>
      <sheetName val="（13）在建工程有关资料"/>
      <sheetName val="在建工程有关资料续"/>
      <sheetName val="（14）无形资产"/>
      <sheetName val="（15）递延资产"/>
      <sheetName val="（16）其他长期资产"/>
      <sheetName val="（17）待处理财产损益"/>
      <sheetName val="(18)借款"/>
      <sheetName val="（19）借款（外币）"/>
      <sheetName val="（20）应付和预收账款"/>
      <sheetName val="（21）应付利润或股利"/>
      <sheetName val="（22）应付工资及福利费"/>
      <sheetName val="（23）其他应付款"/>
      <sheetName val="（24）应上交应弥补款项表"/>
      <sheetName val="（25）预提费用"/>
      <sheetName val="（26）其他流动资产、负债"/>
      <sheetName val="（27）实收资本"/>
      <sheetName val="（28）资本公积变动"/>
      <sheetName val="（29）分部信息"/>
      <sheetName val="（30）主营业务收入"/>
      <sheetName val="（31）产品成本"/>
      <sheetName val="（32）营业费用"/>
      <sheetName val="（33）管理费用"/>
      <sheetName val="（34）财务费用"/>
      <sheetName val="(35)其他业务利润"/>
      <sheetName val="(36)投资收益"/>
      <sheetName val="(37)营业外收支"/>
      <sheetName val="(38)其他"/>
      <sheetName val="五、其他需要披露的事项"/>
      <sheetName val="1、关联方关系及其交易 "/>
      <sheetName val="2、资产负债表日后事项"/>
      <sheetName val="3、国有资产总量及保值"/>
      <sheetName val="4、非货币性交易事项"/>
      <sheetName val="5、债务重组事项"/>
      <sheetName val="6、年末不良资产"/>
      <sheetName val="7、资产减值准备表"/>
      <sheetName val="8、担保"/>
      <sheetName val="9、对外投资（一）"/>
      <sheetName val="10、对外投资（二）"/>
      <sheetName val="11、对外借款"/>
      <sheetName val="12、对外开证"/>
      <sheetName val="13、利益冲突声明"/>
      <sheetName val="14、其他"/>
      <sheetName val="III-1-10"/>
      <sheetName val="在执行（房间）-权责"/>
      <sheetName val="续租（房间）-权责"/>
      <sheetName val="新租（房间）-权责"/>
      <sheetName val="在执行（工位）-权责"/>
      <sheetName val="续租（工位）-权责"/>
      <sheetName val="新租（工位）-权责"/>
      <sheetName val="在执行（注册）-权责"/>
      <sheetName val="续租（注册）-权责"/>
      <sheetName val="新租（注册）-权责"/>
      <sheetName val="在执行（房间）-现金流"/>
      <sheetName val="续租（房间）-现金流"/>
      <sheetName val="新租（房间）-现金流"/>
      <sheetName val="在执行（工位）-现金流"/>
      <sheetName val="续租（工位）-现金流"/>
      <sheetName val="新租（工位）-现金流"/>
      <sheetName val="在执行（注册）-现金流"/>
      <sheetName val="续租（注册）-现金流"/>
      <sheetName val="新租（注册）-现金流"/>
      <sheetName val="工时统计"/>
      <sheetName val="Assumptions"/>
      <sheetName val="Scenarios"/>
      <sheetName val="III-1-7"/>
      <sheetName val="III-1-9"/>
      <sheetName val="III-1-6"/>
      <sheetName val="III-1-1"/>
      <sheetName val="III-1-8"/>
      <sheetName val="III-1-2-1"/>
      <sheetName val="III-1-5"/>
      <sheetName val="III-1-4"/>
      <sheetName val="Ref"/>
      <sheetName val="科目代码"/>
      <sheetName val="Cashflow(Scenario)"/>
      <sheetName val="Consolidated 03"/>
      <sheetName val="余额原始数据"/>
      <sheetName val="材料汇总表"/>
      <sheetName val="Summary"/>
      <sheetName val="RefData"/>
      <sheetName val="Sheet1"/>
      <sheetName val="799"/>
      <sheetName val="PRIOR DATA"/>
      <sheetName val="original"/>
      <sheetName val="2022年预算PPT取数"/>
      <sheetName val="担保"/>
      <sheetName val="0010"/>
      <sheetName val="0112"/>
      <sheetName val="1"/>
      <sheetName val="商铺销售收款台帐"/>
      <sheetName val="住宅销售收款"/>
      <sheetName val="P2 AHS"/>
      <sheetName val="CU"/>
      <sheetName val="QUARTERLY PULP"/>
      <sheetName val="Assum"/>
      <sheetName val="安全服务"/>
      <sheetName val="prod.inventory"/>
      <sheetName val="1.合同台账"/>
      <sheetName val="Asset balance"/>
      <sheetName val="Asset full l ist"/>
      <sheetName val="SHFMA"/>
      <sheetName val="ws9"/>
      <sheetName val="CDFMA"/>
      <sheetName val="WHFMA"/>
      <sheetName val="KMFMA"/>
      <sheetName val="spirit"/>
      <sheetName val="FMT"/>
      <sheetName val="营业收入变动分析13-14"/>
      <sheetName val="Auswertung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工时统计"/>
      <sheetName val="2000年年报附注格式盘"/>
      <sheetName val="说明"/>
      <sheetName val="封面"/>
      <sheetName val="调整分录"/>
      <sheetName val="资产类"/>
      <sheetName val="负债权益类"/>
      <sheetName val="损益类"/>
      <sheetName val="报表"/>
      <sheetName val="A1"/>
      <sheetName val="A2"/>
      <sheetName val="A3"/>
      <sheetName val="报表勾稽"/>
      <sheetName val="工时"/>
      <sheetName val="小结"/>
      <sheetName val="BS报告"/>
      <sheetName val="表头"/>
      <sheetName val="程序表"/>
      <sheetName val="note"/>
      <sheetName val="空白版"/>
      <sheetName val="INV"/>
      <sheetName val="INV-ARP"/>
      <sheetName val="倒轧"/>
      <sheetName val="委托加工"/>
      <sheetName val="存货账表"/>
      <sheetName val="材料分析"/>
      <sheetName val="产品成本分析"/>
      <sheetName val="生产说明"/>
      <sheetName val="存货暂估"/>
      <sheetName val="计价测试"/>
      <sheetName val="跌价准备"/>
      <sheetName val="COST"/>
      <sheetName val="MOH"/>
      <sheetName val="盘点"/>
      <sheetName val="计价"/>
      <sheetName val="计价tt"/>
      <sheetName val="利润"/>
      <sheetName val="盈余"/>
      <sheetName val="资本积"/>
      <sheetName val="询证函清单"/>
      <sheetName val="AR-"/>
      <sheetName val="OR-"/>
      <sheetName val="AR分析"/>
      <sheetName val="AR账令"/>
      <sheetName val="ap总分析"/>
      <sheetName val="应付账款"/>
      <sheetName val="LOAN"/>
      <sheetName val="invest"/>
      <sheetName val="TAX"/>
      <sheetName val="VAT"/>
      <sheetName val="O-TAX"/>
      <sheetName val="FA"/>
      <sheetName val="depr"/>
      <sheetName val="IC"/>
      <sheetName val="III-1-10"/>
      <sheetName val="III-1-6"/>
      <sheetName val="III-1-9"/>
      <sheetName val="III-1-8"/>
      <sheetName val="III-1-2-1"/>
      <sheetName val="III-1-5"/>
      <sheetName val="III-1-4"/>
      <sheetName val="CF审定"/>
      <sheetName val="BS报告（国资委）"/>
      <sheetName val="（27）实收资本"/>
      <sheetName val="mr1"/>
      <sheetName val="㬀&quot;"/>
      <sheetName val="科目代码"/>
      <sheetName val="担保"/>
      <sheetName val="Cashflow(Scenario)"/>
      <sheetName val="Consolidated 03"/>
      <sheetName val="RefData"/>
      <sheetName val="Sheet1"/>
      <sheetName val="Assumptions"/>
      <sheetName val="Scenarios"/>
      <sheetName val="余额原始数据"/>
      <sheetName val="公关外联部"/>
      <sheetName val="Budget 2006"/>
      <sheetName val="Akomodasi"/>
      <sheetName val="Parameters"/>
      <sheetName val="WFOE"/>
      <sheetName val="AccDil"/>
      <sheetName val="LAR-DATA"/>
      <sheetName val="DETAIL"/>
      <sheetName val="Gemstar"/>
      <sheetName val="Consolidation"/>
      <sheetName val="㬀&quot;_xffff_䀕䀕⁄⸀㯀&quot;_xffff_䀘䀘͂ř嬓_x0016_[合并试算平衡"/>
      <sheetName val="㬀&quot;_xffff_䀕"/>
      <sheetName val="QTLY"/>
      <sheetName val="UNCTD WHITE &amp; CONVRTG"/>
      <sheetName val="G"/>
      <sheetName val="This Year"/>
      <sheetName val="Budget"/>
      <sheetName val="Input"/>
      <sheetName val="Last Year"/>
      <sheetName val="Summary"/>
      <sheetName val="1133041102"/>
      <sheetName val="Scoping"/>
      <sheetName val="人力资源部"/>
      <sheetName val="毛利率分析表"/>
      <sheetName val="进口设备FOB总价表"/>
      <sheetName val="0010"/>
      <sheetName val="OpRev"/>
      <sheetName val="Taxation"/>
      <sheetName val="FinAsmp"/>
      <sheetName val="Price"/>
      <sheetName val="GenAsmp"/>
      <sheetName val="CpEx"/>
      <sheetName val="0112"/>
      <sheetName val="0011"/>
      <sheetName val="#REF"/>
      <sheetName val="det-RM"/>
      <sheetName val="PRIOR DATA"/>
      <sheetName val="AFEMAI"/>
      <sheetName val="BALANCE SHEET"/>
      <sheetName val="MasterList"/>
      <sheetName val="base"/>
      <sheetName val="U40"/>
      <sheetName val="eva"/>
      <sheetName val="GY"/>
      <sheetName val="Sheet2"/>
      <sheetName val="dm"/>
      <sheetName val="UFPrn20090209091738"/>
      <sheetName val="UFPrn20090217100422"/>
      <sheetName val="UFPrn20090217100717"/>
      <sheetName val="source"/>
      <sheetName val="企业表一"/>
      <sheetName val="M-5C"/>
      <sheetName val="M-5A"/>
      <sheetName val="会计科目设置"/>
      <sheetName val="#REF!"/>
      <sheetName val="ZA-730"/>
      <sheetName val="UFPrn20081103134324"/>
      <sheetName val="UFPrn20090217095917"/>
      <sheetName val="固定资产经贸公司数据"/>
      <sheetName val="DJ"/>
      <sheetName val="设定"/>
      <sheetName val="参数"/>
      <sheetName val="清单"/>
      <sheetName val="UFPrn20090209091406"/>
      <sheetName val="检查汇总"/>
      <sheetName val="AP1998KX(estimated)"/>
      <sheetName val="版权方2004年度频道分布总表"/>
      <sheetName val="基本信息"/>
      <sheetName val="应收帐款"/>
      <sheetName val="A430"/>
      <sheetName val="短期投资股票投资.dbf"/>
      <sheetName val="短期投资国债投资.dbf"/>
      <sheetName val="股票投资收益.dbf"/>
      <sheetName val="其他货币海通.dbf"/>
      <sheetName val="其他货币零领路.dbf"/>
      <sheetName val="投资收益债券.dbf"/>
      <sheetName val="QTH发货未结合计"/>
      <sheetName val="应收余额"/>
      <sheetName val="清单12.31"/>
      <sheetName val="UFPrn20090217100451"/>
      <sheetName val="数量金额总账"/>
      <sheetName val="ZO-300"/>
      <sheetName val="应付职工薪酬"/>
      <sheetName val="B"/>
      <sheetName val="10色母料"/>
      <sheetName val="Sheet9"/>
      <sheetName val="UFPrn20081230144300"/>
      <sheetName val="QQ"/>
      <sheetName val="UFPrn20090223104227"/>
      <sheetName val="未展开"/>
      <sheetName val="其他应付款科目余额2005.12.31"/>
      <sheetName val="调整分录集"/>
      <sheetName val="其他应付款"/>
      <sheetName val="PER SALES ORG"/>
      <sheetName val="Sheet3"/>
      <sheetName val="关联交易-存款"/>
      <sheetName val="INVDAYS"/>
      <sheetName val="NBCF"/>
      <sheetName val="盘点检查情况表"/>
      <sheetName val="资产负债表"/>
      <sheetName val="利润表"/>
      <sheetName val="现金流量表"/>
      <sheetName val="XL4Poppy"/>
      <sheetName val=""/>
      <sheetName val="申报表封面"/>
      <sheetName val="tiaojian"/>
      <sheetName val="名称"/>
      <sheetName val="KKKKKKKK"/>
      <sheetName val="Financ. Overview"/>
      <sheetName val="Toolbox"/>
      <sheetName val="收入"/>
      <sheetName val="模板参数"/>
      <sheetName val="_x005f_x0000__x005f_x0000__x005f_x0000__x005f_x0000__x0"/>
      <sheetName val="_x005f_x005f_x005f_x0000__x005f_x005f_x005f_x0000__x005"/>
      <sheetName val="________"/>
      <sheetName val="YS02-02"/>
      <sheetName val="_x005f_x0000__x005f_x0000__x005"/>
      <sheetName val="????????"/>
      <sheetName val="_x0"/>
      <sheetName val="Sales Data"/>
      <sheetName val="Balance Sheets"/>
      <sheetName val="Control Download"/>
      <sheetName val="科目余额表_2016_10"/>
      <sheetName val="科目余额表_2016_11_综合本位币"/>
      <sheetName val="科目余额表2016_8"/>
      <sheetName val="Lead"/>
      <sheetName val="Links"/>
      <sheetName val="Cover"/>
      <sheetName val="Model"/>
      <sheetName val="Collateral"/>
      <sheetName val="CNF"/>
      <sheetName val="JobDetails"/>
      <sheetName val="BJ"/>
      <sheetName val="gz"/>
      <sheetName val="sh"/>
      <sheetName val="Assum"/>
      <sheetName val="㬀&quot;_xffff_䀕䀕⁄⸀㯀&quot;_xffff_䀘䀘͂ř嬓_x0016__合并试算平衡"/>
      <sheetName val="List "/>
      <sheetName val="ProArcInfo"/>
      <sheetName val="CRITERIA1"/>
      <sheetName val="CRITERIA2"/>
      <sheetName val="Timed Plan"/>
      <sheetName val="米支付TB"/>
      <sheetName val="synthgraph COMPS"/>
      <sheetName val="SOHO销售收款"/>
      <sheetName val="商铺销售收款台帐"/>
      <sheetName val="住宅销售收款"/>
      <sheetName val="original"/>
      <sheetName val="2022年预算PPT取数"/>
      <sheetName val="prod.inventory"/>
      <sheetName val="测算表"/>
      <sheetName val="Berechnen"/>
      <sheetName val="Calculation"/>
      <sheetName val="Dropdown list"/>
      <sheetName val="dxnsjtempsheet"/>
      <sheetName val="目录"/>
      <sheetName val="ZD2应收账款明细表"/>
      <sheetName val="披露表(国资)"/>
      <sheetName val="开票明细"/>
      <sheetName val="科目名称及代码"/>
      <sheetName val="审计底稿目录"/>
      <sheetName val="初步业务"/>
      <sheetName val="ZD8-6-1银行账户类别"/>
      <sheetName val="ZD8-6-1-1营业部账户统计及分类"/>
      <sheetName val="合并现金流量表"/>
      <sheetName val="披露表(标准)"/>
      <sheetName val="披露表(上市)"/>
      <sheetName val="_x005f_x005f_x005f_x005f_x005f_x005f_x005f_x0000__x005f"/>
      <sheetName val="ZI存货实质性程序"/>
      <sheetName val="AD-1"/>
      <sheetName val="AD-4"/>
      <sheetName val="AD-2"/>
      <sheetName val="AD-5-1"/>
      <sheetName val="AD-3"/>
      <sheetName val="合并抵销-内部总承包"/>
      <sheetName val="集团内"/>
      <sheetName val="委贷利息"/>
      <sheetName val="_x005f_x005f_x005f_x005f_x005f_x005f_x005f_x005f_x005f_x005f_"/>
      <sheetName val="_x005f_x005f_x005f_x0000__x005f"/>
      <sheetName val="SD销售费用实质性程序"/>
      <sheetName val="XSL"/>
      <sheetName val="FJ其他应付款实质性程序"/>
      <sheetName val="FJ2其他应付款明细表"/>
      <sheetName val="其他项目工作底稿"/>
      <sheetName val="_x005f_x005f_x005f_x005f_"/>
      <sheetName val="财务成本"/>
      <sheetName val="_x005f_x0000__x005f"/>
      <sheetName val="_x005f_x005f_"/>
      <sheetName val="E1020"/>
      <sheetName val="科目表"/>
      <sheetName val="信息"/>
      <sheetName val="销售6.13"/>
      <sheetName val="其他货币资金.dbf"/>
      <sheetName val="银行存款.dbf"/>
      <sheetName val="_x005f_x005f_x005f_x005f_x005f_x005f_x005f_x005f_"/>
      <sheetName val="利润分析"/>
      <sheetName val="资产负债分析"/>
      <sheetName val="G.1R-Shou COP Gf"/>
      <sheetName val="5折旧预测ok"/>
      <sheetName val="Financial Statement"/>
      <sheetName val="表21 净利润调节表"/>
      <sheetName val="XREF"/>
      <sheetName val="开发支出资本化"/>
      <sheetName val="开发支出"/>
      <sheetName val="核算项目余额表"/>
      <sheetName val="应交税金"/>
      <sheetName val="专项应付款2"/>
      <sheetName val="财务费用"/>
      <sheetName val="UFPrn20061113135115"/>
      <sheetName val="银行存款核对表"/>
      <sheetName val="其他应收05"/>
      <sheetName val="基本信息输入"/>
      <sheetName val="Sheet186"/>
      <sheetName val="Ref"/>
      <sheetName val="Partners' Capital"/>
      <sheetName val="Detail Loan Move. &amp; Listing"/>
      <sheetName val="Non-Statistical Sampling"/>
      <sheetName val="利润表（停车权益法核算）-2019"/>
      <sheetName val="Title"/>
      <sheetName val="AR Drop Downs"/>
      <sheetName val="DropDown"/>
      <sheetName val="Exh B-5"/>
      <sheetName val="Exh B-2"/>
      <sheetName val="Exh B-4"/>
      <sheetName val="Exh B-1"/>
      <sheetName val="Exh B-7"/>
      <sheetName val="IS Summary-96"/>
      <sheetName val="Divisional"/>
      <sheetName val="Holland"/>
      <sheetName val="Hungary"/>
      <sheetName val="Malaysia"/>
      <sheetName val="Mexico"/>
      <sheetName val="Precision"/>
      <sheetName val="Suzhou"/>
      <sheetName val="UK"/>
      <sheetName val="USA"/>
      <sheetName val="FY02"/>
      <sheetName val="LOCAL CURR"/>
      <sheetName val="Ass"/>
      <sheetName val="Q-SHEET"/>
      <sheetName val="剥离前"/>
      <sheetName val="Manufacturing"/>
      <sheetName val="Drawdowns"/>
      <sheetName val="TB"/>
      <sheetName val="培训选项"/>
      <sheetName val="Library Procedures"/>
      <sheetName val="安全服务"/>
      <sheetName val="Sales Contribution"/>
      <sheetName val="Recv Fc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填表必读"/>
      <sheetName val="报出－资产负债表"/>
      <sheetName val="报出－利润及利润分配表"/>
      <sheetName val="报出－现金流量表"/>
      <sheetName val="05合并"/>
      <sheetName val="05抵销"/>
      <sheetName val="利润表附表-2005"/>
      <sheetName val="利润表附表2004"/>
      <sheetName val="资定"/>
      <sheetName val="利定"/>
      <sheetName val="现定"/>
      <sheetName val="减定"/>
      <sheetName val="非定"/>
      <sheetName val="科目代码"/>
      <sheetName val="基本信息"/>
      <sheetName val="合并备忘事项"/>
      <sheetName val="05年抵销分录"/>
      <sheetName val="04合并"/>
      <sheetName val="04抵销"/>
      <sheetName val="04年抵销分录"/>
      <sheetName val="03合并"/>
      <sheetName val="03抵销"/>
      <sheetName val="减值表"/>
      <sheetName val="非经常损益"/>
      <sheetName val="担保"/>
      <sheetName val="III-1-10"/>
      <sheetName val="III-1-7"/>
      <sheetName val="III-1-9"/>
      <sheetName val="III-1-6"/>
      <sheetName val="III-1-1"/>
      <sheetName val="III-1-8"/>
      <sheetName val="III-1-2-1"/>
      <sheetName val="III-1-5"/>
      <sheetName val="III-1-4"/>
      <sheetName val="工时统计"/>
      <sheetName val="Cashflow(Scenario)"/>
      <sheetName val="Sheet1"/>
      <sheetName val="Consolidated 03"/>
      <sheetName val="RefData"/>
      <sheetName val="Ref"/>
      <sheetName val="QTLY"/>
      <sheetName val="UNCTD WHITE &amp; CONVRTG"/>
      <sheetName val="G"/>
      <sheetName val="QUARTERLY PULP"/>
      <sheetName val="Collateral"/>
      <sheetName val="Q015a"/>
      <sheetName val="U40"/>
      <sheetName val="Library Procedures"/>
      <sheetName val="Re test depreciation"/>
      <sheetName val="MAP"/>
      <sheetName val="Links"/>
      <sheetName val="DropDown"/>
      <sheetName val="Bank"/>
      <sheetName val="参数表"/>
      <sheetName val="运输收入"/>
      <sheetName val="Info"/>
      <sheetName val="XREF"/>
      <sheetName val="__"/>
      <sheetName val="CNF"/>
      <sheetName val="#REF"/>
      <sheetName val="Parameters"/>
      <sheetName val="Controls Testing Matrix"/>
      <sheetName val="List "/>
      <sheetName val="Data"/>
      <sheetName val="Abbreviation"/>
      <sheetName val="Ass"/>
      <sheetName val="Main"/>
      <sheetName val="Assumptions"/>
      <sheetName val="Scenarios"/>
      <sheetName val="Validation source"/>
      <sheetName val="0112"/>
      <sheetName val="AP"/>
      <sheetName val="Tax adjustment"/>
      <sheetName val="FA-Movement"/>
      <sheetName val="Accrued Expenses"/>
      <sheetName val="06基础BS"/>
      <sheetName val="Sensivity workings"/>
      <sheetName val="Q-SHEET"/>
      <sheetName val="进口设备FOB总价表"/>
      <sheetName val="Currency"/>
      <sheetName val="Non-Statistical Sampling"/>
      <sheetName val="项目投资现金流量表"/>
      <sheetName val="基本参数1.XLS "/>
      <sheetName val="DDETABLE "/>
      <sheetName val="PL"/>
      <sheetName val="Summary"/>
      <sheetName val="Calculation"/>
      <sheetName val="Performance_Assumptions"/>
      <sheetName val="C"/>
      <sheetName val="TBM"/>
      <sheetName val="Tables"/>
      <sheetName val="Package"/>
      <sheetName val="ProArcInfo"/>
      <sheetName val="WACC (LB_Y)"/>
      <sheetName val="盈余公积"/>
      <sheetName val="BKD-启润保理"/>
      <sheetName val="22-公益性捐赠"/>
      <sheetName val="General"/>
      <sheetName val="Non-Statistical Sampling Master"/>
      <sheetName val="Two Step Revenue Testing Master"/>
      <sheetName val="Global Data"/>
      <sheetName val="玛赛软件合同总价表"/>
      <sheetName val="CONTENTS"/>
      <sheetName val="内贸采购合同总价表"/>
      <sheetName val="Input"/>
      <sheetName val="COVER"/>
      <sheetName val="PRIOR DATA"/>
      <sheetName val="Auswertung (2)"/>
      <sheetName val="2022年预算PPT取数"/>
      <sheetName val="Assum"/>
      <sheetName val="（27）实收资本"/>
      <sheetName val="GiaVL"/>
      <sheetName val="Cashbook"/>
      <sheetName val="材料汇总表"/>
      <sheetName val="AKR_BCSUMM0706"/>
      <sheetName val="米支付TB"/>
      <sheetName val="Elect (2)"/>
      <sheetName val="XLR_NoRangeSheet"/>
      <sheetName val="TP (Sch A)"/>
      <sheetName val="AFEMAI"/>
      <sheetName val="Tax"/>
      <sheetName val="Thailand"/>
      <sheetName val="Other Au P"/>
      <sheetName val="AuP"/>
      <sheetName val="CGCSL"/>
      <sheetName val="DC KL"/>
      <sheetName val="N Z"/>
      <sheetName val="Malaysia"/>
      <sheetName val="Philippines"/>
      <sheetName val="Singapore"/>
      <sheetName val="Singapur"/>
      <sheetName val="Taiwan"/>
      <sheetName val="Sri Lanka"/>
      <sheetName val="设备部房屋"/>
      <sheetName val="#RIF"/>
      <sheetName val="graph"/>
      <sheetName val="sbu_list"/>
      <sheetName val="A6"/>
      <sheetName val="Cost Bucket List"/>
      <sheetName val="Mfg_Var List"/>
      <sheetName val="Profit_Loss List"/>
      <sheetName val="DONGIA"/>
      <sheetName val="DON GIA"/>
      <sheetName val="DG"/>
      <sheetName val="TNHCHINH"/>
      <sheetName val="TONGKE3p "/>
      <sheetName val="CHITIET VL-NC"/>
      <sheetName val="chitiet"/>
      <sheetName val="Tiepdia"/>
      <sheetName val="TDTKP"/>
      <sheetName val="VCV-BE-TONG"/>
      <sheetName val="人力资源部"/>
      <sheetName val="Hard Cost Codes"/>
      <sheetName val="Months"/>
      <sheetName val="Production Volume Assumption"/>
      <sheetName val="Input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说明"/>
      <sheetName val="货币资金（定）"/>
      <sheetName val="银行存款1"/>
      <sheetName val="银行存款2"/>
      <sheetName val="资产减值准备、投资及固定资产情况表(定)"/>
      <sheetName val="国有资产总量及保值增值情况表"/>
      <sheetName val="不良资产、潜亏及挂账"/>
      <sheetName val="短期投资（定）"/>
      <sheetName val="应收票据（定）"/>
      <sheetName val="应收账款（定）"/>
      <sheetName val="坏账准备（定）"/>
      <sheetName val="其他应收款（定）"/>
      <sheetName val="预付账款（定）"/>
      <sheetName val="期货保证金（定）"/>
      <sheetName val="应收补贴款（定）"/>
      <sheetName val="应收出口退税（定）"/>
      <sheetName val="存货及跌价准备(定)"/>
      <sheetName val="待摊费用(定)"/>
      <sheetName val="待处理流动资产净损失(定)"/>
      <sheetName val="其他流动资产(定)"/>
      <sheetName val="长期投资（定）"/>
      <sheetName val="长期股权投资（定）"/>
      <sheetName val="长期债权投资（定）"/>
      <sheetName val="其他长期投资（定） "/>
      <sheetName val="固定资产（定）"/>
      <sheetName val="累计折旧（定）"/>
      <sheetName val="工程物资（定）"/>
      <sheetName val="在建工程（定）"/>
      <sheetName val="无形资产（定）"/>
      <sheetName val="长期待摊费用及递延资产（定）"/>
      <sheetName val="待处理固定资产净损失（定）"/>
      <sheetName val="其他长期资产（定）"/>
      <sheetName val="短期借款（定）"/>
      <sheetName val="应付票据（定）"/>
      <sheetName val="应付账款（定）"/>
      <sheetName val="应付利润或股利"/>
      <sheetName val="预收账款（定）"/>
      <sheetName val="应交税金（定）"/>
      <sheetName val="其他应付款（定）"/>
      <sheetName val="其他应交款（定）"/>
      <sheetName val="预提费用（定）"/>
      <sheetName val="预计负债（定）"/>
      <sheetName val="一年内到期的长期负债（定）"/>
      <sheetName val="其他流动负债（定）"/>
      <sheetName val="长期借款（定）"/>
      <sheetName val="长期应付款(定)"/>
      <sheetName val="专项应付款(定)"/>
      <sheetName val="其他长期负债(定)"/>
      <sheetName val="未分配利润(定)"/>
      <sheetName val="盈余公积（定）"/>
      <sheetName val="主营业务收入及成本、利润（定）"/>
      <sheetName val="主营业务税金及附加(定)"/>
      <sheetName val="其他业务利润(定)"/>
      <sheetName val="财务费用(定)"/>
      <sheetName val="经营费用(定)"/>
      <sheetName val="管理费用(定)"/>
      <sheetName val="补贴收入(定)"/>
      <sheetName val="投资收益(定)"/>
      <sheetName val="营业外收入(定)"/>
      <sheetName val="营业外支出(定)"/>
      <sheetName val="关联方"/>
      <sheetName val="合并范围内部往来"/>
      <sheetName val="合并范围内部销售"/>
      <sheetName val="关联方其他交易"/>
      <sheetName val="或有负债及重要事项"/>
      <sheetName val="资产负债表日后事项"/>
      <sheetName val="非货币性交易"/>
      <sheetName val="债务重组事项"/>
      <sheetName val="担保"/>
      <sheetName val="科目代码"/>
      <sheetName val="Consolidated 03"/>
      <sheetName val="III-1-10"/>
      <sheetName val="III-1-7"/>
      <sheetName val="III-1-9"/>
      <sheetName val="III-1-6"/>
      <sheetName val="III-1-1"/>
      <sheetName val="III-1-8"/>
      <sheetName val="III-1-2-1"/>
      <sheetName val="III-1-5"/>
      <sheetName val="III-1-4"/>
      <sheetName val="（27）实收资本"/>
      <sheetName val="Assumptions"/>
      <sheetName val="Scenarios"/>
      <sheetName val="RefData"/>
      <sheetName val="ar"/>
      <sheetName val="det-RM"/>
      <sheetName val="0011"/>
      <sheetName val="0010"/>
      <sheetName val="0112"/>
      <sheetName val="Cashflow(Scenario)"/>
      <sheetName val="Sheet1"/>
      <sheetName val="Lookup"/>
      <sheetName val="Input"/>
      <sheetName val="Library Procedures"/>
      <sheetName val="Systempage"/>
      <sheetName val="This Year"/>
      <sheetName val="Budget"/>
      <sheetName val="Last Year"/>
      <sheetName val="Summary"/>
      <sheetName val="Akomodasi"/>
      <sheetName val="TBM"/>
      <sheetName val="Non-Statistical Sampling Master"/>
      <sheetName val="Defaults"/>
      <sheetName val="prod"/>
      <sheetName val="Korea"/>
      <sheetName val="Canada"/>
      <sheetName val="盈余公积"/>
      <sheetName val="Non-Statistical Sampling"/>
      <sheetName val="Two Step Revenue Testing Master"/>
      <sheetName val="Ass"/>
      <sheetName val="Global Data"/>
      <sheetName val="Index"/>
      <sheetName val="项目投资现金流量表"/>
      <sheetName val="基本参数1.XLS "/>
      <sheetName val="COVER"/>
      <sheetName val="Harvesting-Total"/>
      <sheetName val="Partners' Capital"/>
      <sheetName val="Master"/>
      <sheetName val="DropDown"/>
      <sheetName val="Lon_AP"/>
      <sheetName val="Namelist"/>
      <sheetName val="0112-含薪"/>
      <sheetName val="Depreciation Re-test old"/>
      <sheetName val="Info"/>
      <sheetName val="Budget 2006"/>
      <sheetName val="A_Fin&amp;Acc Admin"/>
      <sheetName val="Parameters"/>
      <sheetName val="Inventory List"/>
      <sheetName val="工时统计"/>
      <sheetName val="玛赛软件合同总价表"/>
      <sheetName val="内贸采购合同总价表"/>
      <sheetName val="Malaysia"/>
      <sheetName val="Taiwan"/>
      <sheetName val="Department"/>
      <sheetName val="Performance_Assumptions"/>
      <sheetName val="jun94"/>
      <sheetName val="#REF"/>
      <sheetName val="选择报表"/>
      <sheetName val="original"/>
      <sheetName val="LOCAL CURR"/>
      <sheetName val="0112-车队"/>
      <sheetName val="0112-行政部"/>
      <sheetName val="SOHO销售收款"/>
      <sheetName val="商铺销售收款台帐"/>
      <sheetName val="住宅销售收款"/>
      <sheetName val="Überleitung_15"/>
      <sheetName val="Consolidation Adjustments-EJE2"/>
      <sheetName val="XREF"/>
      <sheetName val="Tax"/>
      <sheetName val="Series Calculation"/>
      <sheetName val="Data Entry"/>
      <sheetName val="进口设备FOB总价表"/>
      <sheetName val="CC"/>
      <sheetName val="Premises"/>
      <sheetName val="Sales Contribution"/>
      <sheetName val="CRITERIA1"/>
      <sheetName val="CRITERIA2"/>
      <sheetName val="科目名称表"/>
      <sheetName val="02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sheetName val="目录"/>
      <sheetName val="汇总表"/>
      <sheetName val="基金管理费汇总"/>
      <sheetName val="基金管理费 2020"/>
      <sheetName val="基金管理费 2019"/>
      <sheetName val="铁狮门项目"/>
      <sheetName val="首狮铭智 基金"/>
      <sheetName val="首狮昌泰-股东借款利息  9.6借款"/>
      <sheetName val="首狮昌泰-股东借款利息  4.65借款"/>
      <sheetName val="首狮管理 利息  首狮昌泰-建行"/>
      <sheetName val="首狮昌泰-银行借款利息"/>
      <sheetName val="首狮管理-股东借款利息 "/>
      <sheetName val="首狮昌泰 借款合同"/>
      <sheetName val="纳税申报信息"/>
      <sheetName val="统计报表"/>
      <sheetName val="银行汇总"/>
      <sheetName val="铁狮门项目面积"/>
      <sheetName val="首狮铭智架构"/>
      <sheetName val="首狮铭智2019 费用支付"/>
      <sheetName val="个税申报"/>
      <sheetName val="首狮铭智"/>
      <sheetName val="科目代码"/>
      <sheetName val="Cashflow(Scenario)"/>
      <sheetName val="Anagrafica"/>
      <sheetName val="CONTENTS"/>
      <sheetName val="Mkt"/>
      <sheetName val="2007Q1"/>
      <sheetName val="Index"/>
      <sheetName val="Notes"/>
      <sheetName val="DropDown"/>
      <sheetName val="AFEMAI"/>
      <sheetName val="GRAL_OCT"/>
      <sheetName val="DATES"/>
      <sheetName val="Summary"/>
      <sheetName val="Tax adjustment"/>
      <sheetName val="MAP"/>
      <sheetName val="1.Comparable Companies"/>
      <sheetName val="Two Step Revenue Testing Master"/>
      <sheetName val="Segment"/>
      <sheetName val="Product Summary (2)"/>
      <sheetName val="Volatility"/>
      <sheetName val="Input 6_Invest "/>
      <sheetName val="Input 1_Volume"/>
      <sheetName val="Input 4_Wages"/>
      <sheetName val="Input 5_CKD Type Calculation"/>
      <sheetName val="Input 7_Overhead"/>
      <sheetName val="Input 0_Macro_eco"/>
      <sheetName val="Referenzen"/>
      <sheetName val="MAIN"/>
      <sheetName val="GiaVL"/>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收缴率总表"/>
      <sheetName val="商业-现金流"/>
      <sheetName val="产业-现金流"/>
      <sheetName val="加总"/>
      <sheetName val="Sheet1"/>
      <sheetName val="总行格式"/>
    </sheetNames>
    <sheetDataSet>
      <sheetData sheetId="0" refreshError="1"/>
      <sheetData sheetId="1" refreshError="1"/>
      <sheetData sheetId="2" refreshError="1"/>
      <sheetData sheetId="3" refreshError="1"/>
      <sheetData sheetId="4" refreshError="1"/>
      <sheetData sheetId="5" refreshError="1">
        <row r="1">
          <cell r="B1" t="str">
            <v>租户名称</v>
          </cell>
          <cell r="C1" t="str">
            <v>品牌</v>
          </cell>
          <cell r="D1" t="str">
            <v>抵押物楼层及房号</v>
          </cell>
          <cell r="E1" t="str">
            <v>经营现状（正常/空置/免租期）</v>
          </cell>
          <cell r="F1" t="str">
            <v>建筑面积(㎡)</v>
          </cell>
          <cell r="G1" t="str">
            <v>承租面积(㎡)</v>
          </cell>
          <cell r="H1" t="str">
            <v>交付日</v>
          </cell>
          <cell r="I1" t="str">
            <v>租赁起始日期</v>
          </cell>
          <cell r="J1" t="str">
            <v>租赁到期日期</v>
          </cell>
          <cell r="K1" t="str">
            <v>免租期</v>
          </cell>
          <cell r="L1" t="str">
            <v>租金缴交起始日期</v>
          </cell>
          <cell r="M1" t="str">
            <v>目前租金单价(元/㎡/日)</v>
          </cell>
          <cell r="N1" t="str">
            <v>25年租金总额（元）</v>
          </cell>
          <cell r="O1" t="str">
            <v>租金支付频率</v>
          </cell>
          <cell r="P1" t="str">
            <v>租约增长率约定</v>
          </cell>
          <cell r="Q1" t="str">
            <v>租金支付情况审查或抽查结果</v>
          </cell>
          <cell r="R1" t="str">
            <v>付款方式</v>
          </cell>
          <cell r="S1" t="str">
            <v>物业费（元/㎡/日）</v>
          </cell>
          <cell r="T1" t="str">
            <v>租户与权属人是否存在关联关系</v>
          </cell>
          <cell r="U1" t="str">
            <v>租金审查情况（核查凭证类型、租金覆盖期间等）</v>
          </cell>
        </row>
        <row r="2">
          <cell r="B2" t="str">
            <v>北京首钢基金有限公司/璟鑫达-316.29</v>
          </cell>
          <cell r="C2" t="str">
            <v>-</v>
          </cell>
          <cell r="D2" t="str">
            <v>A1-4-408A/409/410C</v>
          </cell>
          <cell r="E2" t="str">
            <v>正常</v>
          </cell>
          <cell r="G2">
            <v>316.29000000000002</v>
          </cell>
          <cell r="H2">
            <v>45493</v>
          </cell>
          <cell r="I2">
            <v>45493</v>
          </cell>
          <cell r="J2">
            <v>45857</v>
          </cell>
          <cell r="M2" t="str">
            <v>265.23元/㎡/月</v>
          </cell>
          <cell r="N2">
            <v>303085.01</v>
          </cell>
          <cell r="O2" t="str">
            <v>季</v>
          </cell>
          <cell r="P2" t="str">
            <v>根据首钢基金主合同来</v>
          </cell>
          <cell r="R2" t="str">
            <v>电汇</v>
          </cell>
          <cell r="S2" t="str">
            <v>物业公司</v>
          </cell>
          <cell r="T2" t="str">
            <v>是</v>
          </cell>
        </row>
        <row r="3">
          <cell r="B3" t="str">
            <v>北京首钢基金有限公司-316.29</v>
          </cell>
          <cell r="C3" t="str">
            <v>-</v>
          </cell>
          <cell r="D3" t="str">
            <v>A1-4-408A/409/410C</v>
          </cell>
          <cell r="E3" t="str">
            <v>正常</v>
          </cell>
          <cell r="G3">
            <v>316.29000000000002</v>
          </cell>
          <cell r="H3">
            <v>45858</v>
          </cell>
          <cell r="I3">
            <v>45858</v>
          </cell>
          <cell r="J3">
            <v>48263</v>
          </cell>
          <cell r="M3" t="str">
            <v>265.23元/㎡/月</v>
          </cell>
          <cell r="N3">
            <v>700806.94</v>
          </cell>
          <cell r="O3" t="str">
            <v>季</v>
          </cell>
          <cell r="P3" t="str">
            <v>根据首钢基金主合同来</v>
          </cell>
          <cell r="R3" t="str">
            <v>电汇</v>
          </cell>
          <cell r="S3" t="str">
            <v>物业公司</v>
          </cell>
          <cell r="T3" t="str">
            <v>是</v>
          </cell>
        </row>
        <row r="4">
          <cell r="B4" t="str">
            <v>京西商业保理有限公司-158.7</v>
          </cell>
          <cell r="C4" t="str">
            <v>-</v>
          </cell>
          <cell r="D4" t="str">
            <v>A1-4-408C,4-410B</v>
          </cell>
          <cell r="E4" t="str">
            <v>正常</v>
          </cell>
          <cell r="G4">
            <v>158.69999999999999</v>
          </cell>
          <cell r="H4">
            <v>45708</v>
          </cell>
          <cell r="I4">
            <v>45708</v>
          </cell>
          <cell r="J4">
            <v>46072</v>
          </cell>
          <cell r="M4" t="str">
            <v>265.23元/㎡/月</v>
          </cell>
          <cell r="N4">
            <v>505104</v>
          </cell>
          <cell r="O4" t="str">
            <v>季</v>
          </cell>
          <cell r="R4" t="str">
            <v>电汇</v>
          </cell>
          <cell r="S4" t="str">
            <v>物业公司</v>
          </cell>
          <cell r="T4" t="str">
            <v>否</v>
          </cell>
        </row>
        <row r="5">
          <cell r="B5" t="str">
            <v>北京市节能低碳环保产业服务协会-4.76</v>
          </cell>
          <cell r="C5" t="str">
            <v>-</v>
          </cell>
          <cell r="D5" t="str">
            <v>A1-4-408D</v>
          </cell>
          <cell r="E5" t="str">
            <v>正常</v>
          </cell>
          <cell r="G5">
            <v>4.76</v>
          </cell>
          <cell r="H5">
            <v>45708</v>
          </cell>
          <cell r="I5">
            <v>45708</v>
          </cell>
          <cell r="J5">
            <v>48263</v>
          </cell>
          <cell r="M5" t="str">
            <v>265.23元/㎡/月</v>
          </cell>
          <cell r="N5">
            <v>16767.009999999998</v>
          </cell>
          <cell r="O5" t="str">
            <v>季</v>
          </cell>
          <cell r="P5" t="str">
            <v>根据首钢基金主合同来</v>
          </cell>
          <cell r="R5" t="str">
            <v>电汇</v>
          </cell>
          <cell r="S5" t="str">
            <v>物业公司</v>
          </cell>
          <cell r="T5" t="str">
            <v>否</v>
          </cell>
        </row>
        <row r="6">
          <cell r="B6" t="str">
            <v>圣华盾（北京）防护科技有限公司-828.83</v>
          </cell>
          <cell r="C6" t="str">
            <v>-</v>
          </cell>
          <cell r="D6" t="str">
            <v>D1-9-901-908</v>
          </cell>
          <cell r="E6" t="str">
            <v>正常</v>
          </cell>
          <cell r="G6">
            <v>1446.18</v>
          </cell>
          <cell r="H6">
            <v>44620</v>
          </cell>
          <cell r="I6">
            <v>44621</v>
          </cell>
          <cell r="J6">
            <v>47542</v>
          </cell>
          <cell r="M6" t="str">
            <v>152.08元/㎡/月</v>
          </cell>
          <cell r="N6">
            <v>1888128</v>
          </cell>
          <cell r="O6" t="str">
            <v>月</v>
          </cell>
          <cell r="P6" t="str">
            <v>152.08元/㎡/月-2027/2/28之前
184.02元/㎡/月-2027/3/1之后</v>
          </cell>
          <cell r="R6" t="str">
            <v>电汇</v>
          </cell>
          <cell r="S6" t="str">
            <v>物业公司</v>
          </cell>
          <cell r="T6" t="str">
            <v>否</v>
          </cell>
        </row>
        <row r="7">
          <cell r="B7" t="str">
            <v>中国市政工程华北设计研究总院有限公司北京分公司-1146.53</v>
          </cell>
          <cell r="C7" t="str">
            <v>-</v>
          </cell>
          <cell r="D7" t="str">
            <v>A2-2-201-205&amp;207A</v>
          </cell>
          <cell r="E7" t="str">
            <v>正常</v>
          </cell>
          <cell r="G7">
            <v>1597.48</v>
          </cell>
          <cell r="H7">
            <v>44621</v>
          </cell>
          <cell r="I7">
            <v>44682</v>
          </cell>
          <cell r="J7">
            <v>46873</v>
          </cell>
          <cell r="M7" t="str">
            <v>142.35元/㎡/月</v>
          </cell>
          <cell r="N7">
            <v>2501414.08</v>
          </cell>
          <cell r="O7" t="str">
            <v>半年</v>
          </cell>
          <cell r="R7" t="str">
            <v>电汇</v>
          </cell>
          <cell r="S7" t="str">
            <v>物业公司</v>
          </cell>
          <cell r="T7" t="str">
            <v>否</v>
          </cell>
        </row>
        <row r="8">
          <cell r="B8" t="str">
            <v>北京成功领行汽车技术有限责任公司-257.99</v>
          </cell>
          <cell r="C8" t="str">
            <v>-</v>
          </cell>
          <cell r="D8" t="str">
            <v>D1-6-601,6-608A</v>
          </cell>
          <cell r="E8" t="str">
            <v>正常</v>
          </cell>
          <cell r="G8">
            <v>257.99</v>
          </cell>
          <cell r="H8">
            <v>44652</v>
          </cell>
          <cell r="I8">
            <v>44713</v>
          </cell>
          <cell r="J8">
            <v>45808</v>
          </cell>
          <cell r="M8" t="str">
            <v>152.08元/㎡/月</v>
          </cell>
          <cell r="N8">
            <v>117705.36</v>
          </cell>
          <cell r="O8" t="str">
            <v>季</v>
          </cell>
          <cell r="R8" t="str">
            <v>电汇</v>
          </cell>
          <cell r="S8" t="str">
            <v>物业公司</v>
          </cell>
          <cell r="T8" t="str">
            <v>否</v>
          </cell>
        </row>
        <row r="9">
          <cell r="B9" t="str">
            <v>北京长峰科威光电技术有限公司-6619.86</v>
          </cell>
          <cell r="C9" t="str">
            <v>-</v>
          </cell>
          <cell r="D9" t="str">
            <v>A5-1-101/A2-5-501-510,6-601-610</v>
          </cell>
          <cell r="E9" t="str">
            <v>正常</v>
          </cell>
          <cell r="G9">
            <v>6619.86</v>
          </cell>
          <cell r="H9">
            <v>44774</v>
          </cell>
          <cell r="I9">
            <v>44927</v>
          </cell>
          <cell r="J9">
            <v>48579</v>
          </cell>
          <cell r="M9" t="str">
            <v>121.67元/㎡/月</v>
          </cell>
          <cell r="N9">
            <v>9665260.4399999995</v>
          </cell>
          <cell r="O9" t="str">
            <v>季</v>
          </cell>
          <cell r="P9" t="str">
            <v>121.67元/㎡/月-2027/12/31之前
128.97元/㎡/月-2030/12/31之前
136.71元/㎡/月-2032/12/31之前</v>
          </cell>
          <cell r="R9" t="str">
            <v>电汇</v>
          </cell>
          <cell r="S9" t="str">
            <v>25/平米/月</v>
          </cell>
          <cell r="T9" t="str">
            <v>否</v>
          </cell>
        </row>
        <row r="10">
          <cell r="B10" t="str">
            <v>北方自动控制技术研究所(A4)-3485.57</v>
          </cell>
          <cell r="C10" t="str">
            <v>-</v>
          </cell>
          <cell r="D10" t="str">
            <v>A4-1-101,2-201,3-301,4-401</v>
          </cell>
          <cell r="E10" t="str">
            <v>正常</v>
          </cell>
          <cell r="G10">
            <v>3485.57</v>
          </cell>
          <cell r="H10">
            <v>44927</v>
          </cell>
          <cell r="I10">
            <v>44927</v>
          </cell>
          <cell r="J10">
            <v>46752</v>
          </cell>
          <cell r="M10" t="str">
            <v>5.68元/㎡/天</v>
          </cell>
          <cell r="N10">
            <v>6624093.4100000001</v>
          </cell>
          <cell r="O10" t="str">
            <v>年</v>
          </cell>
          <cell r="R10" t="str">
            <v>电汇</v>
          </cell>
          <cell r="S10" t="str">
            <v>物业公司</v>
          </cell>
          <cell r="T10" t="str">
            <v>否</v>
          </cell>
        </row>
        <row r="11">
          <cell r="B11" t="str">
            <v>北京麦克斯韦科技有限公司-4016.29</v>
          </cell>
          <cell r="C11" t="str">
            <v>-</v>
          </cell>
          <cell r="D11" t="str">
            <v>A3-1-101,2-201-203,3-301-303,4-401-403,5-501-503</v>
          </cell>
          <cell r="E11" t="str">
            <v>正常</v>
          </cell>
          <cell r="G11">
            <v>4016.29</v>
          </cell>
          <cell r="H11">
            <v>44835</v>
          </cell>
          <cell r="I11">
            <v>44958</v>
          </cell>
          <cell r="J11">
            <v>48610</v>
          </cell>
          <cell r="M11" t="str">
            <v>121.67元/㎡/月</v>
          </cell>
          <cell r="N11">
            <v>5863944</v>
          </cell>
          <cell r="O11" t="str">
            <v>季</v>
          </cell>
          <cell r="P11" t="str">
            <v>121.67元/㎡/月-2026/1/31之前
125.32元/㎡/月-2029/1/31之前
130.18元/㎡/月-2031/1/31之前
135.35元/㎡/月-2033/1/31之前</v>
          </cell>
          <cell r="R11" t="str">
            <v>电汇</v>
          </cell>
          <cell r="S11" t="str">
            <v>25/平米/月</v>
          </cell>
          <cell r="T11" t="str">
            <v>否</v>
          </cell>
        </row>
        <row r="12">
          <cell r="B12" t="str">
            <v>北京航天拓普科技有限公司-558.97</v>
          </cell>
          <cell r="C12" t="str">
            <v>-</v>
          </cell>
          <cell r="D12" t="str">
            <v>A2-1-101</v>
          </cell>
          <cell r="E12" t="str">
            <v>正常</v>
          </cell>
          <cell r="G12">
            <v>558.97</v>
          </cell>
          <cell r="H12">
            <v>44958</v>
          </cell>
          <cell r="I12">
            <v>44986</v>
          </cell>
          <cell r="J12">
            <v>46812</v>
          </cell>
          <cell r="M12" t="str">
            <v>130.79元/㎡/月</v>
          </cell>
          <cell r="N12">
            <v>877292.28</v>
          </cell>
          <cell r="O12" t="str">
            <v>月</v>
          </cell>
          <cell r="P12" t="str">
            <v>130.79元/㎡/月-2026/2/28之前
139.92元/㎡/月-2028/2/29之前</v>
          </cell>
          <cell r="R12" t="str">
            <v>电汇</v>
          </cell>
          <cell r="S12" t="str">
            <v>物业公司</v>
          </cell>
          <cell r="T12" t="str">
            <v>否</v>
          </cell>
        </row>
        <row r="13">
          <cell r="B13" t="str">
            <v>北京欢物网络科技有限公司 -151.95</v>
          </cell>
          <cell r="C13" t="str">
            <v>-</v>
          </cell>
          <cell r="D13" t="str">
            <v>C4-4-405B/406/407A</v>
          </cell>
          <cell r="E13" t="str">
            <v>正常</v>
          </cell>
          <cell r="G13">
            <v>151.94999999999999</v>
          </cell>
          <cell r="H13">
            <v>44970</v>
          </cell>
          <cell r="I13">
            <v>45017</v>
          </cell>
          <cell r="J13">
            <v>46112</v>
          </cell>
          <cell r="M13" t="str">
            <v>118.02元/㎡/月</v>
          </cell>
          <cell r="N13">
            <v>215197.68</v>
          </cell>
          <cell r="O13" t="str">
            <v>季</v>
          </cell>
          <cell r="R13" t="str">
            <v>电汇</v>
          </cell>
          <cell r="S13" t="str">
            <v>物业公司</v>
          </cell>
          <cell r="T13" t="str">
            <v>否</v>
          </cell>
        </row>
        <row r="14">
          <cell r="B14" t="str">
            <v>德鑫莱集团有限公司-181.47</v>
          </cell>
          <cell r="C14" t="str">
            <v>-</v>
          </cell>
          <cell r="D14" t="str">
            <v>D1-6-602,6-603A</v>
          </cell>
          <cell r="E14" t="str">
            <v>正常</v>
          </cell>
          <cell r="G14">
            <v>181.47</v>
          </cell>
          <cell r="H14">
            <v>44986</v>
          </cell>
          <cell r="I14">
            <v>45017</v>
          </cell>
          <cell r="J14">
            <v>46112</v>
          </cell>
          <cell r="M14" t="str">
            <v>136.88元/㎡/月</v>
          </cell>
          <cell r="N14">
            <v>298075.32</v>
          </cell>
          <cell r="O14" t="str">
            <v>季</v>
          </cell>
          <cell r="R14" t="str">
            <v>电汇</v>
          </cell>
          <cell r="S14" t="str">
            <v>物业公司</v>
          </cell>
          <cell r="T14" t="str">
            <v>否</v>
          </cell>
        </row>
        <row r="15">
          <cell r="B15" t="str">
            <v>精灵汽车销售（南宁）有限公司-489.65</v>
          </cell>
          <cell r="C15" t="str">
            <v>-</v>
          </cell>
          <cell r="D15" t="str">
            <v>D1-4-401/402A/408</v>
          </cell>
          <cell r="E15" t="str">
            <v>正常</v>
          </cell>
          <cell r="G15">
            <v>489.65</v>
          </cell>
          <cell r="H15">
            <v>45017</v>
          </cell>
          <cell r="I15">
            <v>45017</v>
          </cell>
          <cell r="J15">
            <v>46112</v>
          </cell>
          <cell r="M15" t="str">
            <v>172.77元/㎡/月</v>
          </cell>
          <cell r="N15">
            <v>1015161.96</v>
          </cell>
          <cell r="O15" t="str">
            <v>季</v>
          </cell>
          <cell r="R15" t="str">
            <v>电汇</v>
          </cell>
          <cell r="S15" t="str">
            <v>物业公司</v>
          </cell>
          <cell r="T15" t="str">
            <v>否</v>
          </cell>
        </row>
        <row r="16">
          <cell r="B16" t="str">
            <v>首钢控股（香港）有限公司-54.54</v>
          </cell>
          <cell r="C16" t="str">
            <v>-</v>
          </cell>
          <cell r="D16" t="str">
            <v>A1-4-401A</v>
          </cell>
          <cell r="E16" t="str">
            <v>正常</v>
          </cell>
          <cell r="G16">
            <v>54.54</v>
          </cell>
          <cell r="H16">
            <v>45017</v>
          </cell>
          <cell r="I16">
            <v>45017</v>
          </cell>
          <cell r="J16">
            <v>48263</v>
          </cell>
          <cell r="M16" t="str">
            <v>265.23元/㎡/月</v>
          </cell>
          <cell r="N16">
            <v>174161.41</v>
          </cell>
          <cell r="O16" t="str">
            <v>季</v>
          </cell>
          <cell r="P16" t="str">
            <v>根据首钢基金主合同来</v>
          </cell>
          <cell r="R16" t="str">
            <v>电汇</v>
          </cell>
          <cell r="S16" t="str">
            <v>物业公司</v>
          </cell>
          <cell r="T16" t="str">
            <v>是</v>
          </cell>
        </row>
        <row r="17">
          <cell r="B17" t="str">
            <v>栋梁国际照明设计（北京）中心有限公司-471.4</v>
          </cell>
          <cell r="C17" t="str">
            <v>-</v>
          </cell>
          <cell r="D17" t="str">
            <v>C4-4-408-410</v>
          </cell>
          <cell r="E17" t="str">
            <v>正常</v>
          </cell>
          <cell r="G17">
            <v>471.4</v>
          </cell>
          <cell r="H17">
            <v>45001</v>
          </cell>
          <cell r="I17">
            <v>45032</v>
          </cell>
          <cell r="J17">
            <v>46858</v>
          </cell>
          <cell r="M17" t="str">
            <v>105.85元/㎡/月</v>
          </cell>
          <cell r="N17">
            <v>548874.59</v>
          </cell>
          <cell r="O17" t="str">
            <v>季</v>
          </cell>
          <cell r="P17" t="str">
            <v>105.85元/㎡/月-2026/1/15之前
111.93元/㎡/月-2028/4/15之前</v>
          </cell>
          <cell r="R17" t="str">
            <v>电汇</v>
          </cell>
          <cell r="S17" t="str">
            <v>物业公司</v>
          </cell>
          <cell r="T17" t="str">
            <v>否</v>
          </cell>
        </row>
        <row r="18">
          <cell r="B18" t="str">
            <v>中外建工程设计与顾问有限公司-218.78</v>
          </cell>
          <cell r="C18" t="str">
            <v>-</v>
          </cell>
          <cell r="D18" t="str">
            <v>C4-4-407B</v>
          </cell>
          <cell r="E18" t="str">
            <v>正常</v>
          </cell>
          <cell r="G18">
            <v>218.78</v>
          </cell>
          <cell r="H18">
            <v>45001</v>
          </cell>
          <cell r="I18">
            <v>45032</v>
          </cell>
          <cell r="J18">
            <v>46858</v>
          </cell>
          <cell r="M18" t="str">
            <v>105.85元/㎡/月</v>
          </cell>
          <cell r="N18">
            <v>254736.46</v>
          </cell>
          <cell r="O18" t="str">
            <v>季</v>
          </cell>
          <cell r="P18" t="str">
            <v>105.85元/㎡/月-2026/1/15之前
111.93元/㎡/月-2028/4/15之前</v>
          </cell>
          <cell r="R18" t="str">
            <v>电汇</v>
          </cell>
          <cell r="S18" t="str">
            <v>物业公司</v>
          </cell>
          <cell r="T18" t="str">
            <v>否</v>
          </cell>
        </row>
        <row r="19">
          <cell r="B19" t="str">
            <v>北京市海格装饰设计工程有限公司-207.53</v>
          </cell>
          <cell r="C19" t="str">
            <v>-</v>
          </cell>
          <cell r="D19" t="str">
            <v>C4-4-401</v>
          </cell>
          <cell r="E19" t="str">
            <v>正常</v>
          </cell>
          <cell r="G19">
            <v>207.53</v>
          </cell>
          <cell r="H19">
            <v>44986</v>
          </cell>
          <cell r="I19">
            <v>45047</v>
          </cell>
          <cell r="J19">
            <v>46142</v>
          </cell>
          <cell r="M19" t="str">
            <v>121.67元/㎡/月</v>
          </cell>
          <cell r="N19">
            <v>303002.15999999997</v>
          </cell>
          <cell r="O19" t="str">
            <v>季</v>
          </cell>
          <cell r="R19" t="str">
            <v>电汇</v>
          </cell>
          <cell r="S19" t="str">
            <v>物业公司</v>
          </cell>
          <cell r="T19" t="str">
            <v>否</v>
          </cell>
        </row>
        <row r="20">
          <cell r="B20" t="str">
            <v>中化学（北京）建设投资有限公司-8509.76</v>
          </cell>
          <cell r="C20" t="str">
            <v>-</v>
          </cell>
          <cell r="D20" t="str">
            <v>B5/B6-1-101B1,1-101C1,1-101D,2-201-205,2-206,2-207,2-208A,3-305-308A,4-401-408,5-501-508,6-601-608,1-101A,2-201</v>
          </cell>
          <cell r="E20" t="str">
            <v>正常</v>
          </cell>
          <cell r="G20">
            <v>8509.7579999999998</v>
          </cell>
          <cell r="H20">
            <v>44986</v>
          </cell>
          <cell r="I20">
            <v>45078</v>
          </cell>
          <cell r="J20">
            <v>46173</v>
          </cell>
          <cell r="M20" t="str">
            <v>121.67元/㎡/月</v>
          </cell>
          <cell r="N20">
            <v>12424587.070320001</v>
          </cell>
          <cell r="O20" t="str">
            <v>月</v>
          </cell>
          <cell r="R20" t="str">
            <v>电汇</v>
          </cell>
          <cell r="S20" t="str">
            <v>物业公司</v>
          </cell>
          <cell r="T20" t="str">
            <v>否</v>
          </cell>
        </row>
        <row r="21">
          <cell r="B21" t="str">
            <v>中化学建设投资集团北京科贸有限公司-1050.97</v>
          </cell>
          <cell r="C21" t="str">
            <v>-</v>
          </cell>
          <cell r="D21" t="str">
            <v>B5/B6-1-101C2,2-208B,3-301-304,1-101B</v>
          </cell>
          <cell r="E21" t="str">
            <v>正常</v>
          </cell>
          <cell r="G21">
            <v>1050.971</v>
          </cell>
          <cell r="H21">
            <v>44986</v>
          </cell>
          <cell r="I21">
            <v>45078</v>
          </cell>
          <cell r="J21">
            <v>46173</v>
          </cell>
          <cell r="M21" t="str">
            <v>121.67元/㎡/月</v>
          </cell>
          <cell r="N21">
            <v>1534459.69884</v>
          </cell>
          <cell r="O21" t="str">
            <v>月</v>
          </cell>
          <cell r="R21" t="str">
            <v>电汇</v>
          </cell>
          <cell r="S21" t="str">
            <v>物业公司</v>
          </cell>
          <cell r="T21" t="str">
            <v>否</v>
          </cell>
        </row>
        <row r="22">
          <cell r="B22" t="str">
            <v>中化学冷链物流有限公司-112.35</v>
          </cell>
          <cell r="C22" t="str">
            <v>-</v>
          </cell>
          <cell r="D22" t="str">
            <v>B5/B6-1-101C3,2-208C,3-308B,1-101C</v>
          </cell>
          <cell r="E22" t="str">
            <v>正常</v>
          </cell>
          <cell r="G22">
            <v>112.351</v>
          </cell>
          <cell r="H22">
            <v>44986</v>
          </cell>
          <cell r="I22">
            <v>45078</v>
          </cell>
          <cell r="J22">
            <v>46173</v>
          </cell>
          <cell r="M22" t="str">
            <v>121.67元/㎡/月</v>
          </cell>
          <cell r="N22">
            <v>164036.95404000001</v>
          </cell>
          <cell r="O22" t="str">
            <v>月</v>
          </cell>
          <cell r="R22" t="str">
            <v>电汇</v>
          </cell>
          <cell r="S22" t="str">
            <v>物业公司</v>
          </cell>
          <cell r="T22" t="str">
            <v>否</v>
          </cell>
        </row>
        <row r="23">
          <cell r="B23" t="str">
            <v>北京达尔文细胞生物科技有限公司-6520</v>
          </cell>
          <cell r="C23" t="str">
            <v>-</v>
          </cell>
          <cell r="D23" t="str">
            <v>B1-1-101-104,2-201-209,3-301-310,4-401-408</v>
          </cell>
          <cell r="E23" t="str">
            <v>正常</v>
          </cell>
          <cell r="G23">
            <v>6520</v>
          </cell>
          <cell r="H23">
            <v>45097</v>
          </cell>
          <cell r="I23">
            <v>45311</v>
          </cell>
          <cell r="J23">
            <v>47907</v>
          </cell>
          <cell r="M23" t="str">
            <v>130.79元/㎡/月</v>
          </cell>
          <cell r="N23">
            <v>10173547.199999999</v>
          </cell>
          <cell r="O23" t="str">
            <v>月</v>
          </cell>
          <cell r="P23" t="str">
            <v>121.67元/㎡/月-2025/2/28之前
130.79元/㎡/月-2026/2/28之前
132.31元/㎡/月-2028/2/29之前
136.27元/㎡/月-2029/2/28之前
140.22元/㎡/月-2030/2/28之前
144.48元/㎡/月-2031/2/28之前</v>
          </cell>
          <cell r="R23" t="str">
            <v>电汇</v>
          </cell>
          <cell r="S23" t="str">
            <v>物业公司</v>
          </cell>
          <cell r="T23" t="str">
            <v>否</v>
          </cell>
        </row>
        <row r="24">
          <cell r="B24" t="str">
            <v>北京文宝斋文化传播有限公司-134.41</v>
          </cell>
          <cell r="C24" t="str">
            <v>-</v>
          </cell>
          <cell r="D24" t="str">
            <v>C4-4-411</v>
          </cell>
          <cell r="E24" t="str">
            <v>正常</v>
          </cell>
          <cell r="G24">
            <v>134.41</v>
          </cell>
          <cell r="H24">
            <v>45078</v>
          </cell>
          <cell r="I24">
            <v>45108</v>
          </cell>
          <cell r="J24">
            <v>46203</v>
          </cell>
          <cell r="M24" t="str">
            <v>115.58元/㎡/月</v>
          </cell>
          <cell r="N24">
            <v>186421.32</v>
          </cell>
          <cell r="O24" t="str">
            <v>季</v>
          </cell>
          <cell r="R24" t="str">
            <v>电汇</v>
          </cell>
          <cell r="S24" t="str">
            <v>物业公司</v>
          </cell>
          <cell r="T24" t="str">
            <v>否</v>
          </cell>
        </row>
        <row r="25">
          <cell r="B25" t="str">
            <v>北京易谷联体科技有限公司-114.7</v>
          </cell>
          <cell r="C25" t="str">
            <v>-</v>
          </cell>
          <cell r="D25" t="str">
            <v>C4-4-402</v>
          </cell>
          <cell r="E25" t="str">
            <v>正常</v>
          </cell>
          <cell r="G25">
            <v>114.7</v>
          </cell>
          <cell r="H25">
            <v>45108</v>
          </cell>
          <cell r="I25">
            <v>45123</v>
          </cell>
          <cell r="J25">
            <v>46218</v>
          </cell>
          <cell r="M25" t="str">
            <v>114.98元/㎡/月</v>
          </cell>
          <cell r="N25">
            <v>158258.51999999999</v>
          </cell>
          <cell r="O25" t="str">
            <v>季</v>
          </cell>
          <cell r="R25" t="str">
            <v>电汇</v>
          </cell>
          <cell r="S25" t="str">
            <v>物业公司</v>
          </cell>
          <cell r="T25" t="str">
            <v>否</v>
          </cell>
        </row>
        <row r="26">
          <cell r="B26" t="str">
            <v>北京华铁瑞通技术有限公司-238.95</v>
          </cell>
          <cell r="C26" t="str">
            <v>-</v>
          </cell>
          <cell r="D26" t="str">
            <v>C4-4-403</v>
          </cell>
          <cell r="E26" t="str">
            <v>正常</v>
          </cell>
          <cell r="G26">
            <v>238.95</v>
          </cell>
          <cell r="H26">
            <v>45108</v>
          </cell>
          <cell r="I26">
            <v>45123</v>
          </cell>
          <cell r="J26">
            <v>46218</v>
          </cell>
          <cell r="M26" t="str">
            <v>114.98元/㎡/月</v>
          </cell>
          <cell r="N26">
            <v>329693.64</v>
          </cell>
          <cell r="O26" t="str">
            <v>季</v>
          </cell>
          <cell r="R26" t="str">
            <v>电汇</v>
          </cell>
          <cell r="S26" t="str">
            <v>物业公司</v>
          </cell>
          <cell r="T26" t="str">
            <v>否</v>
          </cell>
        </row>
        <row r="27">
          <cell r="B27" t="str">
            <v>北京众艾信息技术有限公司-134.41</v>
          </cell>
          <cell r="C27" t="str">
            <v>-</v>
          </cell>
          <cell r="D27" t="str">
            <v>C4-4-404</v>
          </cell>
          <cell r="E27" t="str">
            <v>正常</v>
          </cell>
          <cell r="G27">
            <v>134.41</v>
          </cell>
          <cell r="H27">
            <v>45108</v>
          </cell>
          <cell r="I27">
            <v>45123</v>
          </cell>
          <cell r="J27">
            <v>46218</v>
          </cell>
          <cell r="M27" t="str">
            <v>114.98元/㎡/月</v>
          </cell>
          <cell r="N27">
            <v>185453.52</v>
          </cell>
          <cell r="O27" t="str">
            <v>季</v>
          </cell>
          <cell r="R27" t="str">
            <v>电汇</v>
          </cell>
          <cell r="S27" t="str">
            <v>物业公司</v>
          </cell>
          <cell r="T27" t="str">
            <v>否</v>
          </cell>
        </row>
        <row r="28">
          <cell r="B28" t="str">
            <v>易谷网络科技股份有限公司-125.35</v>
          </cell>
          <cell r="C28" t="str">
            <v>-</v>
          </cell>
          <cell r="D28" t="str">
            <v>C4-4-405A,4-405A-ADD</v>
          </cell>
          <cell r="E28" t="str">
            <v>正常</v>
          </cell>
          <cell r="G28">
            <v>125.35</v>
          </cell>
          <cell r="H28">
            <v>45108</v>
          </cell>
          <cell r="I28">
            <v>45123</v>
          </cell>
          <cell r="J28">
            <v>46218</v>
          </cell>
          <cell r="M28" t="str">
            <v>114.98元/㎡/月</v>
          </cell>
          <cell r="N28">
            <v>172952.88</v>
          </cell>
          <cell r="O28" t="str">
            <v>季</v>
          </cell>
          <cell r="R28" t="str">
            <v>电汇</v>
          </cell>
          <cell r="S28" t="str">
            <v>物业公司</v>
          </cell>
          <cell r="T28" t="str">
            <v>否</v>
          </cell>
        </row>
        <row r="29">
          <cell r="B29" t="str">
            <v>北京雪格传媒科技有限公司-1469.23</v>
          </cell>
          <cell r="C29" t="str">
            <v>-</v>
          </cell>
          <cell r="D29" t="str">
            <v>C4-2-201-204&amp;206B-20,2-205,2-206A</v>
          </cell>
          <cell r="E29" t="str">
            <v>正常</v>
          </cell>
          <cell r="G29">
            <v>1469.23</v>
          </cell>
          <cell r="H29">
            <v>44986</v>
          </cell>
          <cell r="I29">
            <v>45139</v>
          </cell>
          <cell r="J29">
            <v>46142</v>
          </cell>
          <cell r="M29" t="str">
            <v>129.27元/㎡/月</v>
          </cell>
          <cell r="N29">
            <v>2279128.3199999998</v>
          </cell>
          <cell r="O29" t="str">
            <v>月</v>
          </cell>
          <cell r="R29" t="str">
            <v>电汇</v>
          </cell>
          <cell r="S29" t="str">
            <v>物业公司</v>
          </cell>
          <cell r="T29" t="str">
            <v>否</v>
          </cell>
        </row>
        <row r="30">
          <cell r="B30" t="str">
            <v>北京方州科技有限公司-3863.76</v>
          </cell>
          <cell r="C30" t="str">
            <v>-</v>
          </cell>
          <cell r="D30" t="str">
            <v>C4-5-501-512,6-601-612</v>
          </cell>
          <cell r="E30" t="str">
            <v>正常</v>
          </cell>
          <cell r="G30">
            <v>3863.76</v>
          </cell>
          <cell r="H30">
            <v>45086</v>
          </cell>
          <cell r="I30">
            <v>45139</v>
          </cell>
          <cell r="J30">
            <v>46965</v>
          </cell>
          <cell r="M30" t="str">
            <v>121.67元/㎡/月</v>
          </cell>
          <cell r="N30">
            <v>5782194.1200000001</v>
          </cell>
          <cell r="O30" t="str">
            <v>季</v>
          </cell>
          <cell r="P30" t="str">
            <v>121.67元/㎡/月-2025/7/31之前
127.75元/㎡/月-2026/7/31之前
144.48元/㎡/月-2027/7/31之前
157.56元/㎡/月-2028/7/31之前</v>
          </cell>
          <cell r="R30" t="str">
            <v>电汇</v>
          </cell>
          <cell r="S30" t="str">
            <v>25/平米/月</v>
          </cell>
          <cell r="T30" t="str">
            <v>否</v>
          </cell>
        </row>
        <row r="31">
          <cell r="B31" t="str">
            <v>北京市石景山区人民政府古城街道办事处-134.41</v>
          </cell>
          <cell r="C31" t="str">
            <v>-</v>
          </cell>
          <cell r="D31" t="str">
            <v>C4-4-412</v>
          </cell>
          <cell r="E31" t="str">
            <v>正常</v>
          </cell>
          <cell r="G31">
            <v>134.41</v>
          </cell>
          <cell r="H31">
            <v>45170</v>
          </cell>
          <cell r="I31">
            <v>45170</v>
          </cell>
          <cell r="J31">
            <v>46265</v>
          </cell>
          <cell r="M31" t="str">
            <v>121.78元/㎡/月</v>
          </cell>
          <cell r="N31">
            <v>196421.4</v>
          </cell>
          <cell r="O31" t="str">
            <v>年</v>
          </cell>
          <cell r="R31" t="str">
            <v>电汇</v>
          </cell>
          <cell r="S31" t="str">
            <v>物业公司</v>
          </cell>
          <cell r="T31" t="str">
            <v>否</v>
          </cell>
        </row>
        <row r="32">
          <cell r="B32" t="str">
            <v>北方自动控制技术研究所（A5配楼）-2254.31</v>
          </cell>
          <cell r="C32" t="str">
            <v>-</v>
          </cell>
          <cell r="D32" t="str">
            <v>A5-1-102-106A,2-201,2-202,2-203,2-204,2-205,2-206,2-207,2-208,3-301,3-302,3-303,3-304,3-305,3-306,4-401,4-402,4-403</v>
          </cell>
          <cell r="E32" t="str">
            <v>正常</v>
          </cell>
          <cell r="G32">
            <v>2254.31</v>
          </cell>
          <cell r="H32">
            <v>45175</v>
          </cell>
          <cell r="I32">
            <v>45175</v>
          </cell>
          <cell r="J32">
            <v>47001</v>
          </cell>
          <cell r="M32" t="str">
            <v>7.6元/㎡/天</v>
          </cell>
          <cell r="N32">
            <v>6253455.9400000004</v>
          </cell>
          <cell r="O32" t="str">
            <v>年</v>
          </cell>
          <cell r="R32" t="str">
            <v>电汇</v>
          </cell>
          <cell r="S32" t="str">
            <v>物业公司</v>
          </cell>
          <cell r="T32" t="str">
            <v>否</v>
          </cell>
        </row>
        <row r="33">
          <cell r="B33" t="str">
            <v>北京元客方舟科技有限公司-1322.15</v>
          </cell>
          <cell r="C33" t="str">
            <v>-</v>
          </cell>
          <cell r="D33" t="str">
            <v>F2-3-301-310</v>
          </cell>
          <cell r="E33" t="str">
            <v>正常</v>
          </cell>
          <cell r="G33">
            <v>1322.15</v>
          </cell>
          <cell r="H33">
            <v>45658</v>
          </cell>
          <cell r="I33">
            <v>45658</v>
          </cell>
          <cell r="J33">
            <v>47026</v>
          </cell>
          <cell r="M33" t="str">
            <v>121.67元/㎡/月</v>
          </cell>
          <cell r="N33">
            <v>2271400.84</v>
          </cell>
          <cell r="O33" t="str">
            <v>季</v>
          </cell>
          <cell r="P33" t="str">
            <v>121.67元/㎡/月-2025/9/30之前
124.1元/㎡/月-2026/9/30之前
129.27元/㎡/月-2028/9/30之前</v>
          </cell>
          <cell r="R33" t="str">
            <v>电汇</v>
          </cell>
          <cell r="S33" t="str">
            <v>物业公司</v>
          </cell>
          <cell r="T33" t="str">
            <v>否</v>
          </cell>
        </row>
        <row r="34">
          <cell r="B34" t="str">
            <v>北京数喆数据科技有限公司-620.75</v>
          </cell>
          <cell r="C34" t="str">
            <v>-</v>
          </cell>
          <cell r="D34" t="str">
            <v>F2-4-407,4-408,4-409,4-410</v>
          </cell>
          <cell r="E34" t="str">
            <v>正常</v>
          </cell>
          <cell r="G34">
            <v>620.75</v>
          </cell>
          <cell r="H34">
            <v>45139</v>
          </cell>
          <cell r="I34">
            <v>45200</v>
          </cell>
          <cell r="J34">
            <v>46295</v>
          </cell>
          <cell r="M34" t="str">
            <v>136.88元/㎡/月</v>
          </cell>
          <cell r="N34">
            <v>1057360.72</v>
          </cell>
          <cell r="O34" t="str">
            <v>月</v>
          </cell>
          <cell r="P34" t="str">
            <v>136.88元/㎡/月-2025/9/30之前
152.08元/㎡/月-2026/9/30之前</v>
          </cell>
          <cell r="R34" t="str">
            <v>电汇</v>
          </cell>
          <cell r="S34" t="str">
            <v>25/平米/月</v>
          </cell>
          <cell r="T34" t="str">
            <v>否</v>
          </cell>
        </row>
        <row r="35">
          <cell r="B35" t="str">
            <v>提赛环科仪器贸易（北京）有限公司-340.63</v>
          </cell>
          <cell r="C35" t="str">
            <v>-</v>
          </cell>
          <cell r="D35" t="str">
            <v>D1-5-504,5-505A</v>
          </cell>
          <cell r="E35" t="str">
            <v>正常</v>
          </cell>
          <cell r="G35">
            <v>340.63</v>
          </cell>
          <cell r="H35">
            <v>45153</v>
          </cell>
          <cell r="I35">
            <v>45214</v>
          </cell>
          <cell r="J35">
            <v>46309</v>
          </cell>
          <cell r="M35" t="str">
            <v>130.79元/㎡/月</v>
          </cell>
          <cell r="N35">
            <v>534612</v>
          </cell>
          <cell r="O35" t="str">
            <v>季</v>
          </cell>
          <cell r="R35" t="str">
            <v>电汇</v>
          </cell>
          <cell r="S35" t="str">
            <v>物业公司</v>
          </cell>
          <cell r="T35" t="str">
            <v>否</v>
          </cell>
        </row>
        <row r="36">
          <cell r="B36" t="str">
            <v>首颐医疗健康投资管理有限公司-234.01</v>
          </cell>
          <cell r="C36" t="str">
            <v>-</v>
          </cell>
          <cell r="D36" t="str">
            <v>A1-4-405B</v>
          </cell>
          <cell r="E36" t="str">
            <v>正常</v>
          </cell>
          <cell r="G36">
            <v>234.01</v>
          </cell>
          <cell r="H36">
            <v>45311</v>
          </cell>
          <cell r="I36">
            <v>45311</v>
          </cell>
          <cell r="J36">
            <v>45949</v>
          </cell>
          <cell r="M36" t="str">
            <v>265.23元/㎡/月</v>
          </cell>
          <cell r="N36">
            <v>410439.56</v>
          </cell>
          <cell r="O36" t="str">
            <v>季</v>
          </cell>
          <cell r="R36" t="str">
            <v>电汇</v>
          </cell>
          <cell r="S36" t="str">
            <v>物业公司</v>
          </cell>
          <cell r="T36" t="str">
            <v>否</v>
          </cell>
        </row>
        <row r="37">
          <cell r="B37" t="str">
            <v>北京首颐德常医疗科技有限公司-561.81</v>
          </cell>
          <cell r="C37" t="str">
            <v>-</v>
          </cell>
          <cell r="D37" t="str">
            <v>A1-4-401B,4-401C-405A</v>
          </cell>
          <cell r="E37" t="str">
            <v>正常</v>
          </cell>
          <cell r="G37">
            <v>561.80999999999995</v>
          </cell>
          <cell r="H37">
            <v>45311</v>
          </cell>
          <cell r="I37">
            <v>45311</v>
          </cell>
          <cell r="J37">
            <v>45949</v>
          </cell>
          <cell r="M37" t="str">
            <v>265.23元/㎡/月</v>
          </cell>
          <cell r="N37">
            <v>985381.24</v>
          </cell>
          <cell r="O37" t="str">
            <v>季</v>
          </cell>
          <cell r="R37" t="str">
            <v>电汇</v>
          </cell>
          <cell r="S37" t="str">
            <v>物业公司</v>
          </cell>
          <cell r="T37" t="str">
            <v>否</v>
          </cell>
        </row>
        <row r="38">
          <cell r="B38" t="str">
            <v>北京理工亘舒科技有限公司-1663.71</v>
          </cell>
          <cell r="C38" t="str">
            <v>-</v>
          </cell>
          <cell r="D38" t="str">
            <v>C4-3-306</v>
          </cell>
          <cell r="E38" t="str">
            <v>正常</v>
          </cell>
          <cell r="G38">
            <v>1663.71</v>
          </cell>
          <cell r="H38">
            <v>45127</v>
          </cell>
          <cell r="I38">
            <v>45219.0000020718</v>
          </cell>
          <cell r="J38">
            <v>47045.000007245399</v>
          </cell>
          <cell r="M38" t="str">
            <v>106.46元/㎡/月</v>
          </cell>
          <cell r="N38">
            <v>2216460.96</v>
          </cell>
          <cell r="O38" t="str">
            <v>季</v>
          </cell>
          <cell r="P38" t="str">
            <v>106.46元/㎡/月-2025/10/19之前
115.58元/㎡/月-2027/10/19之前
121.67元/㎡/月-2028/10/19之前</v>
          </cell>
          <cell r="R38" t="str">
            <v>电汇</v>
          </cell>
          <cell r="S38" t="str">
            <v>物业公司</v>
          </cell>
          <cell r="T38" t="str">
            <v>否</v>
          </cell>
        </row>
        <row r="39">
          <cell r="B39" t="str">
            <v>北京亘芯科技有限公司-134.45</v>
          </cell>
          <cell r="C39" t="str">
            <v>-</v>
          </cell>
          <cell r="D39" t="str">
            <v>C4-3-305</v>
          </cell>
          <cell r="E39" t="str">
            <v>正常</v>
          </cell>
          <cell r="G39">
            <v>134.44999999999999</v>
          </cell>
          <cell r="H39">
            <v>45127</v>
          </cell>
          <cell r="I39">
            <v>45219</v>
          </cell>
          <cell r="J39">
            <v>47045</v>
          </cell>
          <cell r="M39" t="str">
            <v>106.46元/㎡/月</v>
          </cell>
          <cell r="N39">
            <v>179119.68</v>
          </cell>
          <cell r="O39" t="str">
            <v>季</v>
          </cell>
          <cell r="P39" t="str">
            <v>106.46元/㎡/月-2025/10/19之前
115.58元/㎡/月-2027/10/19之前
121.67元/㎡/月-2028/10/19之前</v>
          </cell>
          <cell r="R39" t="str">
            <v>电汇</v>
          </cell>
          <cell r="S39" t="str">
            <v>物业公司</v>
          </cell>
          <cell r="T39" t="str">
            <v>否</v>
          </cell>
        </row>
        <row r="40">
          <cell r="B40" t="str">
            <v>北京理工亘天科技有限公司-133.72</v>
          </cell>
          <cell r="C40" t="str">
            <v>-</v>
          </cell>
          <cell r="D40" t="str">
            <v>C4-3-306</v>
          </cell>
          <cell r="E40" t="str">
            <v>正常</v>
          </cell>
          <cell r="G40">
            <v>133.72</v>
          </cell>
          <cell r="H40">
            <v>45127</v>
          </cell>
          <cell r="I40">
            <v>45219</v>
          </cell>
          <cell r="J40">
            <v>47045</v>
          </cell>
          <cell r="M40" t="str">
            <v>106.46元/㎡/月</v>
          </cell>
          <cell r="N40">
            <v>178147.14</v>
          </cell>
          <cell r="O40" t="str">
            <v>季</v>
          </cell>
          <cell r="P40" t="str">
            <v>106.46元/㎡/月-2025/10/19之前
115.58元/㎡/月-2027/10/19之前
121.67元/㎡/月-2028/10/19之前</v>
          </cell>
          <cell r="R40" t="str">
            <v>电汇</v>
          </cell>
          <cell r="S40" t="str">
            <v>物业公司</v>
          </cell>
          <cell r="T40" t="str">
            <v>否</v>
          </cell>
        </row>
        <row r="41">
          <cell r="B41" t="str">
            <v>河南德兆供应链管理有限公司-940.97</v>
          </cell>
          <cell r="C41" t="str">
            <v>-</v>
          </cell>
          <cell r="D41" t="str">
            <v>F2-1-102,1-103</v>
          </cell>
          <cell r="E41" t="str">
            <v>正常</v>
          </cell>
          <cell r="G41">
            <v>940.97</v>
          </cell>
          <cell r="H41">
            <v>45231</v>
          </cell>
          <cell r="I41">
            <v>45231</v>
          </cell>
          <cell r="J41">
            <v>47057</v>
          </cell>
          <cell r="M41" t="str">
            <v>142.35元/㎡/月</v>
          </cell>
          <cell r="N41">
            <v>1607364.96</v>
          </cell>
          <cell r="O41" t="str">
            <v>季</v>
          </cell>
          <cell r="P41" t="str">
            <v>142.35元/㎡/月-2026/10/31之前
157.56元/㎡/月-2028/10/31之前</v>
          </cell>
          <cell r="R41" t="str">
            <v>电汇</v>
          </cell>
          <cell r="S41" t="str">
            <v>物业公司</v>
          </cell>
          <cell r="T41" t="str">
            <v>否</v>
          </cell>
        </row>
        <row r="42">
          <cell r="B42" t="str">
            <v>北京保景和筑置业有限公司-1838.25</v>
          </cell>
          <cell r="C42" t="str">
            <v>-</v>
          </cell>
          <cell r="D42" t="str">
            <v>F3-1-101,1-102,2-201,2-202,3-301,3-302</v>
          </cell>
          <cell r="E42" t="str">
            <v>正常</v>
          </cell>
          <cell r="G42">
            <v>1838.25</v>
          </cell>
          <cell r="H42">
            <v>45231</v>
          </cell>
          <cell r="I42">
            <v>45231</v>
          </cell>
          <cell r="J42">
            <v>45961</v>
          </cell>
          <cell r="M42" t="str">
            <v>200.82元/㎡/月</v>
          </cell>
          <cell r="O42" t="str">
            <v>年</v>
          </cell>
          <cell r="R42" t="str">
            <v>电汇</v>
          </cell>
          <cell r="S42" t="str">
            <v>物业公司</v>
          </cell>
          <cell r="T42" t="str">
            <v>否</v>
          </cell>
        </row>
        <row r="43">
          <cell r="B43" t="str">
            <v>航天开元科技有限公司-2912.66</v>
          </cell>
          <cell r="C43" t="str">
            <v>-</v>
          </cell>
          <cell r="D43" t="str">
            <v>F4-1-101,1-102,2-201,2-202,3-301,3-302</v>
          </cell>
          <cell r="E43" t="str">
            <v>正常</v>
          </cell>
          <cell r="G43">
            <v>2912.66</v>
          </cell>
          <cell r="H43">
            <v>45231</v>
          </cell>
          <cell r="I43">
            <v>45231</v>
          </cell>
          <cell r="J43">
            <v>47057</v>
          </cell>
          <cell r="M43" t="str">
            <v>4元/㎡/天</v>
          </cell>
          <cell r="N43">
            <v>4252483.5599999996</v>
          </cell>
          <cell r="O43" t="str">
            <v>半年</v>
          </cell>
          <cell r="P43" t="str">
            <v>4元/㎡/天-2026/10/31之前
4.13元/㎡/天-2028/10/31之前</v>
          </cell>
          <cell r="R43" t="str">
            <v>电汇</v>
          </cell>
          <cell r="S43" t="str">
            <v>0.57/平米/天</v>
          </cell>
          <cell r="T43" t="str">
            <v>否</v>
          </cell>
        </row>
        <row r="44">
          <cell r="B44" t="str">
            <v>巨掌互动科技(北京)有限公司-954.49</v>
          </cell>
          <cell r="C44" t="str">
            <v>-</v>
          </cell>
          <cell r="D44" t="str">
            <v>F2-4-402,4-403,4-404,4-405,4-406</v>
          </cell>
          <cell r="E44" t="str">
            <v>正常</v>
          </cell>
          <cell r="G44">
            <v>954.49</v>
          </cell>
          <cell r="H44">
            <v>45137</v>
          </cell>
          <cell r="I44">
            <v>45266</v>
          </cell>
          <cell r="J44">
            <v>46361</v>
          </cell>
          <cell r="M44" t="str">
            <v>135.48元/㎡/月</v>
          </cell>
          <cell r="N44">
            <v>1551771.94</v>
          </cell>
          <cell r="O44" t="str">
            <v>季</v>
          </cell>
          <cell r="R44" t="str">
            <v>电汇</v>
          </cell>
          <cell r="S44" t="str">
            <v>物业公司</v>
          </cell>
          <cell r="T44" t="str">
            <v>否</v>
          </cell>
        </row>
        <row r="45">
          <cell r="B45" t="str">
            <v>北方自动控制技术研究所（A2）-3855.76</v>
          </cell>
          <cell r="C45" t="str">
            <v>-</v>
          </cell>
          <cell r="D45" t="str">
            <v>A2-3-301-310,4-401-410</v>
          </cell>
          <cell r="E45" t="str">
            <v>正常</v>
          </cell>
          <cell r="G45">
            <v>3855.76</v>
          </cell>
          <cell r="H45">
            <v>45275</v>
          </cell>
          <cell r="I45">
            <v>45275</v>
          </cell>
          <cell r="J45">
            <v>47101</v>
          </cell>
          <cell r="M45" t="str">
            <v>4.38元/㎡/天</v>
          </cell>
          <cell r="N45">
            <v>6164203.5099999998</v>
          </cell>
          <cell r="O45" t="str">
            <v>年</v>
          </cell>
          <cell r="R45" t="str">
            <v>电汇</v>
          </cell>
          <cell r="S45" t="str">
            <v>物业公司</v>
          </cell>
          <cell r="T45" t="str">
            <v>否</v>
          </cell>
        </row>
        <row r="46">
          <cell r="B46" t="str">
            <v>北京恒泰盛源投资管理有限公司-25.41</v>
          </cell>
          <cell r="C46" t="str">
            <v>-</v>
          </cell>
          <cell r="D46" t="str">
            <v>D1-7-701B</v>
          </cell>
          <cell r="E46" t="str">
            <v>正常</v>
          </cell>
          <cell r="G46">
            <v>25.41</v>
          </cell>
          <cell r="H46">
            <v>45323</v>
          </cell>
          <cell r="I46">
            <v>45323</v>
          </cell>
          <cell r="J46">
            <v>46081</v>
          </cell>
          <cell r="M46" t="str">
            <v>158.17元/㎡/月</v>
          </cell>
          <cell r="N46">
            <v>44210.1</v>
          </cell>
          <cell r="O46" t="str">
            <v>季</v>
          </cell>
          <cell r="R46" t="str">
            <v>电汇</v>
          </cell>
          <cell r="S46" t="str">
            <v>物业公司</v>
          </cell>
          <cell r="T46" t="str">
            <v>否</v>
          </cell>
        </row>
        <row r="47">
          <cell r="B47" t="str">
            <v>首程融石（北京）基金管理有限公司-25.41</v>
          </cell>
          <cell r="C47" t="str">
            <v>-</v>
          </cell>
          <cell r="D47" t="str">
            <v>D1-7-701C,7-702-704</v>
          </cell>
          <cell r="E47" t="str">
            <v>正常</v>
          </cell>
          <cell r="G47">
            <v>448.99</v>
          </cell>
          <cell r="H47">
            <v>45323</v>
          </cell>
          <cell r="I47">
            <v>45323</v>
          </cell>
          <cell r="J47">
            <v>46081</v>
          </cell>
          <cell r="M47" t="str">
            <v>158.17元/㎡/月</v>
          </cell>
          <cell r="N47">
            <v>781184.25</v>
          </cell>
          <cell r="O47" t="str">
            <v>季</v>
          </cell>
          <cell r="R47" t="str">
            <v>电汇</v>
          </cell>
          <cell r="S47" t="str">
            <v>物业公司</v>
          </cell>
          <cell r="T47" t="str">
            <v>是</v>
          </cell>
        </row>
        <row r="48">
          <cell r="B48" t="str">
            <v>驿停车（北京）科技有限公司-2464.37</v>
          </cell>
          <cell r="C48" t="str">
            <v>-</v>
          </cell>
          <cell r="D48" t="str">
            <v>D1-7-701D,8-801A</v>
          </cell>
          <cell r="E48" t="str">
            <v>正常</v>
          </cell>
          <cell r="G48">
            <v>25.41</v>
          </cell>
          <cell r="H48">
            <v>45323</v>
          </cell>
          <cell r="I48">
            <v>45323</v>
          </cell>
          <cell r="J48">
            <v>46081</v>
          </cell>
          <cell r="M48" t="str">
            <v>158.17元/㎡/月</v>
          </cell>
          <cell r="N48">
            <v>44210.1</v>
          </cell>
          <cell r="O48" t="str">
            <v>季</v>
          </cell>
          <cell r="R48" t="str">
            <v>电汇</v>
          </cell>
          <cell r="S48" t="str">
            <v>物业公司</v>
          </cell>
          <cell r="T48" t="str">
            <v>是</v>
          </cell>
        </row>
        <row r="49">
          <cell r="B49" t="str">
            <v>驿泊（北京）私募基金管理有限公司-25.41</v>
          </cell>
          <cell r="C49" t="str">
            <v>-</v>
          </cell>
          <cell r="D49" t="str">
            <v>D1-7-701AB</v>
          </cell>
          <cell r="E49" t="str">
            <v>正常</v>
          </cell>
          <cell r="G49">
            <v>15.38</v>
          </cell>
          <cell r="H49">
            <v>45323</v>
          </cell>
          <cell r="I49">
            <v>45323</v>
          </cell>
          <cell r="J49">
            <v>46081</v>
          </cell>
          <cell r="M49" t="str">
            <v>158.17元/㎡/月</v>
          </cell>
          <cell r="N49">
            <v>26759.15</v>
          </cell>
          <cell r="O49" t="str">
            <v>季</v>
          </cell>
          <cell r="R49" t="str">
            <v>电汇</v>
          </cell>
          <cell r="S49" t="str">
            <v>物业公司</v>
          </cell>
          <cell r="T49" t="str">
            <v>否</v>
          </cell>
        </row>
        <row r="50">
          <cell r="B50" t="str">
            <v>中译语通科技股份有限公司-5766.55</v>
          </cell>
          <cell r="C50" t="str">
            <v>-</v>
          </cell>
          <cell r="D50" t="str">
            <v>F1-1-101,1-102,1-103A,1-103B,1-104A,1-104B-分割,1-105,2-201,2-202A,2-206A,2-207,2-208,2-209,3-301,3-302,3-303,3-304,3-305,3-306,3-307,3-308,3-309,3-310B,4-401,4-402,4-403,4-404,4-405,4-406</v>
          </cell>
          <cell r="E50" t="str">
            <v>正常</v>
          </cell>
          <cell r="G50">
            <v>5766.55</v>
          </cell>
          <cell r="H50">
            <v>45292</v>
          </cell>
          <cell r="I50">
            <v>45413</v>
          </cell>
          <cell r="J50">
            <v>47238</v>
          </cell>
          <cell r="M50" t="str">
            <v>132.31元/㎡/月</v>
          </cell>
          <cell r="N50">
            <v>9155666.7599999998</v>
          </cell>
          <cell r="O50" t="str">
            <v>月</v>
          </cell>
          <cell r="P50" t="str">
            <v>132.31元/㎡/月-2027/4/30之前
138.93元/㎡/月-22029/4/30之前</v>
          </cell>
          <cell r="R50" t="str">
            <v>电汇</v>
          </cell>
          <cell r="S50" t="str">
            <v>物业公司</v>
          </cell>
          <cell r="T50" t="str">
            <v>否</v>
          </cell>
        </row>
        <row r="51">
          <cell r="B51" t="str">
            <v>中译文娱科技（青岛）有限公司北京分公司-140</v>
          </cell>
          <cell r="C51" t="str">
            <v>-</v>
          </cell>
          <cell r="D51" t="str">
            <v>F1-1-104B</v>
          </cell>
          <cell r="E51" t="str">
            <v>正常</v>
          </cell>
          <cell r="G51">
            <v>140</v>
          </cell>
          <cell r="H51">
            <v>45292</v>
          </cell>
          <cell r="I51">
            <v>45413</v>
          </cell>
          <cell r="J51">
            <v>47238</v>
          </cell>
          <cell r="M51" t="str">
            <v>132.31元/㎡/月</v>
          </cell>
          <cell r="N51">
            <v>222280.8</v>
          </cell>
          <cell r="O51" t="str">
            <v>月</v>
          </cell>
          <cell r="P51" t="str">
            <v>132.31元/㎡/月-2027/4/30之前
138.93元/㎡/月-22029/4/30之前</v>
          </cell>
          <cell r="R51" t="str">
            <v>电汇</v>
          </cell>
          <cell r="S51" t="str">
            <v>物业公司</v>
          </cell>
          <cell r="T51" t="str">
            <v>否</v>
          </cell>
        </row>
        <row r="52">
          <cell r="B52" t="str">
            <v>中国对外翻译有限公司-720</v>
          </cell>
          <cell r="C52" t="str">
            <v>-</v>
          </cell>
          <cell r="D52" t="str">
            <v>F1-2-202B-206B</v>
          </cell>
          <cell r="E52" t="str">
            <v>正常</v>
          </cell>
          <cell r="G52">
            <v>720</v>
          </cell>
          <cell r="H52">
            <v>45292</v>
          </cell>
          <cell r="I52">
            <v>45413</v>
          </cell>
          <cell r="J52">
            <v>47238</v>
          </cell>
          <cell r="M52" t="str">
            <v>132.31元/㎡/月</v>
          </cell>
          <cell r="N52">
            <v>1143158.3999999999</v>
          </cell>
          <cell r="O52" t="str">
            <v>月</v>
          </cell>
          <cell r="P52" t="str">
            <v>132.31元/㎡/月-2027/4/30之前
138.93元/㎡/月-22029/4/30之前</v>
          </cell>
          <cell r="R52" t="str">
            <v>电汇</v>
          </cell>
          <cell r="S52" t="str">
            <v>物业公司</v>
          </cell>
          <cell r="T52" t="str">
            <v>否</v>
          </cell>
        </row>
        <row r="53">
          <cell r="B53" t="str">
            <v>国科电雷（北京）电子装备技术有限公司-844.24</v>
          </cell>
          <cell r="C53" t="str">
            <v>-</v>
          </cell>
          <cell r="D53" t="str">
            <v>F1-3-310A,3-311</v>
          </cell>
          <cell r="E53" t="str">
            <v>正常</v>
          </cell>
          <cell r="G53">
            <v>844.24</v>
          </cell>
          <cell r="H53">
            <v>45427</v>
          </cell>
          <cell r="I53">
            <v>45444</v>
          </cell>
          <cell r="J53">
            <v>47269</v>
          </cell>
          <cell r="M53" t="str">
            <v>132.31元/㎡/月</v>
          </cell>
          <cell r="N53">
            <v>1340416.68</v>
          </cell>
          <cell r="O53" t="str">
            <v>月</v>
          </cell>
          <cell r="P53" t="str">
            <v>132.31元/㎡/月-2026/5/31之前
152.08元/㎡/月-2028/5/31之前
167.29元/㎡/月-2029/5/31之前</v>
          </cell>
          <cell r="R53" t="str">
            <v>电汇</v>
          </cell>
          <cell r="S53" t="str">
            <v>物业公司</v>
          </cell>
          <cell r="T53" t="str">
            <v>否</v>
          </cell>
        </row>
        <row r="54">
          <cell r="B54" t="str">
            <v>厦门市美亚柏科信息安全研究所有限公司-385.39</v>
          </cell>
          <cell r="C54" t="str">
            <v>-</v>
          </cell>
          <cell r="D54" t="str">
            <v>D1-6-603B,6-604A,6-604B</v>
          </cell>
          <cell r="E54" t="str">
            <v>正常</v>
          </cell>
          <cell r="G54">
            <v>385.39</v>
          </cell>
          <cell r="H54">
            <v>45444</v>
          </cell>
          <cell r="I54">
            <v>45444</v>
          </cell>
          <cell r="J54">
            <v>46173</v>
          </cell>
          <cell r="M54" t="str">
            <v>142.35元/㎡/月</v>
          </cell>
          <cell r="R54" t="str">
            <v>电汇</v>
          </cell>
          <cell r="S54" t="str">
            <v>物业公司</v>
          </cell>
          <cell r="T54" t="str">
            <v>否</v>
          </cell>
        </row>
        <row r="55">
          <cell r="B55" t="str">
            <v>北京九天探索科技有限公司-233.76</v>
          </cell>
          <cell r="C55" t="str">
            <v>-</v>
          </cell>
          <cell r="D55" t="str">
            <v>D1-4-402B,4-403</v>
          </cell>
          <cell r="E55" t="str">
            <v>正常</v>
          </cell>
          <cell r="G55">
            <v>233.76</v>
          </cell>
          <cell r="H55">
            <v>45429</v>
          </cell>
          <cell r="I55">
            <v>45536</v>
          </cell>
          <cell r="J55">
            <v>47361</v>
          </cell>
          <cell r="M55" t="str">
            <v>127.75元/㎡/月</v>
          </cell>
          <cell r="N55">
            <v>358354.08</v>
          </cell>
          <cell r="O55" t="str">
            <v>月</v>
          </cell>
          <cell r="P55" t="str">
            <v>127.75元/㎡/月-2026/8/31之前
134.14元/㎡/月-2028/5/31之前
140.83元/㎡/月-2029/8/31之前</v>
          </cell>
          <cell r="R55" t="str">
            <v>电汇</v>
          </cell>
          <cell r="S55" t="str">
            <v>物业公司</v>
          </cell>
          <cell r="T55" t="str">
            <v>否</v>
          </cell>
        </row>
        <row r="56">
          <cell r="B56" t="str">
            <v>北京九天探索科技有限公司-385.66</v>
          </cell>
          <cell r="C56" t="str">
            <v>-</v>
          </cell>
          <cell r="D56" t="str">
            <v>D1-4-404,4-405</v>
          </cell>
          <cell r="E56" t="str">
            <v>正常</v>
          </cell>
          <cell r="G56">
            <v>385.66</v>
          </cell>
          <cell r="H56">
            <v>45474</v>
          </cell>
          <cell r="I56">
            <v>45536</v>
          </cell>
          <cell r="J56">
            <v>47361</v>
          </cell>
          <cell r="M56" t="str">
            <v>127.75元/㎡/月</v>
          </cell>
          <cell r="N56">
            <v>591216.84</v>
          </cell>
          <cell r="O56" t="str">
            <v>月</v>
          </cell>
          <cell r="P56" t="str">
            <v>127.75元/㎡/月-2026/8/31之前
134.14元/㎡/月-2028/5/31之前
140.83元/㎡/月-2029/8/31之前</v>
          </cell>
          <cell r="R56" t="str">
            <v>电汇</v>
          </cell>
          <cell r="S56" t="str">
            <v>物业公司</v>
          </cell>
          <cell r="T56" t="str">
            <v>否</v>
          </cell>
        </row>
        <row r="57">
          <cell r="B57" t="str">
            <v>北京万润新能碳科技有限公司-299.99</v>
          </cell>
          <cell r="C57" t="str">
            <v>-</v>
          </cell>
          <cell r="D57" t="str">
            <v>D1-6-607A,6-608B</v>
          </cell>
          <cell r="E57" t="str">
            <v>正常</v>
          </cell>
          <cell r="G57">
            <v>299.99</v>
          </cell>
          <cell r="H57">
            <v>45537</v>
          </cell>
          <cell r="I57">
            <v>45474</v>
          </cell>
          <cell r="J57">
            <v>46568</v>
          </cell>
          <cell r="M57" t="str">
            <v>152.08元/㎡/月</v>
          </cell>
          <cell r="N57">
            <v>547469.76</v>
          </cell>
          <cell r="O57" t="str">
            <v>季</v>
          </cell>
          <cell r="R57" t="str">
            <v>电汇</v>
          </cell>
          <cell r="S57" t="str">
            <v>物业公司</v>
          </cell>
          <cell r="T57" t="str">
            <v>否</v>
          </cell>
        </row>
        <row r="58">
          <cell r="B58" t="str">
            <v>北京华盛西山房地产开发有限公司</v>
          </cell>
          <cell r="C58" t="str">
            <v>-</v>
          </cell>
          <cell r="D58" t="str">
            <v>F2-1-101</v>
          </cell>
          <cell r="E58" t="str">
            <v>正常</v>
          </cell>
          <cell r="G58">
            <v>394.83</v>
          </cell>
          <cell r="H58">
            <v>45509</v>
          </cell>
          <cell r="I58">
            <v>45536</v>
          </cell>
          <cell r="J58">
            <v>45900</v>
          </cell>
          <cell r="M58" t="str">
            <v>152.08元/㎡/月</v>
          </cell>
          <cell r="N58">
            <v>420320.25</v>
          </cell>
          <cell r="O58" t="str">
            <v>月</v>
          </cell>
          <cell r="R58" t="str">
            <v>电汇</v>
          </cell>
          <cell r="S58" t="str">
            <v>物业公司</v>
          </cell>
          <cell r="T58" t="str">
            <v>否</v>
          </cell>
        </row>
        <row r="59">
          <cell r="B59" t="str">
            <v>北京车百会科技发展有限公司</v>
          </cell>
          <cell r="C59" t="str">
            <v>-</v>
          </cell>
          <cell r="D59" t="str">
            <v>D1-5-505B,5-506,5-507</v>
          </cell>
          <cell r="E59" t="str">
            <v>正常</v>
          </cell>
          <cell r="G59">
            <v>381.79</v>
          </cell>
          <cell r="H59">
            <v>45561</v>
          </cell>
          <cell r="I59">
            <v>45651</v>
          </cell>
          <cell r="J59">
            <v>45832</v>
          </cell>
          <cell r="M59" t="str">
            <v>136.88元/㎡/月</v>
          </cell>
          <cell r="N59">
            <v>156778.26</v>
          </cell>
          <cell r="O59" t="str">
            <v>季</v>
          </cell>
          <cell r="R59" t="str">
            <v>电汇</v>
          </cell>
          <cell r="S59" t="str">
            <v>物业公司</v>
          </cell>
          <cell r="T59" t="str">
            <v>否</v>
          </cell>
        </row>
        <row r="60">
          <cell r="B60" t="str">
            <v>环球航通信息服务有限公司</v>
          </cell>
          <cell r="C60" t="str">
            <v>-</v>
          </cell>
          <cell r="D60" t="str">
            <v>F2-6-601A、607-610</v>
          </cell>
          <cell r="E60" t="str">
            <v>正常</v>
          </cell>
          <cell r="G60">
            <v>852</v>
          </cell>
          <cell r="H60">
            <v>45628</v>
          </cell>
          <cell r="I60">
            <v>45641</v>
          </cell>
          <cell r="J60">
            <v>46735</v>
          </cell>
          <cell r="M60" t="str">
            <v>121.67元/㎡/月</v>
          </cell>
          <cell r="N60">
            <v>1243954.08</v>
          </cell>
          <cell r="O60" t="str">
            <v>季</v>
          </cell>
          <cell r="R60" t="str">
            <v>电汇</v>
          </cell>
          <cell r="S60" t="str">
            <v>物业公司</v>
          </cell>
          <cell r="T60" t="str">
            <v>否</v>
          </cell>
        </row>
        <row r="61">
          <cell r="B61" t="str">
            <v>环球航通信息服务有限公司</v>
          </cell>
          <cell r="C61" t="str">
            <v>-</v>
          </cell>
          <cell r="D61" t="str">
            <v>F2-6-601B、602-606</v>
          </cell>
          <cell r="E61" t="str">
            <v>正常</v>
          </cell>
          <cell r="G61">
            <v>1043.3599999999999</v>
          </cell>
          <cell r="I61">
            <v>45839</v>
          </cell>
          <cell r="J61">
            <v>46735</v>
          </cell>
          <cell r="M61" t="str">
            <v>121.67元/㎡/月</v>
          </cell>
          <cell r="N61">
            <v>761673.66</v>
          </cell>
          <cell r="O61" t="str">
            <v>季</v>
          </cell>
          <cell r="R61" t="str">
            <v>电汇</v>
          </cell>
          <cell r="S61" t="str">
            <v>物业公司</v>
          </cell>
          <cell r="T61" t="str">
            <v>否</v>
          </cell>
        </row>
        <row r="62">
          <cell r="B62" t="str">
            <v>北京嘉洁餐饮管理有限公司</v>
          </cell>
          <cell r="C62" t="str">
            <v>牛汤哥</v>
          </cell>
          <cell r="D62" t="str">
            <v>D-2-204A</v>
          </cell>
          <cell r="E62" t="str">
            <v>正常</v>
          </cell>
          <cell r="G62">
            <v>75.45</v>
          </cell>
          <cell r="H62">
            <v>44620</v>
          </cell>
          <cell r="I62">
            <v>44730</v>
          </cell>
          <cell r="J62">
            <v>45825</v>
          </cell>
          <cell r="M62" t="str">
            <v>360元/㎡/月</v>
          </cell>
          <cell r="N62">
            <v>124039.8</v>
          </cell>
          <cell r="O62" t="str">
            <v>月</v>
          </cell>
          <cell r="R62" t="str">
            <v>电汇</v>
          </cell>
          <cell r="S62" t="str">
            <v>物业公司</v>
          </cell>
          <cell r="T62" t="str">
            <v>否</v>
          </cell>
        </row>
        <row r="63">
          <cell r="B63" t="str">
            <v>北京尚美乐餐饮管理有限公司</v>
          </cell>
          <cell r="C63" t="str">
            <v>醉面</v>
          </cell>
          <cell r="D63" t="str">
            <v>D-3-304C</v>
          </cell>
          <cell r="E63" t="str">
            <v>正常</v>
          </cell>
          <cell r="G63">
            <v>45.03</v>
          </cell>
          <cell r="H63">
            <v>44620</v>
          </cell>
          <cell r="I63">
            <v>44730</v>
          </cell>
          <cell r="J63">
            <v>45825</v>
          </cell>
          <cell r="M63" t="str">
            <v>494.39元/㎡/月</v>
          </cell>
          <cell r="N63">
            <v>101664.87</v>
          </cell>
          <cell r="O63" t="str">
            <v>月</v>
          </cell>
          <cell r="R63" t="str">
            <v>电汇</v>
          </cell>
          <cell r="S63" t="str">
            <v>物业公司</v>
          </cell>
          <cell r="T63" t="str">
            <v>否</v>
          </cell>
        </row>
        <row r="64">
          <cell r="B64" t="str">
            <v>北京庆红之星汽车销售服务有限公司</v>
          </cell>
          <cell r="C64" t="str">
            <v>SMART</v>
          </cell>
          <cell r="D64" t="str">
            <v>D-1-101C</v>
          </cell>
          <cell r="E64" t="str">
            <v>正常</v>
          </cell>
          <cell r="G64">
            <v>227.98</v>
          </cell>
          <cell r="H64">
            <v>44666</v>
          </cell>
          <cell r="I64">
            <v>44730</v>
          </cell>
          <cell r="J64">
            <v>46203</v>
          </cell>
          <cell r="M64" t="str">
            <v>272.5元/㎡/月</v>
          </cell>
          <cell r="N64">
            <v>722069.66</v>
          </cell>
          <cell r="O64" t="str">
            <v>月</v>
          </cell>
          <cell r="P64" t="str">
            <v>250元/㎡/月-2025/6/17之前
272.5元/㎡/月-2026/6/30之前</v>
          </cell>
          <cell r="R64" t="str">
            <v>电汇</v>
          </cell>
          <cell r="S64" t="str">
            <v>物业公司</v>
          </cell>
          <cell r="T64" t="str">
            <v>否</v>
          </cell>
        </row>
        <row r="65">
          <cell r="B65" t="str">
            <v>北京工汇有渔餐饮中心</v>
          </cell>
          <cell r="C65" t="str">
            <v>半天妖烤鱼</v>
          </cell>
          <cell r="D65" t="str">
            <v>D-3-304A</v>
          </cell>
          <cell r="E65" t="str">
            <v>正常</v>
          </cell>
          <cell r="G65">
            <v>185.88</v>
          </cell>
          <cell r="H65">
            <v>44620</v>
          </cell>
          <cell r="I65">
            <v>44730</v>
          </cell>
          <cell r="J65">
            <v>46190</v>
          </cell>
          <cell r="M65" t="str">
            <v>239元/㎡/月</v>
          </cell>
          <cell r="N65">
            <v>521219.91</v>
          </cell>
          <cell r="O65" t="str">
            <v>月</v>
          </cell>
          <cell r="P65" t="str">
            <v>225元/㎡/月-2025/6/17之前
239元/㎡/月-2026/6/17之前</v>
          </cell>
          <cell r="R65" t="str">
            <v>电汇</v>
          </cell>
          <cell r="S65" t="str">
            <v>物业公司</v>
          </cell>
          <cell r="T65" t="str">
            <v>否</v>
          </cell>
        </row>
        <row r="66">
          <cell r="B66" t="str">
            <v>北京九木花道餐饮有限公司</v>
          </cell>
          <cell r="C66" t="str">
            <v>九本居酒屋</v>
          </cell>
          <cell r="D66" t="str">
            <v>D-1-101D</v>
          </cell>
          <cell r="E66" t="str">
            <v>正常</v>
          </cell>
          <cell r="G66">
            <v>298</v>
          </cell>
          <cell r="H66">
            <v>44621</v>
          </cell>
          <cell r="I66">
            <v>44730</v>
          </cell>
          <cell r="J66">
            <v>46555</v>
          </cell>
          <cell r="M66" t="str">
            <v>263元/㎡/月</v>
          </cell>
          <cell r="N66">
            <v>920075</v>
          </cell>
          <cell r="O66" t="str">
            <v>月</v>
          </cell>
          <cell r="P66" t="str">
            <v>248元/㎡/月-2025/6/17之前
263元/㎡/月-2026/6/17之前
278元/㎡/月-2027/6/17之前</v>
          </cell>
          <cell r="R66" t="str">
            <v>电汇</v>
          </cell>
          <cell r="S66" t="str">
            <v>物业公司</v>
          </cell>
          <cell r="T66" t="str">
            <v>否</v>
          </cell>
        </row>
        <row r="67">
          <cell r="B67" t="str">
            <v>北京蔚来汽车销售服务有限公司</v>
          </cell>
          <cell r="C67" t="str">
            <v>蔚来汽车</v>
          </cell>
          <cell r="D67" t="str">
            <v>D-1-102-1F,2-102-2F</v>
          </cell>
          <cell r="E67" t="str">
            <v>正常</v>
          </cell>
          <cell r="G67">
            <v>698.37</v>
          </cell>
          <cell r="H67">
            <v>44620</v>
          </cell>
          <cell r="I67">
            <v>44730</v>
          </cell>
          <cell r="J67">
            <v>46555</v>
          </cell>
          <cell r="M67" t="str">
            <v>226.29元/㎡/月</v>
          </cell>
          <cell r="N67">
            <v>1855555.85</v>
          </cell>
          <cell r="O67" t="str">
            <v>月</v>
          </cell>
          <cell r="P67" t="str">
            <v>213.48元/㎡/月-2025/6/17之前
226.29元/㎡/月-2026/6/17之前
239.87元/㎡/月-2027/6/17之前</v>
          </cell>
          <cell r="R67" t="str">
            <v>电汇</v>
          </cell>
          <cell r="S67" t="str">
            <v>物业公司</v>
          </cell>
          <cell r="T67" t="str">
            <v>否</v>
          </cell>
        </row>
        <row r="68">
          <cell r="B68" t="str">
            <v>北京比格送餐饮管理有限责任公司</v>
          </cell>
          <cell r="C68" t="str">
            <v>比格比萨</v>
          </cell>
          <cell r="D68" t="str">
            <v>D-4-412C</v>
          </cell>
          <cell r="E68" t="str">
            <v>正常</v>
          </cell>
          <cell r="G68">
            <v>287.45</v>
          </cell>
          <cell r="H68">
            <v>44635</v>
          </cell>
          <cell r="I68">
            <v>44730</v>
          </cell>
          <cell r="J68">
            <v>46555</v>
          </cell>
          <cell r="M68" t="str">
            <v>150元/㎡/月</v>
          </cell>
          <cell r="N68">
            <v>468000.4</v>
          </cell>
          <cell r="O68" t="str">
            <v>月</v>
          </cell>
          <cell r="P68" t="str">
            <v>112.36元/㎡/月-2025/6/17之前
150元/㎡/月-2026/6/17之前
159元/㎡/月-2027/6/17之前</v>
          </cell>
          <cell r="R68" t="str">
            <v>电汇</v>
          </cell>
          <cell r="S68" t="str">
            <v>物业公司</v>
          </cell>
          <cell r="T68" t="str">
            <v>否</v>
          </cell>
        </row>
        <row r="69">
          <cell r="B69" t="str">
            <v>北京江边城外阳光餐饮管理有限公司</v>
          </cell>
          <cell r="C69" t="str">
            <v>江边城外</v>
          </cell>
          <cell r="D69" t="str">
            <v>D-4-410A</v>
          </cell>
          <cell r="E69" t="str">
            <v>正常</v>
          </cell>
          <cell r="G69">
            <v>215.01</v>
          </cell>
          <cell r="H69">
            <v>44621</v>
          </cell>
          <cell r="I69">
            <v>44730</v>
          </cell>
          <cell r="J69">
            <v>46555</v>
          </cell>
          <cell r="M69" t="str">
            <v>250元/㎡/月</v>
          </cell>
          <cell r="N69">
            <v>635201.89</v>
          </cell>
          <cell r="O69" t="str">
            <v>月</v>
          </cell>
          <cell r="P69" t="str">
            <v>240元/㎡/月-2025/6/17之前
250元/㎡/月-2026/6/17之前
260元/㎡/月-2027/6/17之前</v>
          </cell>
          <cell r="R69" t="str">
            <v>电汇</v>
          </cell>
          <cell r="S69" t="str">
            <v>物业公司</v>
          </cell>
          <cell r="T69" t="str">
            <v>否</v>
          </cell>
        </row>
        <row r="70">
          <cell r="B70" t="str">
            <v>理想智造汽车销售服务（北京）有限公司</v>
          </cell>
          <cell r="C70" t="str">
            <v>理想汽车</v>
          </cell>
          <cell r="D70" t="str">
            <v>D-1-107B</v>
          </cell>
          <cell r="E70" t="str">
            <v>正常</v>
          </cell>
          <cell r="G70">
            <v>566.30999999999995</v>
          </cell>
          <cell r="H70">
            <v>44620</v>
          </cell>
          <cell r="I70">
            <v>44730</v>
          </cell>
          <cell r="J70">
            <v>46555</v>
          </cell>
          <cell r="M70" t="str">
            <v>420元/㎡/月</v>
          </cell>
          <cell r="N70">
            <v>2802479.42</v>
          </cell>
          <cell r="O70" t="str">
            <v>月</v>
          </cell>
          <cell r="P70" t="str">
            <v>400元/㎡/月-2025/6/17之前
420元/㎡/月-2026/6/17之前
440元/㎡/月-2027/6/17之前</v>
          </cell>
          <cell r="R70" t="str">
            <v>电汇</v>
          </cell>
          <cell r="S70" t="str">
            <v>物业公司</v>
          </cell>
          <cell r="T70" t="str">
            <v>否</v>
          </cell>
        </row>
        <row r="71">
          <cell r="B71" t="str">
            <v>北京秀池餐饮管理有限公司</v>
          </cell>
          <cell r="C71" t="str">
            <v>小吊梨汤</v>
          </cell>
          <cell r="D71" t="str">
            <v>D-4-409A</v>
          </cell>
          <cell r="E71" t="str">
            <v>正常</v>
          </cell>
          <cell r="G71">
            <v>424.96</v>
          </cell>
          <cell r="H71">
            <v>44620</v>
          </cell>
          <cell r="I71">
            <v>44730</v>
          </cell>
          <cell r="J71">
            <v>47651</v>
          </cell>
          <cell r="M71" t="str">
            <v>30元/㎡/月</v>
          </cell>
          <cell r="N71">
            <v>143282.35</v>
          </cell>
          <cell r="O71" t="str">
            <v>月</v>
          </cell>
          <cell r="P71" t="str">
            <v>25元/㎡/月-2025/6/17之前
30元/㎡/月-2028/6/17之前
35元/㎡/月-2030/6/17之前</v>
          </cell>
          <cell r="R71" t="str">
            <v>电汇</v>
          </cell>
          <cell r="S71" t="str">
            <v>物业公司</v>
          </cell>
          <cell r="T71" t="str">
            <v>否</v>
          </cell>
        </row>
        <row r="72">
          <cell r="B72" t="str">
            <v>北京童馨水育文化发展有限公司</v>
          </cell>
          <cell r="C72" t="str">
            <v>马博士</v>
          </cell>
          <cell r="D72" t="str">
            <v>D-3-303（原304）</v>
          </cell>
          <cell r="E72" t="str">
            <v>正常</v>
          </cell>
          <cell r="G72">
            <v>151.19999999999999</v>
          </cell>
          <cell r="H72">
            <v>44629</v>
          </cell>
          <cell r="I72">
            <v>44730</v>
          </cell>
          <cell r="J72">
            <v>45917</v>
          </cell>
          <cell r="M72" t="str">
            <v>148.82元/㎡/月</v>
          </cell>
          <cell r="N72">
            <v>174796.24</v>
          </cell>
          <cell r="O72" t="str">
            <v>月</v>
          </cell>
          <cell r="R72" t="str">
            <v>电汇</v>
          </cell>
          <cell r="S72" t="str">
            <v>物业公司</v>
          </cell>
          <cell r="T72" t="str">
            <v>否</v>
          </cell>
        </row>
        <row r="73">
          <cell r="B73" t="str">
            <v>北京瑞吉咖啡有限公司</v>
          </cell>
          <cell r="C73" t="str">
            <v>瑞幸咖啡-购物中心</v>
          </cell>
          <cell r="D73" t="str">
            <v>D-2-D1-2F-D06</v>
          </cell>
          <cell r="E73" t="str">
            <v>正常</v>
          </cell>
          <cell r="G73">
            <v>54.88</v>
          </cell>
          <cell r="H73">
            <v>44720</v>
          </cell>
          <cell r="I73">
            <v>44750</v>
          </cell>
          <cell r="J73">
            <v>46210</v>
          </cell>
          <cell r="M73" t="str">
            <v>471.91元/㎡/月</v>
          </cell>
          <cell r="N73">
            <v>321659.73</v>
          </cell>
          <cell r="O73" t="str">
            <v>月</v>
          </cell>
          <cell r="P73" t="str">
            <v>471.91元/㎡/月-2025/7/7之前
500.23元/㎡/月-2026/7/7之前</v>
          </cell>
          <cell r="R73" t="str">
            <v>电汇</v>
          </cell>
          <cell r="S73" t="str">
            <v>物业公司</v>
          </cell>
          <cell r="T73" t="str">
            <v>否</v>
          </cell>
        </row>
        <row r="74">
          <cell r="B74" t="str">
            <v>北京柒月青柠餐饮管理有限公司</v>
          </cell>
          <cell r="C74" t="str">
            <v>快乐柠檬</v>
          </cell>
          <cell r="D74" t="str">
            <v>D-4-D1-4F-D01</v>
          </cell>
          <cell r="E74" t="str">
            <v>正常</v>
          </cell>
          <cell r="G74">
            <v>18</v>
          </cell>
          <cell r="H74">
            <v>45508</v>
          </cell>
          <cell r="I74">
            <v>45508</v>
          </cell>
          <cell r="J74">
            <v>45872</v>
          </cell>
          <cell r="M74" t="str">
            <v>350元/㎡/月</v>
          </cell>
          <cell r="N74">
            <v>38409.660000000003</v>
          </cell>
          <cell r="O74" t="str">
            <v>月</v>
          </cell>
          <cell r="R74" t="str">
            <v>电汇</v>
          </cell>
          <cell r="S74" t="str">
            <v>物业公司</v>
          </cell>
          <cell r="T74" t="str">
            <v>否</v>
          </cell>
        </row>
        <row r="75">
          <cell r="B75" t="str">
            <v>万具浩特（北京）文化发展有限公司</v>
          </cell>
          <cell r="C75" t="str">
            <v>奥曼之星</v>
          </cell>
          <cell r="D75" t="str">
            <v>D-4-D1-4F-D04</v>
          </cell>
          <cell r="E75" t="str">
            <v>正常</v>
          </cell>
          <cell r="G75">
            <v>48.04</v>
          </cell>
          <cell r="H75">
            <v>45512</v>
          </cell>
          <cell r="I75">
            <v>45512</v>
          </cell>
          <cell r="J75">
            <v>45876</v>
          </cell>
          <cell r="M75" t="str">
            <v>380元/㎡/月</v>
          </cell>
          <cell r="N75">
            <v>113653.99</v>
          </cell>
          <cell r="O75" t="str">
            <v>月</v>
          </cell>
          <cell r="R75" t="str">
            <v>电汇</v>
          </cell>
          <cell r="S75" t="str">
            <v>物业公司</v>
          </cell>
          <cell r="T75" t="str">
            <v>否</v>
          </cell>
        </row>
        <row r="76">
          <cell r="B76" t="str">
            <v>北京瑞吉咖啡有限公司</v>
          </cell>
          <cell r="C76" t="str">
            <v>瑞幸大师店</v>
          </cell>
          <cell r="D76" t="str">
            <v>B2-1-102B（原103B）</v>
          </cell>
          <cell r="E76" t="str">
            <v>正常</v>
          </cell>
          <cell r="G76">
            <v>128.41</v>
          </cell>
          <cell r="H76">
            <v>44764</v>
          </cell>
          <cell r="I76">
            <v>44804</v>
          </cell>
          <cell r="J76">
            <v>46629</v>
          </cell>
          <cell r="M76" t="str">
            <v>233.2元/㎡/月</v>
          </cell>
          <cell r="N76">
            <v>359342.52</v>
          </cell>
          <cell r="O76" t="str">
            <v>月</v>
          </cell>
          <cell r="P76" t="str">
            <v>233.2元/㎡/月-2026/7/21之前
247.19元/㎡/月-2027/7/21之前</v>
          </cell>
          <cell r="R76" t="str">
            <v>电汇</v>
          </cell>
          <cell r="S76" t="str">
            <v>物业公司</v>
          </cell>
          <cell r="T76" t="str">
            <v>否</v>
          </cell>
        </row>
        <row r="77">
          <cell r="B77" t="str">
            <v>北京一轻食品集团有限公司</v>
          </cell>
          <cell r="C77" t="str">
            <v>北平制冰厂</v>
          </cell>
          <cell r="D77" t="str">
            <v>D-1-108B</v>
          </cell>
          <cell r="E77" t="str">
            <v>正常</v>
          </cell>
          <cell r="G77">
            <v>130.38</v>
          </cell>
          <cell r="H77">
            <v>44775</v>
          </cell>
          <cell r="I77">
            <v>44820</v>
          </cell>
          <cell r="J77">
            <v>45915</v>
          </cell>
          <cell r="M77" t="str">
            <v>207.27元/㎡/月</v>
          </cell>
          <cell r="N77">
            <v>202678.95</v>
          </cell>
          <cell r="O77" t="str">
            <v>月</v>
          </cell>
          <cell r="R77" t="str">
            <v>电汇</v>
          </cell>
          <cell r="S77" t="str">
            <v>物业公司</v>
          </cell>
          <cell r="T77" t="str">
            <v>否</v>
          </cell>
        </row>
        <row r="78">
          <cell r="B78" t="str">
            <v>中国移动通信集团北京有限公司</v>
          </cell>
          <cell r="C78" t="str">
            <v>中国移动</v>
          </cell>
          <cell r="D78" t="str">
            <v>B5-1-101A</v>
          </cell>
          <cell r="E78" t="str">
            <v>正常</v>
          </cell>
          <cell r="G78">
            <v>252.29</v>
          </cell>
          <cell r="H78">
            <v>44620</v>
          </cell>
          <cell r="I78">
            <v>44805</v>
          </cell>
          <cell r="J78">
            <v>45900</v>
          </cell>
          <cell r="K78" t="str">
            <v>2022/9/1-2022/9/30</v>
          </cell>
          <cell r="M78" t="str">
            <v>366元/㎡/月</v>
          </cell>
          <cell r="N78">
            <v>554028.84</v>
          </cell>
          <cell r="O78" t="str">
            <v>半年</v>
          </cell>
          <cell r="R78" t="str">
            <v>电汇</v>
          </cell>
          <cell r="S78" t="str">
            <v>物业公司</v>
          </cell>
          <cell r="T78" t="str">
            <v>否</v>
          </cell>
        </row>
        <row r="79">
          <cell r="B79" t="str">
            <v>北京月蕾形象设计有限公司</v>
          </cell>
          <cell r="C79" t="str">
            <v>萌家baby</v>
          </cell>
          <cell r="D79" t="str">
            <v>E2-3-301,3-302A,3-302公区</v>
          </cell>
          <cell r="E79" t="str">
            <v>正常</v>
          </cell>
          <cell r="G79">
            <v>838.58</v>
          </cell>
          <cell r="H79">
            <v>44725</v>
          </cell>
          <cell r="I79">
            <v>44815</v>
          </cell>
          <cell r="J79">
            <v>46275</v>
          </cell>
          <cell r="M79" t="str">
            <v>79元/㎡/月</v>
          </cell>
          <cell r="N79">
            <v>794973.84</v>
          </cell>
          <cell r="O79" t="str">
            <v>月</v>
          </cell>
          <cell r="R79" t="str">
            <v>电汇</v>
          </cell>
          <cell r="S79" t="str">
            <v>物业公司</v>
          </cell>
          <cell r="T79" t="str">
            <v>否</v>
          </cell>
        </row>
        <row r="80">
          <cell r="B80" t="str">
            <v>华夏银行股份有限公司北京分行</v>
          </cell>
          <cell r="C80" t="str">
            <v>华夏银行</v>
          </cell>
          <cell r="D80" t="str">
            <v>B5-1-102（原103+104）</v>
          </cell>
          <cell r="E80" t="str">
            <v>正常</v>
          </cell>
          <cell r="G80">
            <v>443.87</v>
          </cell>
          <cell r="H80">
            <v>44743</v>
          </cell>
          <cell r="I80">
            <v>44743</v>
          </cell>
          <cell r="J80">
            <v>46568</v>
          </cell>
          <cell r="M80" t="str">
            <v>255.5元/㎡/月</v>
          </cell>
          <cell r="N80">
            <v>1360905</v>
          </cell>
          <cell r="O80" t="str">
            <v>半年</v>
          </cell>
          <cell r="P80" t="str">
            <v>255.5元/㎡/月-2026/6/30之前
268.28元/㎡/月-2027/6/30之前</v>
          </cell>
          <cell r="R80" t="str">
            <v>电汇</v>
          </cell>
          <cell r="S80" t="str">
            <v>物业公司</v>
          </cell>
          <cell r="T80" t="str">
            <v>否</v>
          </cell>
        </row>
        <row r="81">
          <cell r="B81" t="str">
            <v>北京涌鑫茂源餐饮管理有限公司</v>
          </cell>
          <cell r="C81" t="str">
            <v>THE WOODS CAFÉ</v>
          </cell>
          <cell r="D81" t="str">
            <v>D-1-108A</v>
          </cell>
          <cell r="E81" t="str">
            <v>正常</v>
          </cell>
          <cell r="G81">
            <v>150.47999999999999</v>
          </cell>
          <cell r="H81">
            <v>44620</v>
          </cell>
          <cell r="I81">
            <v>44730</v>
          </cell>
          <cell r="J81">
            <v>46555</v>
          </cell>
          <cell r="M81" t="str">
            <v>265元/㎡/月</v>
          </cell>
          <cell r="N81">
            <v>468218.52</v>
          </cell>
          <cell r="O81" t="str">
            <v>月</v>
          </cell>
          <cell r="R81" t="str">
            <v>电汇</v>
          </cell>
          <cell r="S81" t="str">
            <v>物业公司</v>
          </cell>
          <cell r="T81" t="str">
            <v>否</v>
          </cell>
        </row>
        <row r="82">
          <cell r="B82" t="str">
            <v>北京星巴克咖啡有限公司</v>
          </cell>
          <cell r="C82" t="str">
            <v>星巴克</v>
          </cell>
          <cell r="D82" t="str">
            <v>D-1-106C（原117）</v>
          </cell>
          <cell r="E82" t="str">
            <v>正常</v>
          </cell>
          <cell r="G82">
            <v>132.65</v>
          </cell>
          <cell r="H82">
            <v>44680</v>
          </cell>
          <cell r="I82">
            <v>44680</v>
          </cell>
          <cell r="J82">
            <v>48332</v>
          </cell>
          <cell r="N82">
            <v>334278</v>
          </cell>
          <cell r="O82" t="str">
            <v>月</v>
          </cell>
          <cell r="R82" t="str">
            <v>电汇</v>
          </cell>
          <cell r="S82" t="str">
            <v>物业公司</v>
          </cell>
          <cell r="T82" t="str">
            <v>否</v>
          </cell>
        </row>
        <row r="83">
          <cell r="B83" t="str">
            <v>晋三喜（北京）食品有限公司</v>
          </cell>
          <cell r="C83" t="str">
            <v>晋三喜</v>
          </cell>
          <cell r="D83" t="str">
            <v>C1-1-101B</v>
          </cell>
          <cell r="E83" t="str">
            <v>正常</v>
          </cell>
          <cell r="G83">
            <v>205.33</v>
          </cell>
          <cell r="H83">
            <v>44848</v>
          </cell>
          <cell r="I83">
            <v>44743</v>
          </cell>
          <cell r="J83">
            <v>46568</v>
          </cell>
          <cell r="M83" t="str">
            <v>209.88元/㎡/月</v>
          </cell>
          <cell r="N83">
            <v>517135.92</v>
          </cell>
          <cell r="O83" t="str">
            <v>月</v>
          </cell>
          <cell r="P83" t="str">
            <v>209.88元/㎡/月-2027/2/22之前
222.47元/㎡/月-2028/2/22之前</v>
          </cell>
          <cell r="R83" t="str">
            <v>电汇</v>
          </cell>
          <cell r="S83" t="str">
            <v>物业公司</v>
          </cell>
          <cell r="T83" t="str">
            <v>否</v>
          </cell>
        </row>
        <row r="84">
          <cell r="B84" t="str">
            <v>北京蔚来能源科技有限公司</v>
          </cell>
          <cell r="C84" t="str">
            <v>蔚来能源</v>
          </cell>
          <cell r="D84" t="str">
            <v>F</v>
          </cell>
          <cell r="E84" t="str">
            <v>正常</v>
          </cell>
          <cell r="G84">
            <v>80</v>
          </cell>
          <cell r="H84">
            <v>44676</v>
          </cell>
          <cell r="I84">
            <v>44713</v>
          </cell>
          <cell r="J84">
            <v>45808</v>
          </cell>
          <cell r="M84" t="str">
            <v>5000元/月</v>
          </cell>
          <cell r="N84">
            <v>0</v>
          </cell>
          <cell r="O84" t="str">
            <v>季度</v>
          </cell>
          <cell r="R84" t="str">
            <v>电汇</v>
          </cell>
          <cell r="S84" t="str">
            <v>物业公司</v>
          </cell>
          <cell r="T84" t="str">
            <v>否</v>
          </cell>
        </row>
        <row r="85">
          <cell r="B85" t="str">
            <v>北京蔚来能源科技有限公司</v>
          </cell>
          <cell r="C85" t="str">
            <v>蔚来能源</v>
          </cell>
          <cell r="D85" t="str">
            <v>F</v>
          </cell>
          <cell r="E85" t="str">
            <v>正常</v>
          </cell>
          <cell r="G85">
            <v>80</v>
          </cell>
          <cell r="H85">
            <v>45746</v>
          </cell>
          <cell r="I85">
            <v>45746</v>
          </cell>
          <cell r="J85">
            <v>46843</v>
          </cell>
          <cell r="M85" t="str">
            <v>9000元/月</v>
          </cell>
          <cell r="N85">
            <v>108580.65</v>
          </cell>
          <cell r="O85" t="str">
            <v>季度</v>
          </cell>
          <cell r="P85" t="str">
            <v>9000元/月-2026/3/31之前
9450元/月-2027/3/31之前
9922.5元/月-2028/3/31之前</v>
          </cell>
          <cell r="R85" t="str">
            <v>电汇</v>
          </cell>
          <cell r="S85" t="str">
            <v>物业公司</v>
          </cell>
          <cell r="T85" t="str">
            <v>否</v>
          </cell>
        </row>
        <row r="86">
          <cell r="B86" t="str">
            <v>北京良子秀池汤泉健身服务有限公司</v>
          </cell>
          <cell r="C86" t="str">
            <v>汤泉良子</v>
          </cell>
          <cell r="D86" t="str">
            <v>C1-4-401-411,5-501-512,6-601-612</v>
          </cell>
          <cell r="E86" t="str">
            <v>正常</v>
          </cell>
          <cell r="G86">
            <v>4420.41</v>
          </cell>
          <cell r="H86">
            <v>44911</v>
          </cell>
          <cell r="I86">
            <v>44972</v>
          </cell>
          <cell r="J86">
            <v>48624</v>
          </cell>
          <cell r="M86" t="str">
            <v>66.25元/㎡/月</v>
          </cell>
          <cell r="N86">
            <v>3514225.92</v>
          </cell>
          <cell r="O86" t="str">
            <v>月</v>
          </cell>
          <cell r="P86" t="str">
            <v>66.25元/㎡/月-2025/2/14之前
69.56元/㎡/月-2029/2/14之前
73.04元/㎡/月-2032/2/14之前
76.69元/㎡/月-2033/2/14之前</v>
          </cell>
          <cell r="R86" t="str">
            <v>电汇</v>
          </cell>
          <cell r="S86" t="str">
            <v>物业公司</v>
          </cell>
          <cell r="T86" t="str">
            <v>否</v>
          </cell>
        </row>
        <row r="87">
          <cell r="B87" t="str">
            <v>舜德行（北京）科技发展有限公司</v>
          </cell>
          <cell r="C87" t="str">
            <v>华为</v>
          </cell>
          <cell r="D87" t="str">
            <v>D-1-105B</v>
          </cell>
          <cell r="E87" t="str">
            <v>正常</v>
          </cell>
          <cell r="G87">
            <v>288.77999999999997</v>
          </cell>
          <cell r="H87">
            <v>44854</v>
          </cell>
          <cell r="I87">
            <v>44946</v>
          </cell>
          <cell r="J87">
            <v>46041</v>
          </cell>
          <cell r="N87">
            <v>376782.81</v>
          </cell>
          <cell r="O87" t="str">
            <v>月</v>
          </cell>
          <cell r="R87" t="str">
            <v>电汇</v>
          </cell>
          <cell r="S87" t="str">
            <v>物业公司</v>
          </cell>
          <cell r="T87" t="str">
            <v>否</v>
          </cell>
        </row>
        <row r="88">
          <cell r="B88" t="str">
            <v>北京骑车吧兄弟贸易有限公司</v>
          </cell>
          <cell r="C88" t="str">
            <v>MCC</v>
          </cell>
          <cell r="D88" t="str">
            <v>C4-1-102A</v>
          </cell>
          <cell r="E88" t="str">
            <v>正常</v>
          </cell>
          <cell r="G88">
            <v>432.83</v>
          </cell>
          <cell r="H88">
            <v>44896</v>
          </cell>
          <cell r="I88">
            <v>44986</v>
          </cell>
          <cell r="J88">
            <v>46812</v>
          </cell>
          <cell r="M88" t="str">
            <v>183.41元/㎡/月</v>
          </cell>
          <cell r="N88">
            <v>952637.16</v>
          </cell>
          <cell r="O88" t="str">
            <v>月</v>
          </cell>
          <cell r="P88" t="str">
            <v>183.41元/㎡/月-2026/2/28之前
195.58元/㎡/月-2027/2/29之前</v>
          </cell>
          <cell r="R88" t="str">
            <v>电汇</v>
          </cell>
          <cell r="S88" t="str">
            <v>物业公司</v>
          </cell>
          <cell r="T88" t="str">
            <v>否</v>
          </cell>
        </row>
        <row r="89">
          <cell r="B89" t="str">
            <v>北京崔克自行车经销有限公司第八分公司</v>
          </cell>
          <cell r="C89" t="str">
            <v>Trek</v>
          </cell>
          <cell r="D89" t="str">
            <v>C1-1-101A</v>
          </cell>
          <cell r="E89" t="str">
            <v>正常</v>
          </cell>
          <cell r="G89">
            <v>186.56</v>
          </cell>
          <cell r="H89">
            <v>44907</v>
          </cell>
          <cell r="I89">
            <v>44969</v>
          </cell>
          <cell r="J89">
            <v>46794</v>
          </cell>
          <cell r="M89" t="str">
            <v>300元/㎡/月</v>
          </cell>
          <cell r="N89">
            <v>668684.34</v>
          </cell>
          <cell r="O89" t="str">
            <v>月</v>
          </cell>
          <cell r="P89" t="str">
            <v>300元/㎡/月-2026/2/11之前
320元/㎡/月-2027/2/11之前
360元/㎡/月-2028/2/11之前</v>
          </cell>
          <cell r="R89" t="str">
            <v>电汇</v>
          </cell>
          <cell r="S89" t="str">
            <v>物业公司</v>
          </cell>
          <cell r="T89" t="str">
            <v>否</v>
          </cell>
        </row>
        <row r="90">
          <cell r="B90" t="str">
            <v>北京艾恰餐饮服务有限公司（纯抽）</v>
          </cell>
          <cell r="C90" t="str">
            <v>M Stand</v>
          </cell>
          <cell r="D90" t="str">
            <v>B2-1-101B</v>
          </cell>
          <cell r="E90" t="str">
            <v>正常</v>
          </cell>
          <cell r="G90">
            <v>98.6</v>
          </cell>
          <cell r="H90">
            <v>44987</v>
          </cell>
          <cell r="I90">
            <v>45047</v>
          </cell>
          <cell r="J90">
            <v>46873</v>
          </cell>
          <cell r="M90" t="str">
            <v>157.5元/㎡/月</v>
          </cell>
          <cell r="N90">
            <v>0</v>
          </cell>
          <cell r="O90" t="str">
            <v>月</v>
          </cell>
          <cell r="P90" t="str">
            <v>157.5元/㎡/月-2027/4/30之前
165元/㎡/月-2028/4/30之前</v>
          </cell>
          <cell r="R90" t="str">
            <v>电汇</v>
          </cell>
          <cell r="S90" t="str">
            <v>物业公司</v>
          </cell>
          <cell r="T90" t="str">
            <v>否</v>
          </cell>
        </row>
        <row r="91">
          <cell r="B91" t="str">
            <v>拉佤餐饮管理（北京）有限公司</v>
          </cell>
          <cell r="C91" t="str">
            <v>幸福里</v>
          </cell>
          <cell r="D91" t="str">
            <v>C4-1-101A</v>
          </cell>
          <cell r="E91" t="str">
            <v>正常</v>
          </cell>
          <cell r="G91">
            <v>198</v>
          </cell>
          <cell r="H91">
            <v>44986</v>
          </cell>
          <cell r="I91">
            <v>45078</v>
          </cell>
          <cell r="J91">
            <v>46904</v>
          </cell>
          <cell r="M91" t="str">
            <v>190元/㎡/月</v>
          </cell>
          <cell r="N91">
            <v>435600</v>
          </cell>
          <cell r="O91" t="str">
            <v>月</v>
          </cell>
          <cell r="P91" t="str">
            <v>170元/㎡/月-2025/5/31之前
190元/㎡/月-2026/5/31之前
215元/㎡/月-2027/5/31之前
225元/㎡/月-2028/5/31之前</v>
          </cell>
          <cell r="R91" t="str">
            <v>电汇</v>
          </cell>
          <cell r="S91" t="str">
            <v>物业公司</v>
          </cell>
          <cell r="T91" t="str">
            <v>否</v>
          </cell>
        </row>
        <row r="92">
          <cell r="B92" t="str">
            <v>四条人（北京）餐饮有限公司</v>
          </cell>
          <cell r="C92" t="str">
            <v>唔哩家</v>
          </cell>
          <cell r="D92" t="str">
            <v>C1-1-102C,1-102C-ADD</v>
          </cell>
          <cell r="E92" t="str">
            <v>正常</v>
          </cell>
          <cell r="G92">
            <v>189.77</v>
          </cell>
          <cell r="H92">
            <v>45078</v>
          </cell>
          <cell r="I92">
            <v>45170</v>
          </cell>
          <cell r="J92">
            <v>46265</v>
          </cell>
          <cell r="M92" t="str">
            <v>160元/㎡/月</v>
          </cell>
          <cell r="N92">
            <v>373846.9</v>
          </cell>
          <cell r="O92" t="str">
            <v>月</v>
          </cell>
          <cell r="P92" t="str">
            <v>160元/㎡/月-2025/8/31之前
170元/㎡/月-2026/8/31之前</v>
          </cell>
          <cell r="R92" t="str">
            <v>电汇</v>
          </cell>
          <cell r="S92" t="str">
            <v>物业公司</v>
          </cell>
          <cell r="T92" t="str">
            <v>否</v>
          </cell>
        </row>
        <row r="93">
          <cell r="B93" t="str">
            <v>北京肯德基有限公司（纯抽）</v>
          </cell>
          <cell r="C93" t="str">
            <v>KFC</v>
          </cell>
          <cell r="D93" t="str">
            <v>D-1-112B</v>
          </cell>
          <cell r="E93" t="str">
            <v>正常</v>
          </cell>
          <cell r="G93">
            <v>328</v>
          </cell>
          <cell r="H93">
            <v>46199</v>
          </cell>
          <cell r="I93">
            <v>45103</v>
          </cell>
          <cell r="J93">
            <v>48876</v>
          </cell>
          <cell r="N93">
            <v>0</v>
          </cell>
          <cell r="O93" t="str">
            <v>月</v>
          </cell>
          <cell r="R93" t="str">
            <v>电汇</v>
          </cell>
          <cell r="S93" t="str">
            <v>物业公司</v>
          </cell>
          <cell r="T93" t="str">
            <v>否</v>
          </cell>
        </row>
        <row r="94">
          <cell r="B94" t="str">
            <v>北京必胜客比萨饼有限公司（纯抽）</v>
          </cell>
          <cell r="C94" t="str">
            <v>Pizza Hut</v>
          </cell>
          <cell r="D94" t="str">
            <v>D-1-112A</v>
          </cell>
          <cell r="E94" t="str">
            <v>正常</v>
          </cell>
          <cell r="G94">
            <v>321.2</v>
          </cell>
          <cell r="H94">
            <v>46199</v>
          </cell>
          <cell r="I94">
            <v>45103</v>
          </cell>
          <cell r="J94">
            <v>48876</v>
          </cell>
          <cell r="N94">
            <v>0</v>
          </cell>
          <cell r="O94" t="str">
            <v>月</v>
          </cell>
          <cell r="R94" t="str">
            <v>电汇</v>
          </cell>
          <cell r="S94" t="str">
            <v>物业公司</v>
          </cell>
          <cell r="T94" t="str">
            <v>否</v>
          </cell>
        </row>
        <row r="95">
          <cell r="B95" t="str">
            <v>北京盛大荷蔚金福餐饮管理有限公司</v>
          </cell>
          <cell r="C95" t="str">
            <v>陕味食族</v>
          </cell>
          <cell r="D95" t="str">
            <v>D-2-204C</v>
          </cell>
          <cell r="E95" t="str">
            <v>正常</v>
          </cell>
          <cell r="G95">
            <v>83.16</v>
          </cell>
          <cell r="H95">
            <v>45138</v>
          </cell>
          <cell r="I95">
            <v>45184</v>
          </cell>
          <cell r="J95">
            <v>46279</v>
          </cell>
          <cell r="M95" t="str">
            <v>256元/㎡/月</v>
          </cell>
          <cell r="N95">
            <v>265118.53999999998</v>
          </cell>
          <cell r="O95" t="str">
            <v>月</v>
          </cell>
          <cell r="P95" t="str">
            <v>256元/㎡/月-2025/9/14之前
281.6元/㎡/月-2026/9/14之前</v>
          </cell>
          <cell r="R95" t="str">
            <v>电汇</v>
          </cell>
          <cell r="S95" t="str">
            <v>物业公司</v>
          </cell>
          <cell r="T95" t="str">
            <v>否</v>
          </cell>
        </row>
        <row r="96">
          <cell r="B96" t="str">
            <v>北京亿鼎兴餐饮有限公司</v>
          </cell>
          <cell r="C96" t="str">
            <v>一品生煎</v>
          </cell>
          <cell r="D96" t="str">
            <v>D-2-204ADD,2-204D</v>
          </cell>
          <cell r="E96" t="str">
            <v>正常</v>
          </cell>
          <cell r="G96">
            <v>76.209999999999994</v>
          </cell>
          <cell r="H96">
            <v>45154</v>
          </cell>
          <cell r="I96">
            <v>45184</v>
          </cell>
          <cell r="J96">
            <v>46279</v>
          </cell>
          <cell r="M96" t="str">
            <v>170元/㎡/月</v>
          </cell>
          <cell r="N96">
            <v>158923.25</v>
          </cell>
          <cell r="O96" t="str">
            <v>月</v>
          </cell>
          <cell r="P96" t="str">
            <v>170元/㎡/月-2025/9/14之前
180元/㎡/月-2026/9/14之前</v>
          </cell>
          <cell r="R96" t="str">
            <v>电汇</v>
          </cell>
          <cell r="S96" t="str">
            <v>物业公司</v>
          </cell>
          <cell r="T96" t="str">
            <v>否</v>
          </cell>
        </row>
        <row r="97">
          <cell r="B97" t="str">
            <v>北京原食耀阳餐饮管理有限责任公司</v>
          </cell>
          <cell r="C97" t="str">
            <v>原食食堂</v>
          </cell>
          <cell r="D97" t="str">
            <v>C1-2-201-209,2-210-ADD,3-301-312,3-313-ADD</v>
          </cell>
          <cell r="E97" t="str">
            <v>正常</v>
          </cell>
          <cell r="G97">
            <v>1935</v>
          </cell>
          <cell r="H97">
            <v>45268</v>
          </cell>
          <cell r="I97">
            <v>45268</v>
          </cell>
          <cell r="J97">
            <v>48135</v>
          </cell>
          <cell r="M97" t="str">
            <v>37.72元/㎡/天</v>
          </cell>
          <cell r="N97">
            <v>875784</v>
          </cell>
          <cell r="O97" t="str">
            <v>月</v>
          </cell>
          <cell r="P97" t="str">
            <v>37.72元/㎡/天-2027/10/14之前
42.58元/㎡/天-2031/10/14之前</v>
          </cell>
          <cell r="R97" t="str">
            <v>电汇</v>
          </cell>
          <cell r="S97" t="str">
            <v>物业公司</v>
          </cell>
          <cell r="T97" t="str">
            <v>否</v>
          </cell>
        </row>
        <row r="98">
          <cell r="B98" t="str">
            <v>六虎家（北京）餐饮管理有限公司</v>
          </cell>
          <cell r="C98" t="str">
            <v>六虎家</v>
          </cell>
          <cell r="D98" t="str">
            <v>C1-1-102A（原104B）</v>
          </cell>
          <cell r="E98" t="str">
            <v>正常</v>
          </cell>
          <cell r="G98">
            <v>83</v>
          </cell>
          <cell r="H98">
            <v>45231</v>
          </cell>
          <cell r="I98">
            <v>45280</v>
          </cell>
          <cell r="J98">
            <v>47106</v>
          </cell>
          <cell r="M98" t="str">
            <v>180元/㎡/月</v>
          </cell>
          <cell r="N98">
            <v>180431.29</v>
          </cell>
          <cell r="O98" t="str">
            <v>月</v>
          </cell>
          <cell r="P98" t="str">
            <v>180元/㎡/月-2025/12/19之前
190元/㎡/月-2027/12/19之前
200元/㎡/月-2028/12/19之前</v>
          </cell>
          <cell r="R98" t="str">
            <v>电汇</v>
          </cell>
          <cell r="S98" t="str">
            <v>物业公司</v>
          </cell>
          <cell r="T98" t="str">
            <v>否</v>
          </cell>
        </row>
        <row r="99">
          <cell r="B99" t="str">
            <v>北京宽小煲石钢餐饮有限公司-2.28解约</v>
          </cell>
          <cell r="C99" t="str">
            <v>宽小煲</v>
          </cell>
          <cell r="D99" t="str">
            <v>D-3-304B（原306）</v>
          </cell>
          <cell r="E99" t="str">
            <v>正常</v>
          </cell>
          <cell r="G99">
            <v>208.26</v>
          </cell>
          <cell r="H99">
            <v>45174</v>
          </cell>
          <cell r="I99">
            <v>45235</v>
          </cell>
          <cell r="J99">
            <v>45716</v>
          </cell>
          <cell r="M99" t="str">
            <v>185.5元/㎡/月</v>
          </cell>
          <cell r="N99">
            <v>0</v>
          </cell>
          <cell r="O99" t="str">
            <v>月</v>
          </cell>
          <cell r="R99" t="str">
            <v>电汇</v>
          </cell>
          <cell r="S99" t="str">
            <v>物业公司</v>
          </cell>
          <cell r="T99" t="str">
            <v>否</v>
          </cell>
        </row>
        <row r="100">
          <cell r="B100" t="str">
            <v>三合汇彩（北京）餐饮服务有限责任公司</v>
          </cell>
          <cell r="C100" t="str">
            <v>乐趣小炉子</v>
          </cell>
          <cell r="D100" t="str">
            <v>C4-1-103A（原101）</v>
          </cell>
          <cell r="E100" t="str">
            <v>正常</v>
          </cell>
          <cell r="G100">
            <v>233.79</v>
          </cell>
          <cell r="H100">
            <v>45194</v>
          </cell>
          <cell r="I100">
            <v>45255</v>
          </cell>
          <cell r="J100">
            <v>47081</v>
          </cell>
          <cell r="M100" t="str">
            <v>212元/㎡/月</v>
          </cell>
          <cell r="N100">
            <v>601304.14</v>
          </cell>
          <cell r="O100" t="str">
            <v>月</v>
          </cell>
          <cell r="P100" t="str">
            <v>212元/㎡/月-2025/11/24之前
224.72元/㎡/月-2026/11/24之前
238.2元/㎡/月-2027/11/24之前
252.5元/㎡/月-2028/11/24之前</v>
          </cell>
          <cell r="R100" t="str">
            <v>电汇</v>
          </cell>
          <cell r="S100" t="str">
            <v>物业公司</v>
          </cell>
          <cell r="T100" t="str">
            <v>否</v>
          </cell>
        </row>
        <row r="101">
          <cell r="B101" t="str">
            <v>拾捌（北京）餐饮服务有限责任公司</v>
          </cell>
          <cell r="C101" t="str">
            <v>沅酒吧</v>
          </cell>
          <cell r="D101" t="str">
            <v>C4-1-101B（原104B）</v>
          </cell>
          <cell r="E101" t="str">
            <v>正常</v>
          </cell>
          <cell r="G101">
            <v>110.64</v>
          </cell>
          <cell r="H101">
            <v>45268</v>
          </cell>
          <cell r="I101">
            <v>45314</v>
          </cell>
          <cell r="J101">
            <v>46409</v>
          </cell>
          <cell r="M101" t="str">
            <v>140元/㎡/月</v>
          </cell>
          <cell r="N101">
            <v>197313.64</v>
          </cell>
          <cell r="O101" t="str">
            <v>月</v>
          </cell>
          <cell r="P101" t="str">
            <v>140元/㎡/月-2025/1/22之前
148.4元/㎡/月-2026/1/22之前
157.30元/㎡/月-2027/1/22之前</v>
          </cell>
          <cell r="R101" t="str">
            <v>电汇</v>
          </cell>
          <cell r="S101" t="str">
            <v>物业公司</v>
          </cell>
          <cell r="T101" t="str">
            <v>否</v>
          </cell>
        </row>
        <row r="102">
          <cell r="B102" t="str">
            <v>北京合德顺餐饮管理有限公司</v>
          </cell>
          <cell r="C102" t="str">
            <v>果然居</v>
          </cell>
          <cell r="D102" t="str">
            <v>C3-1-101,1-102,1-103,2-201,3-301,3-C3-ADD</v>
          </cell>
          <cell r="E102" t="str">
            <v>正常</v>
          </cell>
          <cell r="G102">
            <v>2068.23</v>
          </cell>
          <cell r="H102">
            <v>45380</v>
          </cell>
          <cell r="I102">
            <v>45597</v>
          </cell>
          <cell r="J102">
            <v>48971</v>
          </cell>
          <cell r="M102" t="str">
            <v>60元/㎡/月</v>
          </cell>
          <cell r="N102">
            <v>868651</v>
          </cell>
          <cell r="O102" t="str">
            <v>月</v>
          </cell>
          <cell r="P102" t="str">
            <v>60元/㎡/月-2026/10/31之前
70元/㎡/月-2028/10/31之前
73.5元/㎡/月-2030/10/31之前
77元/㎡/月-2032/10/31之前
80元/㎡/月-2034/1/24之前</v>
          </cell>
          <cell r="R102" t="str">
            <v>电汇</v>
          </cell>
          <cell r="S102" t="str">
            <v>物业公司</v>
          </cell>
          <cell r="T102" t="str">
            <v>否</v>
          </cell>
        </row>
        <row r="103">
          <cell r="B103" t="str">
            <v>北京新世纪青年餐饮管理有限公司</v>
          </cell>
          <cell r="C103" t="str">
            <v>徽苑</v>
          </cell>
          <cell r="D103" t="str">
            <v>B4-1-101,2-201</v>
          </cell>
          <cell r="E103" t="str">
            <v>正常</v>
          </cell>
          <cell r="G103">
            <v>1071.67</v>
          </cell>
          <cell r="H103">
            <v>45189</v>
          </cell>
          <cell r="I103">
            <v>45627</v>
          </cell>
          <cell r="J103">
            <v>48963</v>
          </cell>
          <cell r="M103" t="str">
            <v>60元/㎡/月</v>
          </cell>
          <cell r="N103">
            <v>450101.4</v>
          </cell>
          <cell r="O103" t="str">
            <v>月</v>
          </cell>
          <cell r="P103" t="str">
            <v>60元/㎡/月-2027/1/19之前
65元/㎡/月-2029/1/19之前
70元/㎡/月-2031/1/19之前
75元/㎡/月-2033/1/19之前
80元/㎡/月-2034/1/19之前</v>
          </cell>
          <cell r="R103" t="str">
            <v>电汇</v>
          </cell>
          <cell r="S103" t="str">
            <v>物业公司</v>
          </cell>
          <cell r="T103" t="str">
            <v>否</v>
          </cell>
        </row>
        <row r="104">
          <cell r="B104" t="str">
            <v>北京新世纪青年餐饮管理有限公司</v>
          </cell>
          <cell r="C104" t="str">
            <v>青年星厨</v>
          </cell>
          <cell r="D104" t="str">
            <v>B3-1-101,2-201</v>
          </cell>
          <cell r="E104" t="str">
            <v>正常</v>
          </cell>
          <cell r="G104">
            <v>929.78</v>
          </cell>
          <cell r="H104">
            <v>45189</v>
          </cell>
          <cell r="I104">
            <v>45383</v>
          </cell>
          <cell r="J104">
            <v>48963</v>
          </cell>
          <cell r="M104" t="str">
            <v>60元/㎡/月</v>
          </cell>
          <cell r="N104">
            <v>502081.2</v>
          </cell>
          <cell r="O104" t="str">
            <v>月</v>
          </cell>
          <cell r="P104" t="str">
            <v>60元/㎡/月-2027/1/19之前
65元/㎡/月-2029/1/19之前
70元/㎡/月-2031/1/19之前
75元/㎡/月-2033/1/19之前
80元/㎡/月-2034/1/19之前</v>
          </cell>
          <cell r="R104" t="str">
            <v>电汇</v>
          </cell>
          <cell r="S104" t="str">
            <v>物业公司</v>
          </cell>
          <cell r="T104" t="str">
            <v>否</v>
          </cell>
        </row>
        <row r="105">
          <cell r="B105" t="str">
            <v>北京伍合商贸有限公司</v>
          </cell>
          <cell r="C105" t="str">
            <v>Family Mart</v>
          </cell>
          <cell r="D105" t="str">
            <v>B2-1-102A</v>
          </cell>
          <cell r="E105" t="str">
            <v>正常</v>
          </cell>
          <cell r="G105">
            <v>108.47</v>
          </cell>
          <cell r="H105">
            <v>45261</v>
          </cell>
          <cell r="I105">
            <v>45323</v>
          </cell>
          <cell r="J105">
            <v>47149</v>
          </cell>
          <cell r="M105" t="str">
            <v>95.4元/㎡/月</v>
          </cell>
          <cell r="N105">
            <v>124176.48</v>
          </cell>
          <cell r="O105" t="str">
            <v>月</v>
          </cell>
          <cell r="P105" t="str">
            <v>95.4元/㎡/月-2026/1/31之前
101.12元/㎡/月-2027/1/31之前
107.19元/㎡/月-2028/1/31之前
113.62元/㎡/月-2029/1/31之前</v>
          </cell>
          <cell r="R105" t="str">
            <v>电汇</v>
          </cell>
          <cell r="S105" t="str">
            <v>物业公司</v>
          </cell>
          <cell r="T105" t="str">
            <v>否</v>
          </cell>
        </row>
        <row r="106">
          <cell r="B106" t="str">
            <v>新森林五福茶寿（北京）文化科技有限公司</v>
          </cell>
          <cell r="C106" t="str">
            <v>大荒茶叙</v>
          </cell>
          <cell r="D106" t="str">
            <v>B2-1-102C</v>
          </cell>
          <cell r="E106" t="str">
            <v>正常</v>
          </cell>
          <cell r="G106">
            <v>149.96</v>
          </cell>
          <cell r="H106">
            <v>45278</v>
          </cell>
          <cell r="I106">
            <v>45323</v>
          </cell>
          <cell r="J106">
            <v>46418</v>
          </cell>
          <cell r="M106" t="str">
            <v>162元/㎡/月</v>
          </cell>
          <cell r="N106">
            <v>291522.24</v>
          </cell>
          <cell r="O106" t="str">
            <v>月</v>
          </cell>
          <cell r="P106" t="str">
            <v>162元/㎡/月-2026/1/31之前
172元/㎡/月-2027/1/31之前</v>
          </cell>
          <cell r="R106" t="str">
            <v>电汇</v>
          </cell>
          <cell r="S106" t="str">
            <v>物业公司</v>
          </cell>
          <cell r="T106" t="str">
            <v>否</v>
          </cell>
        </row>
        <row r="107">
          <cell r="B107" t="str">
            <v>北京豫食园餐饮有限公司-贾闯</v>
          </cell>
          <cell r="C107" t="str">
            <v>柯记豫厨-豫膳坊</v>
          </cell>
          <cell r="D107" t="str">
            <v>D-2-105-2F,1-105C</v>
          </cell>
          <cell r="E107" t="str">
            <v>正常</v>
          </cell>
          <cell r="G107">
            <v>434.9</v>
          </cell>
          <cell r="H107">
            <v>45261</v>
          </cell>
          <cell r="I107">
            <v>45427</v>
          </cell>
          <cell r="J107">
            <v>47252</v>
          </cell>
          <cell r="M107" t="str">
            <v>106元/㎡/月</v>
          </cell>
          <cell r="N107">
            <v>544186.17000000004</v>
          </cell>
          <cell r="O107" t="str">
            <v>月</v>
          </cell>
          <cell r="P107" t="str">
            <v>106元/㎡/月-2026/5/14之前
112元/㎡/月-2027/5/14之前
118元/㎡/月-2028/5/14之前
125元/㎡/月-2029/5/14之前</v>
          </cell>
          <cell r="R107" t="str">
            <v>电汇</v>
          </cell>
          <cell r="S107" t="str">
            <v>物业公司</v>
          </cell>
          <cell r="T107" t="str">
            <v>否</v>
          </cell>
        </row>
        <row r="108">
          <cell r="B108" t="str">
            <v>北京露营风尚文化有限责任公司</v>
          </cell>
          <cell r="C108" t="str">
            <v>伯希和</v>
          </cell>
          <cell r="D108" t="str">
            <v>D-1-104A-1F</v>
          </cell>
          <cell r="E108" t="str">
            <v>正常</v>
          </cell>
          <cell r="G108">
            <v>348.57</v>
          </cell>
          <cell r="H108">
            <v>45317</v>
          </cell>
          <cell r="I108">
            <v>45402</v>
          </cell>
          <cell r="J108">
            <v>47227</v>
          </cell>
          <cell r="N108">
            <v>0</v>
          </cell>
          <cell r="O108" t="str">
            <v>月</v>
          </cell>
          <cell r="R108" t="str">
            <v>电汇</v>
          </cell>
          <cell r="S108" t="str">
            <v>物业公司</v>
          </cell>
          <cell r="T108" t="str">
            <v>否</v>
          </cell>
        </row>
        <row r="109">
          <cell r="B109" t="str">
            <v>北京麦达人餐饮管理有限公司</v>
          </cell>
          <cell r="C109" t="str">
            <v>原麦山丘</v>
          </cell>
          <cell r="D109" t="str">
            <v>D-1-109A1（原105）</v>
          </cell>
          <cell r="E109" t="str">
            <v>正常</v>
          </cell>
          <cell r="G109">
            <v>120.39</v>
          </cell>
          <cell r="H109">
            <v>45356</v>
          </cell>
          <cell r="I109">
            <v>45413</v>
          </cell>
          <cell r="J109">
            <v>46873</v>
          </cell>
          <cell r="M109" t="str">
            <v>143.1元/㎡/月</v>
          </cell>
          <cell r="N109">
            <v>203808.24</v>
          </cell>
          <cell r="O109" t="str">
            <v>月</v>
          </cell>
          <cell r="P109" t="str">
            <v>143.10元/㎡/月-2026/4/30之前
151.69元/㎡/月-2027/4/30之前
160.79元/㎡/月-2028/4/30之前</v>
          </cell>
          <cell r="R109" t="str">
            <v>电汇</v>
          </cell>
          <cell r="S109" t="str">
            <v>物业公司</v>
          </cell>
          <cell r="T109" t="str">
            <v>否</v>
          </cell>
        </row>
        <row r="110">
          <cell r="B110" t="str">
            <v>北京印象视界传媒有限公司</v>
          </cell>
          <cell r="C110" t="str">
            <v>健康少年</v>
          </cell>
          <cell r="D110" t="str">
            <v>D-3-301A（原309）,3-301B</v>
          </cell>
          <cell r="E110" t="str">
            <v>正常</v>
          </cell>
          <cell r="G110">
            <v>1434.07</v>
          </cell>
          <cell r="H110">
            <v>44986</v>
          </cell>
          <cell r="I110">
            <v>45108</v>
          </cell>
          <cell r="J110">
            <v>46703</v>
          </cell>
          <cell r="N110">
            <v>706996.56</v>
          </cell>
          <cell r="O110" t="str">
            <v>月</v>
          </cell>
          <cell r="R110" t="str">
            <v>电汇</v>
          </cell>
          <cell r="S110" t="str">
            <v>物业公司</v>
          </cell>
          <cell r="T110" t="str">
            <v>否</v>
          </cell>
        </row>
        <row r="111">
          <cell r="B111" t="str">
            <v>北京森德伊特体育文化有限公司</v>
          </cell>
          <cell r="C111" t="str">
            <v>Climb On</v>
          </cell>
          <cell r="D111" t="str">
            <v>D-1-101A,1-101B</v>
          </cell>
          <cell r="E111" t="str">
            <v>正常</v>
          </cell>
          <cell r="G111">
            <v>329.59</v>
          </cell>
          <cell r="H111">
            <v>45349</v>
          </cell>
          <cell r="I111">
            <v>45440</v>
          </cell>
          <cell r="J111">
            <v>47265</v>
          </cell>
          <cell r="N111">
            <v>0</v>
          </cell>
          <cell r="O111" t="str">
            <v>月</v>
          </cell>
          <cell r="R111" t="str">
            <v>电汇</v>
          </cell>
          <cell r="S111" t="str">
            <v>物业公司</v>
          </cell>
          <cell r="T111" t="str">
            <v>否</v>
          </cell>
        </row>
        <row r="112">
          <cell r="B112" t="str">
            <v>北京麦丰影业有限公司 （原苗永杰）</v>
          </cell>
          <cell r="C112" t="str">
            <v>保利影城</v>
          </cell>
          <cell r="D112" t="str">
            <v>E3-1-101,2-201,2-202,3-301,3-302</v>
          </cell>
          <cell r="E112" t="str">
            <v>正常</v>
          </cell>
          <cell r="G112">
            <v>2450</v>
          </cell>
          <cell r="H112">
            <v>45454</v>
          </cell>
          <cell r="I112">
            <v>45658</v>
          </cell>
          <cell r="J112">
            <v>51104</v>
          </cell>
          <cell r="N112">
            <v>416666.64</v>
          </cell>
          <cell r="O112" t="str">
            <v>月</v>
          </cell>
          <cell r="R112" t="str">
            <v>电汇</v>
          </cell>
          <cell r="S112" t="str">
            <v>物业公司</v>
          </cell>
          <cell r="T112" t="str">
            <v>否</v>
          </cell>
        </row>
        <row r="113">
          <cell r="B113" t="str">
            <v>北京玛琳柠檬体育文化发展有限公司</v>
          </cell>
          <cell r="C113" t="str">
            <v>玛琳柠檬</v>
          </cell>
          <cell r="D113" t="str">
            <v>D-3-306（原301）</v>
          </cell>
          <cell r="E113" t="str">
            <v>正常</v>
          </cell>
          <cell r="G113">
            <v>620.53</v>
          </cell>
          <cell r="H113">
            <v>44620</v>
          </cell>
          <cell r="I113">
            <v>44730</v>
          </cell>
          <cell r="J113">
            <v>46921</v>
          </cell>
          <cell r="M113" t="str">
            <v>65元/㎡/月</v>
          </cell>
          <cell r="N113">
            <v>484013.4</v>
          </cell>
          <cell r="O113" t="str">
            <v>月</v>
          </cell>
          <cell r="P113" t="str">
            <v>65元/㎡/月-2026/5/31之前
68.9元/㎡/月-2028/6/17之前</v>
          </cell>
          <cell r="R113" t="str">
            <v>电汇</v>
          </cell>
          <cell r="S113" t="str">
            <v>物业公司</v>
          </cell>
          <cell r="T113" t="str">
            <v>否</v>
          </cell>
        </row>
        <row r="114">
          <cell r="B114" t="str">
            <v>北京俊利餐饮管理有限公司</v>
          </cell>
          <cell r="C114" t="str">
            <v>霸王茶姬</v>
          </cell>
          <cell r="D114" t="str">
            <v>D-1-106B</v>
          </cell>
          <cell r="E114" t="str">
            <v>正常</v>
          </cell>
          <cell r="G114">
            <v>130.74</v>
          </cell>
          <cell r="H114">
            <v>45419</v>
          </cell>
          <cell r="I114">
            <v>45464</v>
          </cell>
          <cell r="J114">
            <v>46558</v>
          </cell>
          <cell r="M114" t="str">
            <v>100元/㎡/月</v>
          </cell>
          <cell r="N114">
            <v>162640.56</v>
          </cell>
          <cell r="O114" t="str">
            <v>月</v>
          </cell>
          <cell r="P114" t="str">
            <v>106元/㎡/月-2026/6/20之前
112.36元/㎡/月-2027/6/20之前</v>
          </cell>
          <cell r="R114" t="str">
            <v>电汇</v>
          </cell>
          <cell r="S114" t="str">
            <v>物业公司</v>
          </cell>
          <cell r="T114" t="str">
            <v>否</v>
          </cell>
        </row>
        <row r="115">
          <cell r="B115" t="str">
            <v>北京湘采隐小厨餐饮有限公司（原北京凯顺达餐饮有限公司）</v>
          </cell>
          <cell r="C115" t="str">
            <v>隐小厨</v>
          </cell>
          <cell r="D115" t="str">
            <v>D-4-413</v>
          </cell>
          <cell r="E115" t="str">
            <v>正常</v>
          </cell>
          <cell r="G115">
            <v>426.71</v>
          </cell>
          <cell r="H115">
            <v>45490</v>
          </cell>
          <cell r="I115">
            <v>45595</v>
          </cell>
          <cell r="J115">
            <v>47420</v>
          </cell>
          <cell r="M115" t="str">
            <v>110元/㎡/月</v>
          </cell>
          <cell r="N115">
            <v>476573.15</v>
          </cell>
          <cell r="O115" t="str">
            <v>月</v>
          </cell>
          <cell r="P115" t="str">
            <v>110元/㎡/月-2025/10/29之前
115.50元/㎡/月-2026/10/29之前
121.28元/㎡/月-2027/10/29之前
127.34元/㎡/月-2028/10/29之前
133.71元/㎡/月-2029/10/29之前</v>
          </cell>
          <cell r="R115" t="str">
            <v>电汇</v>
          </cell>
          <cell r="S115" t="str">
            <v>物业公司</v>
          </cell>
          <cell r="T115" t="str">
            <v>否</v>
          </cell>
        </row>
        <row r="116">
          <cell r="B116" t="str">
            <v>北京荣盛祥瑞新能源汽车销售服务有限公司</v>
          </cell>
          <cell r="C116" t="str">
            <v>零跑</v>
          </cell>
          <cell r="D116" t="str">
            <v>D-1-105A（原109）</v>
          </cell>
          <cell r="E116" t="str">
            <v>正常</v>
          </cell>
          <cell r="G116">
            <v>202.68</v>
          </cell>
          <cell r="H116">
            <v>45461</v>
          </cell>
          <cell r="I116">
            <v>45461</v>
          </cell>
          <cell r="J116">
            <v>46203</v>
          </cell>
          <cell r="M116" t="str">
            <v>251.50元/㎡/月</v>
          </cell>
          <cell r="N116">
            <v>591788.43999999994</v>
          </cell>
          <cell r="O116" t="str">
            <v>月</v>
          </cell>
          <cell r="R116" t="str">
            <v>电汇</v>
          </cell>
          <cell r="S116" t="str">
            <v>物业公司</v>
          </cell>
          <cell r="T116" t="str">
            <v>否</v>
          </cell>
        </row>
        <row r="117">
          <cell r="B117" t="str">
            <v>北京首钢实业集团有限公司总部管理服务分公司</v>
          </cell>
          <cell r="C117" t="str">
            <v>首钢实业美好生活</v>
          </cell>
          <cell r="D117" t="str">
            <v>E3-1-102A（原101）</v>
          </cell>
          <cell r="E117" t="str">
            <v>正常</v>
          </cell>
          <cell r="G117">
            <v>356.32</v>
          </cell>
          <cell r="H117">
            <v>45505</v>
          </cell>
          <cell r="I117">
            <v>45566</v>
          </cell>
          <cell r="J117">
            <v>46660</v>
          </cell>
          <cell r="M117" t="str">
            <v>152.08元/㎡/月</v>
          </cell>
          <cell r="N117">
            <v>667615.43999999994</v>
          </cell>
          <cell r="O117" t="str">
            <v>月</v>
          </cell>
          <cell r="P117" t="str">
            <v>152.08元/㎡/月-2025/9/30之前
164.25元/㎡/月-2026/9/30之前
177.39元/㎡/月-2027/9/30之前</v>
          </cell>
          <cell r="R117" t="str">
            <v>电汇</v>
          </cell>
          <cell r="S117" t="str">
            <v>物业公司</v>
          </cell>
          <cell r="T117" t="str">
            <v>是</v>
          </cell>
        </row>
        <row r="118">
          <cell r="B118" t="str">
            <v>北京茵赫餐饮管理有限公司</v>
          </cell>
          <cell r="C118" t="str">
            <v>MANNER</v>
          </cell>
          <cell r="D118" t="str">
            <v>C1-1-102B（原104A）</v>
          </cell>
          <cell r="E118" t="str">
            <v>正常</v>
          </cell>
          <cell r="G118">
            <v>125.59</v>
          </cell>
          <cell r="H118">
            <v>45505</v>
          </cell>
          <cell r="I118">
            <v>45549</v>
          </cell>
          <cell r="J118">
            <v>47374</v>
          </cell>
          <cell r="M118" t="str">
            <v>200元/㎡/月</v>
          </cell>
          <cell r="N118">
            <v>308298.34000000003</v>
          </cell>
          <cell r="O118" t="str">
            <v>月</v>
          </cell>
          <cell r="P118" t="str">
            <v>200元/㎡/月-2025/9/13之前
212元/㎡/月-2026/9/13之前
224.72元/㎡/月-2026/9/13之前
238.2元/㎡/月-2028/9/13之前
252.5元/㎡/月-2034/1/19之前</v>
          </cell>
          <cell r="R118" t="str">
            <v>电汇</v>
          </cell>
          <cell r="S118" t="str">
            <v>物业公司</v>
          </cell>
          <cell r="T118" t="str">
            <v>否</v>
          </cell>
        </row>
        <row r="119">
          <cell r="B119" t="str">
            <v>北京六工餐饮有限公司</v>
          </cell>
          <cell r="C119" t="str">
            <v>野人先生</v>
          </cell>
          <cell r="D119" t="str">
            <v>D-1-109A2（原105）</v>
          </cell>
          <cell r="E119" t="str">
            <v>正常</v>
          </cell>
          <cell r="G119">
            <v>91.5</v>
          </cell>
          <cell r="H119">
            <v>45534</v>
          </cell>
          <cell r="I119">
            <v>45566</v>
          </cell>
          <cell r="J119">
            <v>46660</v>
          </cell>
          <cell r="M119" t="str">
            <v>220元/㎡/月</v>
          </cell>
          <cell r="N119">
            <v>247050</v>
          </cell>
          <cell r="O119" t="str">
            <v>月</v>
          </cell>
          <cell r="P119" t="str">
            <v>220元/㎡/月-2025/9/30之前
235元/㎡/月-2026/9/30之前
250元/㎡/月-2027/9/30之前</v>
          </cell>
          <cell r="R119" t="str">
            <v>电汇</v>
          </cell>
          <cell r="S119" t="str">
            <v>物业公司</v>
          </cell>
          <cell r="T119" t="str">
            <v>否</v>
          </cell>
        </row>
        <row r="120">
          <cell r="B120" t="str">
            <v>北京广圣体育有限公司</v>
          </cell>
          <cell r="C120" t="str">
            <v>allstar</v>
          </cell>
          <cell r="D120" t="str">
            <v>D-2-201</v>
          </cell>
          <cell r="E120" t="str">
            <v>正常</v>
          </cell>
          <cell r="G120">
            <v>695.87</v>
          </cell>
          <cell r="H120">
            <v>45537</v>
          </cell>
          <cell r="I120">
            <v>45598</v>
          </cell>
          <cell r="J120">
            <v>46692</v>
          </cell>
          <cell r="M120" t="str">
            <v>12元/㎡/月</v>
          </cell>
          <cell r="N120">
            <v>87271.08</v>
          </cell>
          <cell r="O120" t="str">
            <v>月</v>
          </cell>
          <cell r="P120" t="str">
            <v>12元/㎡/月-2025/11/1之前
18元/㎡/月-2026/11/1之前
45元/㎡/月-2027/11/1之前</v>
          </cell>
          <cell r="R120" t="str">
            <v>电汇</v>
          </cell>
          <cell r="S120" t="str">
            <v>物业公司</v>
          </cell>
          <cell r="T120" t="str">
            <v>否</v>
          </cell>
        </row>
        <row r="121">
          <cell r="B121" t="str">
            <v>宫宇</v>
          </cell>
          <cell r="C121" t="str">
            <v>Linlee</v>
          </cell>
          <cell r="D121" t="str">
            <v>D-2-D1-2F-D02</v>
          </cell>
          <cell r="E121" t="str">
            <v>正常</v>
          </cell>
          <cell r="G121">
            <v>16</v>
          </cell>
          <cell r="H121">
            <v>45535</v>
          </cell>
          <cell r="I121">
            <v>45566</v>
          </cell>
          <cell r="J121">
            <v>46295</v>
          </cell>
          <cell r="M121" t="str">
            <v>405元/㎡/月</v>
          </cell>
          <cell r="N121">
            <v>78720</v>
          </cell>
          <cell r="O121" t="str">
            <v>月</v>
          </cell>
          <cell r="P121" t="str">
            <v>405元/㎡/月-2025/9/30之前
420元/㎡/月-2026/9/30之前</v>
          </cell>
          <cell r="R121" t="str">
            <v>电汇</v>
          </cell>
          <cell r="S121" t="str">
            <v>物业公司</v>
          </cell>
          <cell r="T121" t="str">
            <v>否</v>
          </cell>
        </row>
        <row r="122">
          <cell r="B122" t="str">
            <v>北京童足健步康复科技有限公司</v>
          </cell>
          <cell r="C122" t="str">
            <v>童足健步</v>
          </cell>
          <cell r="D122" t="str">
            <v>D-3-302A</v>
          </cell>
          <cell r="E122" t="str">
            <v>正常</v>
          </cell>
          <cell r="G122">
            <v>202.04</v>
          </cell>
          <cell r="H122">
            <v>45474</v>
          </cell>
          <cell r="I122">
            <v>45533</v>
          </cell>
          <cell r="J122">
            <v>45838</v>
          </cell>
          <cell r="M122" t="str">
            <v>120元/㎡/月</v>
          </cell>
          <cell r="N122">
            <v>121224</v>
          </cell>
          <cell r="O122" t="str">
            <v>月</v>
          </cell>
          <cell r="R122" t="str">
            <v>电汇</v>
          </cell>
          <cell r="S122" t="str">
            <v>物业公司</v>
          </cell>
          <cell r="T122" t="str">
            <v>否</v>
          </cell>
        </row>
        <row r="123">
          <cell r="B123" t="str">
            <v>北京云森小筑商贸有限公司</v>
          </cell>
          <cell r="C123" t="str">
            <v>清筑自然</v>
          </cell>
          <cell r="D123" t="str">
            <v>D-2-203</v>
          </cell>
          <cell r="E123" t="str">
            <v>正常</v>
          </cell>
          <cell r="G123">
            <v>60.1</v>
          </cell>
          <cell r="H123">
            <v>45574</v>
          </cell>
          <cell r="I123">
            <v>45618</v>
          </cell>
          <cell r="J123">
            <v>46347</v>
          </cell>
          <cell r="M123" t="str">
            <v>130元/㎡/月</v>
          </cell>
          <cell r="N123">
            <v>52162.92</v>
          </cell>
          <cell r="O123" t="str">
            <v>月</v>
          </cell>
          <cell r="P123" t="str">
            <v>130元/㎡/月-2025/11/21之前
150元/㎡/月-2026/11/21之前</v>
          </cell>
          <cell r="R123" t="str">
            <v>电汇</v>
          </cell>
          <cell r="S123" t="str">
            <v>物业公司</v>
          </cell>
          <cell r="T123" t="str">
            <v>否</v>
          </cell>
        </row>
        <row r="124">
          <cell r="B124" t="str">
            <v>鱼丰（北京）餐饮管理有限公司</v>
          </cell>
          <cell r="C124" t="str">
            <v>鱼丰·胶东小海鲜</v>
          </cell>
          <cell r="D124" t="str">
            <v>C4-1-103B,1-103C</v>
          </cell>
          <cell r="E124" t="str">
            <v>正常</v>
          </cell>
          <cell r="G124">
            <v>298.91000000000003</v>
          </cell>
          <cell r="H124">
            <v>45607</v>
          </cell>
          <cell r="I124">
            <v>45669</v>
          </cell>
          <cell r="J124">
            <v>47129</v>
          </cell>
          <cell r="M124" t="str">
            <v>160元/㎡/月</v>
          </cell>
          <cell r="N124">
            <v>575141.4</v>
          </cell>
          <cell r="O124" t="str">
            <v>月</v>
          </cell>
          <cell r="P124" t="str">
            <v>160元/㎡/月-2026/1/11之前
166.4元/㎡/月-2027/1/11之前
173.06元/㎡/月-2028/1/11之前
179.68元/㎡/月-2029/1/11之前</v>
          </cell>
          <cell r="R124" t="str">
            <v>电汇</v>
          </cell>
          <cell r="S124" t="str">
            <v>物业公司</v>
          </cell>
          <cell r="T124" t="str">
            <v>否</v>
          </cell>
        </row>
        <row r="125">
          <cell r="B125" t="str">
            <v>北京创世飞翔科技有限公司</v>
          </cell>
          <cell r="C125" t="str">
            <v>大疆</v>
          </cell>
          <cell r="D125" t="str">
            <v>B2-1-101C</v>
          </cell>
          <cell r="E125" t="str">
            <v>正常</v>
          </cell>
          <cell r="G125">
            <v>91.07</v>
          </cell>
          <cell r="H125">
            <v>45669</v>
          </cell>
          <cell r="I125">
            <v>45729</v>
          </cell>
          <cell r="J125">
            <v>46458</v>
          </cell>
          <cell r="M125" t="str">
            <v>200元/㎡/月</v>
          </cell>
          <cell r="N125">
            <v>182140</v>
          </cell>
          <cell r="O125" t="str">
            <v>月</v>
          </cell>
          <cell r="P125" t="str">
            <v>200元/㎡/月-2026/3/12之前
212元/㎡/月-2027/3/12之前</v>
          </cell>
          <cell r="R125" t="str">
            <v>电汇</v>
          </cell>
          <cell r="S125" t="str">
            <v>物业公司</v>
          </cell>
          <cell r="T125" t="str">
            <v>否</v>
          </cell>
        </row>
        <row r="126">
          <cell r="B126" t="str">
            <v>中青旅新域（北京）旅游有限公司</v>
          </cell>
          <cell r="C126" t="str">
            <v>中青旅遨游旅行社</v>
          </cell>
          <cell r="D126" t="str">
            <v>D-4-D1-4F-D04</v>
          </cell>
          <cell r="E126" t="str">
            <v>正常</v>
          </cell>
          <cell r="G126">
            <v>45.1</v>
          </cell>
          <cell r="H126">
            <v>45674</v>
          </cell>
          <cell r="I126">
            <v>45704</v>
          </cell>
          <cell r="J126">
            <v>46068</v>
          </cell>
          <cell r="M126" t="str">
            <v>170元/㎡/月</v>
          </cell>
          <cell r="N126">
            <v>87896.68</v>
          </cell>
          <cell r="O126" t="str">
            <v>月</v>
          </cell>
          <cell r="R126" t="str">
            <v>电汇</v>
          </cell>
          <cell r="S126" t="str">
            <v>物业公司</v>
          </cell>
          <cell r="T126" t="str">
            <v>否</v>
          </cell>
        </row>
        <row r="127">
          <cell r="B127" t="str">
            <v>北京柒碗茶餐饮管理有限公司</v>
          </cell>
          <cell r="C127" t="str">
            <v>柒碗茶</v>
          </cell>
          <cell r="D127" t="str">
            <v>B2-1-101A</v>
          </cell>
          <cell r="E127" t="str">
            <v>正常</v>
          </cell>
          <cell r="G127">
            <v>213.84</v>
          </cell>
          <cell r="H127">
            <v>45723</v>
          </cell>
          <cell r="I127">
            <v>45768</v>
          </cell>
          <cell r="J127">
            <v>46863</v>
          </cell>
          <cell r="M127" t="str">
            <v>170元/㎡/月</v>
          </cell>
          <cell r="N127">
            <v>303721.78000000003</v>
          </cell>
          <cell r="O127" t="str">
            <v>月</v>
          </cell>
          <cell r="P127" t="str">
            <v>170元/㎡/月-2026/4/20之前
180.2元/㎡/月-2027/4/20之前
191.01元/㎡/月-2028/4/20之前</v>
          </cell>
          <cell r="R127" t="str">
            <v>电汇</v>
          </cell>
          <cell r="S127" t="str">
            <v>物业公司</v>
          </cell>
          <cell r="T127" t="str">
            <v>否</v>
          </cell>
        </row>
        <row r="128">
          <cell r="B128" t="str">
            <v>北京红石瑞升餐饮有限公司</v>
          </cell>
          <cell r="C128" t="str">
            <v>红石和风</v>
          </cell>
          <cell r="D128" t="str">
            <v>B7-1-101</v>
          </cell>
          <cell r="E128" t="str">
            <v>正常</v>
          </cell>
          <cell r="G128">
            <v>525.12</v>
          </cell>
          <cell r="H128">
            <v>45698</v>
          </cell>
          <cell r="I128">
            <v>45788</v>
          </cell>
          <cell r="J128">
            <v>47613</v>
          </cell>
          <cell r="M128" t="str">
            <v>132元/㎡/月</v>
          </cell>
          <cell r="N128">
            <v>393535.09</v>
          </cell>
          <cell r="O128" t="str">
            <v>月</v>
          </cell>
          <cell r="P128" t="str">
            <v>132元/㎡/月-2027/5/10之前
138.6元/㎡/月-2029/5/10之前
145.53元/㎡/月-2030/5/10之前</v>
          </cell>
          <cell r="R128" t="str">
            <v>电汇</v>
          </cell>
          <cell r="S128" t="str">
            <v>物业公司</v>
          </cell>
          <cell r="T128" t="str">
            <v>否</v>
          </cell>
        </row>
        <row r="129">
          <cell r="B129" t="str">
            <v>北京绝对餐饮有限公司</v>
          </cell>
          <cell r="C129" t="str">
            <v>江北北</v>
          </cell>
          <cell r="D129" t="str">
            <v>D-2-206A</v>
          </cell>
          <cell r="E129" t="str">
            <v>正常</v>
          </cell>
          <cell r="G129">
            <v>464.9</v>
          </cell>
          <cell r="H129">
            <v>45719</v>
          </cell>
          <cell r="I129">
            <v>45807</v>
          </cell>
          <cell r="J129">
            <v>47267</v>
          </cell>
          <cell r="M129" t="str">
            <v>90元/㎡/月</v>
          </cell>
          <cell r="N129">
            <v>211904.42</v>
          </cell>
          <cell r="O129" t="str">
            <v>月</v>
          </cell>
          <cell r="P129" t="str">
            <v>90元/㎡/月-2026/5/29之前
95元/㎡/月-2028/5/29之前
100.25元/㎡/月-2029/5/29之前</v>
          </cell>
          <cell r="R129" t="str">
            <v>电汇</v>
          </cell>
          <cell r="S129" t="str">
            <v>物业公司</v>
          </cell>
          <cell r="T129" t="str">
            <v>否</v>
          </cell>
        </row>
        <row r="130">
          <cell r="B130" t="str">
            <v>舜德行（北京）科技发展有限公司</v>
          </cell>
          <cell r="C130" t="str">
            <v>华为</v>
          </cell>
          <cell r="D130" t="str">
            <v>D-1-106A</v>
          </cell>
          <cell r="E130" t="str">
            <v>正常</v>
          </cell>
          <cell r="G130">
            <v>570.66</v>
          </cell>
          <cell r="H130">
            <v>45724</v>
          </cell>
          <cell r="I130">
            <v>45878</v>
          </cell>
          <cell r="J130">
            <v>46973</v>
          </cell>
          <cell r="M130" t="str">
            <v>120元/㎡/月</v>
          </cell>
          <cell r="N130">
            <v>393203.15</v>
          </cell>
          <cell r="O130" t="str">
            <v>月</v>
          </cell>
          <cell r="P130" t="str">
            <v>120元/㎡/月-2026/8/8之前
127.20元/㎡/月-2027/8/8之前
134.83元/㎡/月-2028/8/8之前</v>
          </cell>
          <cell r="R130" t="str">
            <v>电汇</v>
          </cell>
          <cell r="S130" t="str">
            <v>物业公司</v>
          </cell>
          <cell r="T130" t="str">
            <v>否</v>
          </cell>
        </row>
        <row r="131">
          <cell r="B131" t="str">
            <v>北京爱彼童教育科技有限公司</v>
          </cell>
          <cell r="C131" t="str">
            <v>IBEETUBE双语小主持人</v>
          </cell>
          <cell r="D131" t="str">
            <v>D-3-307B（原302B）</v>
          </cell>
          <cell r="E131" t="str">
            <v>正常</v>
          </cell>
          <cell r="G131">
            <v>240.33</v>
          </cell>
          <cell r="H131">
            <v>45717</v>
          </cell>
          <cell r="I131">
            <v>45717</v>
          </cell>
          <cell r="J131">
            <v>46446</v>
          </cell>
          <cell r="M131" t="str">
            <v>80元/㎡/月</v>
          </cell>
          <cell r="N131">
            <v>211490.4</v>
          </cell>
          <cell r="O131" t="str">
            <v>月</v>
          </cell>
          <cell r="R131" t="str">
            <v>电汇</v>
          </cell>
          <cell r="S131" t="str">
            <v>物业公司</v>
          </cell>
          <cell r="T131" t="str">
            <v>否</v>
          </cell>
        </row>
        <row r="132">
          <cell r="B132" t="str">
            <v>北京惠然柒柒餐饮有限公司</v>
          </cell>
          <cell r="C132" t="str">
            <v>天燚天妇罗</v>
          </cell>
          <cell r="D132" t="str">
            <v>B7-1-101,2-201</v>
          </cell>
          <cell r="E132" t="str">
            <v>正常</v>
          </cell>
          <cell r="G132">
            <v>584.38</v>
          </cell>
          <cell r="H132">
            <v>45024</v>
          </cell>
          <cell r="I132">
            <v>45077</v>
          </cell>
          <cell r="J132">
            <v>45697</v>
          </cell>
          <cell r="N132">
            <v>0</v>
          </cell>
          <cell r="O132" t="str">
            <v>月</v>
          </cell>
          <cell r="R132" t="str">
            <v>电汇</v>
          </cell>
          <cell r="S132" t="str">
            <v>物业公司</v>
          </cell>
          <cell r="T132" t="str">
            <v>否</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收缴率总表"/>
      <sheetName val="商业-现金流"/>
      <sheetName val="产业-现金流"/>
      <sheetName val="加总"/>
      <sheetName val="办公"/>
      <sheetName val="商业"/>
      <sheetName val="欠缴"/>
      <sheetName val="合同"/>
      <sheetName val="收款额"/>
      <sheetName val="汇总"/>
      <sheetName val="还款"/>
      <sheetName val="还款-TISH退"/>
    </sheetNames>
    <sheetDataSet>
      <sheetData sheetId="0" refreshError="1"/>
      <sheetData sheetId="1" refreshError="1"/>
      <sheetData sheetId="2" refreshError="1"/>
      <sheetData sheetId="3" refreshError="1"/>
      <sheetData sheetId="4" refreshError="1">
        <row r="65">
          <cell r="H65">
            <v>81292.479999999996</v>
          </cell>
          <cell r="O65" t="str">
            <v>办公年租金总额</v>
          </cell>
          <cell r="P65">
            <v>144379956.3132</v>
          </cell>
        </row>
        <row r="66">
          <cell r="H66">
            <v>96000</v>
          </cell>
          <cell r="O66" t="str">
            <v>办公抽查金额</v>
          </cell>
          <cell r="P66">
            <v>129431208.32916</v>
          </cell>
        </row>
        <row r="67">
          <cell r="O67" t="str">
            <v>办公抽查比例</v>
          </cell>
          <cell r="P67">
            <v>0.89646244280880605</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4.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5.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6.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7.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_rels/sheet54.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090" customWidth="1"/>
    <col min="2" max="2" width="81" style="1106" customWidth="1"/>
    <col min="3" max="16384" width="9" style="1099"/>
  </cols>
  <sheetData>
    <row r="1" spans="1:2" s="1093" customFormat="1" ht="16.5" thickBot="1">
      <c r="A1" s="1092" t="s">
        <v>521</v>
      </c>
      <c r="B1" s="1091" t="s">
        <v>600</v>
      </c>
    </row>
    <row r="2" spans="1:2" s="1096" customFormat="1" ht="15" thickTop="1">
      <c r="A2" s="1094" t="s">
        <v>522</v>
      </c>
      <c r="B2" s="1095" t="str">
        <f>'预评函-封皮'!B37:I37</f>
        <v>北京市房地产抵押价值预评估</v>
      </c>
    </row>
    <row r="3" spans="1:2">
      <c r="A3" s="1097" t="s">
        <v>523</v>
      </c>
      <c r="B3" s="1098">
        <f>'预评函-封皮'!B40</f>
        <v>0</v>
      </c>
    </row>
    <row r="4" spans="1:2">
      <c r="A4" s="1097" t="s">
        <v>524</v>
      </c>
      <c r="B4" s="1098" t="str">
        <f>'预评函-封皮'!B46</f>
        <v>（注册号：0)、（注册号：0)</v>
      </c>
    </row>
    <row r="5" spans="1:2" s="1093" customFormat="1" ht="15" thickBot="1">
      <c r="A5" s="1100" t="s">
        <v>525</v>
      </c>
      <c r="B5" s="1101" t="str">
        <f>'预评函-封皮'!B49</f>
        <v>康正预评字号</v>
      </c>
    </row>
    <row r="6" spans="1:2" s="1096" customFormat="1" ht="15" thickTop="1">
      <c r="A6" s="1094" t="s">
        <v>526</v>
      </c>
      <c r="B6" s="1095" t="str">
        <f>'预评函-1'!A4</f>
        <v>受贵公司委托，我公司对北京市房地产抵押价值进行了预评估。</v>
      </c>
    </row>
    <row r="7" spans="1:2">
      <c r="A7" s="1097" t="s">
        <v>566</v>
      </c>
      <c r="B7" s="1098" t="str">
        <f>'预评函-1'!A7</f>
        <v>估价对象为北京市房地产，为所有。根据《国有土地使用证》[]，估价对象（分摊）出让国有建设用地使用权面积为4976.83平方米，建筑面积为5391.64平方米。</v>
      </c>
    </row>
    <row r="8" spans="1:2">
      <c r="A8" s="1097" t="s">
        <v>567</v>
      </c>
      <c r="B8" s="1098" t="str">
        <f>'预评函-1'!A8</f>
        <v>估价对象简述。项目推广名，项目类型（用途），估价对象分布，各用途面积明细情况：XX用途建筑面积XX平方米，XX用途建筑面积XX平方米，……。复杂面积清单需设‘附表’列示：抵押物清单详见附表</v>
      </c>
    </row>
    <row r="9" spans="1:2">
      <c r="A9" s="1097" t="s">
        <v>568</v>
      </c>
      <c r="B9" s="1098" t="str">
        <f>'预评函-1'!A10</f>
        <v>估价对象为北京市房地产,属开发建设的，该项目尚在开发建设中。根据《国有土地使用证》[]，估价对象（分摊）出让国有建设用地使用权面积为4976.83平方米，规划建筑面积为5391.64平方米。</v>
      </c>
    </row>
    <row r="10" spans="1:2">
      <c r="A10" s="1097" t="s">
        <v>569</v>
      </c>
      <c r="B10" s="10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097" t="s">
        <v>527</v>
      </c>
      <c r="B11" s="109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097" t="s">
        <v>528</v>
      </c>
      <c r="B12" s="1098" t="str">
        <f>'预评函-1'!A15</f>
        <v>2025年10月22日（评估专业人员实地查勘之日）</v>
      </c>
    </row>
    <row r="13" spans="1:2">
      <c r="A13" s="1097" t="s">
        <v>529</v>
      </c>
      <c r="B13" s="1098" t="str">
        <f>'预评函-1'!A18</f>
        <v>本次估价的“房地产价值”是指在正常市场情况下，在价值时点2025年10月22日，估价对象规划用途为，土地取得方式为出让，出让国有建设用地使用权剩余土地使用年限为，假定未设立法定优先受偿款下的房地产市场价值。</v>
      </c>
    </row>
    <row r="14" spans="1:2">
      <c r="A14" s="1097" t="s">
        <v>530</v>
      </c>
      <c r="B14" s="109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097" t="s">
        <v>531</v>
      </c>
      <c r="B15" s="1098" t="str">
        <f>'预评函-1'!A20</f>
        <v>本次估价的“房地产抵押价值”是指估价对象在价值时点的“房地产价值”扣减估价师于价值时点所知悉的法定优先受偿款后的余额。</v>
      </c>
    </row>
    <row r="16" spans="1:2">
      <c r="A16" s="1097" t="s">
        <v>532</v>
      </c>
      <c r="B16" s="10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097" t="s">
        <v>533</v>
      </c>
      <c r="B17" s="1098" t="str">
        <f>'预评函-1'!A22</f>
        <v/>
      </c>
    </row>
    <row r="18" spans="1:2" s="1093" customFormat="1" ht="15" thickBot="1">
      <c r="A18" s="1100" t="s">
        <v>534</v>
      </c>
      <c r="B18" s="1101" t="str">
        <f>'预评函-1'!A24</f>
        <v>本次评估采用的主估价方法为成本法和收益法。</v>
      </c>
    </row>
    <row r="19" spans="1:2" s="1096" customFormat="1" ht="15" thickTop="1">
      <c r="A19" s="1094" t="s">
        <v>535</v>
      </c>
      <c r="B19" s="10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097" t="s">
        <v>536</v>
      </c>
      <c r="B20" s="1098">
        <f ca="1">'预评函-2'!D5</f>
        <v>11017</v>
      </c>
    </row>
    <row r="21" spans="1:2">
      <c r="A21" s="1097" t="s">
        <v>537</v>
      </c>
      <c r="B21" s="1098">
        <f ca="1">'预评函-2'!D7</f>
        <v>20433</v>
      </c>
    </row>
    <row r="22" spans="1:2">
      <c r="A22" s="1097" t="s">
        <v>538</v>
      </c>
      <c r="B22" s="1098" t="str">
        <f ca="1">'预评函-2'!D6</f>
        <v>壹亿壹仟零壹拾柒万元整</v>
      </c>
    </row>
    <row r="23" spans="1:2">
      <c r="A23" s="1097" t="s">
        <v>589</v>
      </c>
      <c r="B23" s="1098" t="str">
        <f>'预评函-2'!B8</f>
        <v>2.估价师知悉的法定优先受偿款</v>
      </c>
    </row>
    <row r="24" spans="1:2">
      <c r="A24" s="1097" t="s">
        <v>595</v>
      </c>
      <c r="B24" s="1098">
        <f>'预评函-2'!D8</f>
        <v>0</v>
      </c>
    </row>
    <row r="25" spans="1:2">
      <c r="A25" s="1097" t="s">
        <v>539</v>
      </c>
      <c r="B25" s="1098" t="str">
        <f>'预评函-2'!D9</f>
        <v>零元整</v>
      </c>
    </row>
    <row r="26" spans="1:2">
      <c r="A26" s="1097" t="s">
        <v>540</v>
      </c>
      <c r="B26" s="1098">
        <f>'预评函-2'!D10</f>
        <v>0</v>
      </c>
    </row>
    <row r="27" spans="1:2">
      <c r="A27" s="1097" t="s">
        <v>541</v>
      </c>
      <c r="B27" s="1098">
        <f>'预评函-2'!D11</f>
        <v>0</v>
      </c>
    </row>
    <row r="28" spans="1:2">
      <c r="A28" s="1097" t="s">
        <v>542</v>
      </c>
      <c r="B28" s="1098">
        <f>'预评函-2'!D12</f>
        <v>0</v>
      </c>
    </row>
    <row r="29" spans="1:2">
      <c r="A29" s="1097" t="s">
        <v>593</v>
      </c>
      <c r="B29" s="1098" t="str">
        <f>'预评函-2'!B13</f>
        <v>3.房地产抵押价值</v>
      </c>
    </row>
    <row r="30" spans="1:2">
      <c r="A30" s="1097" t="s">
        <v>594</v>
      </c>
      <c r="B30" s="1098">
        <f ca="1">'预评函-2'!D13</f>
        <v>11017</v>
      </c>
    </row>
    <row r="31" spans="1:2">
      <c r="A31" s="1097" t="s">
        <v>576</v>
      </c>
      <c r="B31" s="1098">
        <f ca="1">'预评函-2'!D15</f>
        <v>20433</v>
      </c>
    </row>
    <row r="32" spans="1:2">
      <c r="A32" s="1097" t="s">
        <v>543</v>
      </c>
      <c r="B32" s="1098" t="str">
        <f ca="1">'预评函-2'!D14</f>
        <v>壹亿壹仟零壹拾柒万元整</v>
      </c>
    </row>
    <row r="33" spans="1:2">
      <c r="A33" s="1097" t="s">
        <v>578</v>
      </c>
      <c r="B33" s="1098" t="str">
        <f>'预评函-2'!B16</f>
        <v>——</v>
      </c>
    </row>
    <row r="34" spans="1:2">
      <c r="A34" s="1097" t="s">
        <v>596</v>
      </c>
      <c r="B34" s="1098" t="str">
        <f>'预评函-2'!D16</f>
        <v>——</v>
      </c>
    </row>
    <row r="35" spans="1:2">
      <c r="A35" s="1097" t="s">
        <v>577</v>
      </c>
      <c r="B35" s="1098" t="str">
        <f>'预评函-2'!D18</f>
        <v>——</v>
      </c>
    </row>
    <row r="36" spans="1:2">
      <c r="A36" s="1097" t="s">
        <v>544</v>
      </c>
      <c r="B36" s="1098" t="e">
        <f>'预评函-2'!D17</f>
        <v>#VALUE!</v>
      </c>
    </row>
    <row r="37" spans="1:2">
      <c r="A37" s="1097" t="s">
        <v>579</v>
      </c>
      <c r="B37" s="1098" t="str">
        <f>'预评函-2'!B19</f>
        <v>——</v>
      </c>
    </row>
    <row r="38" spans="1:2">
      <c r="A38" s="1097" t="s">
        <v>597</v>
      </c>
      <c r="B38" s="1098" t="str">
        <f>'预评函-2'!D19</f>
        <v>——</v>
      </c>
    </row>
    <row r="39" spans="1:2">
      <c r="A39" s="1097" t="s">
        <v>545</v>
      </c>
      <c r="B39" s="1098" t="str">
        <f>'预评函-2'!D21</f>
        <v>——</v>
      </c>
    </row>
    <row r="40" spans="1:2">
      <c r="A40" s="1097" t="s">
        <v>546</v>
      </c>
      <c r="B40" s="1098" t="e">
        <f>'预评函-2'!D20</f>
        <v>#VALUE!</v>
      </c>
    </row>
    <row r="41" spans="1:2">
      <c r="A41" s="1097" t="s">
        <v>592</v>
      </c>
      <c r="B41" s="1098" t="str">
        <f>'预评函-3'!A4</f>
        <v>北京市房地产</v>
      </c>
    </row>
    <row r="42" spans="1:2">
      <c r="A42" s="1097" t="s">
        <v>590</v>
      </c>
      <c r="B42" s="1098" t="str">
        <f>'预评函-3'!B2</f>
        <v>建筑面积</v>
      </c>
    </row>
    <row r="43" spans="1:2">
      <c r="A43" s="1097" t="s">
        <v>591</v>
      </c>
      <c r="B43" s="1098">
        <f>'预评函-3'!B4</f>
        <v>5391.64</v>
      </c>
    </row>
    <row r="44" spans="1:2">
      <c r="A44" s="1097" t="s">
        <v>575</v>
      </c>
      <c r="B44" s="1098" t="str">
        <f>'预评函-3'!C2</f>
        <v>(分摊)土地面积</v>
      </c>
    </row>
    <row r="45" spans="1:2">
      <c r="A45" s="1097" t="s">
        <v>547</v>
      </c>
      <c r="B45" s="1098">
        <f>'预评函-3'!C4</f>
        <v>4976.83</v>
      </c>
    </row>
    <row r="46" spans="1:2">
      <c r="A46" s="1097" t="s">
        <v>573</v>
      </c>
      <c r="B46" s="1098" t="str">
        <f>'预评函-3'!D2</f>
        <v>出让国有建设用地使用权价值</v>
      </c>
    </row>
    <row r="47" spans="1:2">
      <c r="A47" s="1097" t="s">
        <v>548</v>
      </c>
      <c r="B47" s="1098">
        <f ca="1">'预评函-3'!D4</f>
        <v>6731</v>
      </c>
    </row>
    <row r="48" spans="1:2">
      <c r="A48" s="1097" t="s">
        <v>549</v>
      </c>
      <c r="B48" s="1098">
        <f ca="1">'预评函-3'!E4</f>
        <v>12484</v>
      </c>
    </row>
    <row r="49" spans="1:2">
      <c r="A49" s="1097" t="s">
        <v>550</v>
      </c>
      <c r="B49" s="1098" t="str">
        <f ca="1">'预评函-3'!D5</f>
        <v>陆仟柒佰叁拾壹万元整</v>
      </c>
    </row>
    <row r="50" spans="1:2">
      <c r="A50" s="1097" t="s">
        <v>574</v>
      </c>
      <c r="B50" s="1098" t="str">
        <f>'预评函-3'!F2</f>
        <v>在建建筑物价值</v>
      </c>
    </row>
    <row r="51" spans="1:2">
      <c r="A51" s="1097" t="s">
        <v>551</v>
      </c>
      <c r="B51" s="1098">
        <f ca="1">'预评函-3'!F4</f>
        <v>4286</v>
      </c>
    </row>
    <row r="52" spans="1:2">
      <c r="A52" s="1097" t="s">
        <v>552</v>
      </c>
      <c r="B52" s="1098">
        <f ca="1">'预评函-3'!G4</f>
        <v>7949</v>
      </c>
    </row>
    <row r="53" spans="1:2">
      <c r="A53" s="1097" t="s">
        <v>580</v>
      </c>
      <c r="B53" s="1098" t="str">
        <f ca="1">'预评函-3'!F5</f>
        <v>肆仟贰佰捌拾陆万元整</v>
      </c>
    </row>
    <row r="54" spans="1:2">
      <c r="A54" s="1097" t="s">
        <v>598</v>
      </c>
      <c r="B54" s="1098" t="str">
        <f>'预评函-3'!A8</f>
        <v>房地产抵押价值</v>
      </c>
    </row>
    <row r="55" spans="1:2">
      <c r="A55" s="1097" t="s">
        <v>581</v>
      </c>
      <c r="B55" s="1098" t="str">
        <f>'预评函-3'!A10</f>
        <v/>
      </c>
    </row>
    <row r="56" spans="1:2">
      <c r="A56" s="1097" t="s">
        <v>582</v>
      </c>
      <c r="B56" s="1098" t="str">
        <f>'预评函-3'!A12</f>
        <v/>
      </c>
    </row>
    <row r="57" spans="1:2" s="1093" customFormat="1" ht="15" thickBot="1">
      <c r="A57" s="1100" t="s">
        <v>599</v>
      </c>
      <c r="B57" s="1101" t="str">
        <f>'预评函-3'!A6</f>
        <v>估价师知悉的法定优先受偿款</v>
      </c>
    </row>
    <row r="58" spans="1:2" s="1096" customFormat="1" ht="15" thickTop="1">
      <c r="A58" s="1094" t="s">
        <v>553</v>
      </c>
      <c r="B58" s="1095" t="str">
        <f>'预评函-4'!A12</f>
        <v>2.本《评估意见函》仅供金融机构进行内部审核使用，不做其他目的之用。</v>
      </c>
    </row>
    <row r="59" spans="1:2">
      <c r="A59" s="1097" t="s">
        <v>554</v>
      </c>
      <c r="B59" s="1098" t="str">
        <f>'预评函-4'!A13</f>
        <v>3.抵押双方在办理抵押登记手续时，应使用本公司出具的正式《房地产评估报告》，特提醒报告使用者注意。</v>
      </c>
    </row>
    <row r="60" spans="1:2">
      <c r="A60" s="1097" t="s">
        <v>555</v>
      </c>
      <c r="B60" s="1098" t="str">
        <f>'预评函-4'!A14</f>
        <v>4.本次评估估价师所知悉的法定优先受偿款情况说明如下：</v>
      </c>
    </row>
    <row r="61" spans="1:2">
      <c r="A61" s="1097" t="s">
        <v>556</v>
      </c>
      <c r="B61" s="109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097" t="s">
        <v>557</v>
      </c>
      <c r="B62" s="1098" t="str">
        <f>'预评函-4'!A16</f>
        <v>（2）根据《工程款支付情况说明》，截至价值时点，估价对象不存在应付未付工程款项。（只要没有施工方盖章的，均“设定”进行表述）</v>
      </c>
    </row>
    <row r="63" spans="1:2">
      <c r="A63" s="1097" t="s">
        <v>558</v>
      </c>
      <c r="B63" s="10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097" t="s">
        <v>570</v>
      </c>
      <c r="B64" s="1098" t="str">
        <f>'预评函-4'!A18</f>
        <v>故，本次评估不存在估价师知悉的法定优先受偿款</v>
      </c>
    </row>
    <row r="65" spans="1:2">
      <c r="A65" s="1097" t="s">
        <v>559</v>
      </c>
      <c r="B65" s="10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097" t="s">
        <v>560</v>
      </c>
      <c r="B66" s="1098" t="str">
        <f>'预评函-4'!A20</f>
        <v>——</v>
      </c>
    </row>
    <row r="67" spans="1:2">
      <c r="A67" s="1097" t="s">
        <v>571</v>
      </c>
      <c r="B67" s="1098" t="str">
        <f>'预评函-4'!A21</f>
        <v>——</v>
      </c>
    </row>
    <row r="68" spans="1:2">
      <c r="A68" s="1097" t="s">
        <v>572</v>
      </c>
      <c r="B68" s="1098" t="str">
        <f>'预评函-4'!A22</f>
        <v>8.其他需特殊说明事项：无（注意调整序号）</v>
      </c>
    </row>
    <row r="69" spans="1:2" s="1093" customFormat="1" ht="15" thickBot="1">
      <c r="A69" s="1100" t="s">
        <v>561</v>
      </c>
      <c r="B69" s="1102">
        <f>'预评函-4'!C31</f>
        <v>42551</v>
      </c>
    </row>
    <row r="70" spans="1:2" ht="15" thickTop="1">
      <c r="A70" s="1103" t="s">
        <v>562</v>
      </c>
      <c r="B70" s="1104">
        <f>'预评函-4'!A4</f>
        <v>0</v>
      </c>
    </row>
    <row r="71" spans="1:2">
      <c r="A71" s="1097" t="s">
        <v>563</v>
      </c>
      <c r="B71" s="1098">
        <f>'预评函-4'!B4</f>
        <v>0</v>
      </c>
    </row>
    <row r="72" spans="1:2">
      <c r="A72" s="1097" t="s">
        <v>564</v>
      </c>
      <c r="B72" s="1105">
        <f>'预评函-4'!A5</f>
        <v>0</v>
      </c>
    </row>
    <row r="73" spans="1:2" s="1093" customFormat="1" ht="15" thickBot="1">
      <c r="A73" s="1100" t="s">
        <v>565</v>
      </c>
      <c r="B73" s="1101">
        <f>'预评函-4'!B5</f>
        <v>0</v>
      </c>
    </row>
    <row r="74" spans="1:2" ht="15" thickTop="1">
      <c r="A74" s="1090" t="s">
        <v>601</v>
      </c>
      <c r="B74" s="1106" t="str">
        <f>'预评函-4'!A8</f>
        <v>XX</v>
      </c>
    </row>
  </sheetData>
  <sheetProtection sheet="1" objects="1" scenarios="1"/>
  <phoneticPr fontId="1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75" customWidth="1"/>
    <col min="2" max="9" width="10" style="775" customWidth="1"/>
    <col min="10" max="16384" width="9" style="775"/>
  </cols>
  <sheetData>
    <row r="36" spans="1:9">
      <c r="A36" s="774" t="s">
        <v>371</v>
      </c>
      <c r="B36" s="774" t="s">
        <v>372</v>
      </c>
    </row>
    <row r="37" spans="1:9" ht="27.75" customHeight="1">
      <c r="A37" s="774"/>
      <c r="B37" s="3266" t="str">
        <f>项目基本情况!B1</f>
        <v>北京市房地产抵押价值预评估</v>
      </c>
      <c r="C37" s="3266"/>
      <c r="D37" s="3266"/>
      <c r="E37" s="3266"/>
      <c r="F37" s="3266"/>
      <c r="G37" s="3266"/>
      <c r="H37" s="3266"/>
      <c r="I37" s="3266"/>
    </row>
    <row r="38" spans="1:9">
      <c r="A38" s="776"/>
      <c r="B38" s="776"/>
    </row>
    <row r="39" spans="1:9">
      <c r="A39" s="774" t="s">
        <v>371</v>
      </c>
      <c r="B39" s="774" t="s">
        <v>373</v>
      </c>
    </row>
    <row r="40" spans="1:9">
      <c r="A40" s="774"/>
      <c r="B40" s="1356">
        <f>项目基本情况!B5</f>
        <v>0</v>
      </c>
    </row>
    <row r="41" spans="1:9">
      <c r="A41" s="774"/>
      <c r="B41" s="774"/>
    </row>
    <row r="42" spans="1:9">
      <c r="A42" s="774" t="s">
        <v>371</v>
      </c>
      <c r="B42" s="774" t="s">
        <v>374</v>
      </c>
    </row>
    <row r="43" spans="1:9">
      <c r="A43" s="774"/>
      <c r="B43" s="1356" t="s">
        <v>375</v>
      </c>
    </row>
    <row r="44" spans="1:9">
      <c r="A44" s="774"/>
      <c r="B44" s="774"/>
    </row>
    <row r="45" spans="1:9">
      <c r="A45" s="774" t="s">
        <v>371</v>
      </c>
      <c r="B45" s="774" t="s">
        <v>376</v>
      </c>
    </row>
    <row r="46" spans="1:9" s="774" customFormat="1" ht="12.75">
      <c r="B46" s="1356" t="str">
        <f>项目基本情况!K4</f>
        <v>（注册号：0)、（注册号：0)</v>
      </c>
    </row>
    <row r="47" spans="1:9">
      <c r="A47" s="774"/>
      <c r="B47" s="774" t="str">
        <f>项目基本情况!K5</f>
        <v>（注册号：0)、（注册号：0)</v>
      </c>
    </row>
    <row r="48" spans="1:9">
      <c r="A48" s="774" t="s">
        <v>371</v>
      </c>
      <c r="B48" s="774" t="s">
        <v>377</v>
      </c>
    </row>
    <row r="49" spans="2:2">
      <c r="B49" s="1356" t="str">
        <f>"康正预评字"&amp;项目基本情况!B2&amp;"号"</f>
        <v>康正预评字号</v>
      </c>
    </row>
  </sheetData>
  <sheetProtection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32" customWidth="1"/>
    <col min="2" max="16384" width="9" style="632"/>
  </cols>
  <sheetData>
    <row r="1" spans="1:1" ht="23.25">
      <c r="A1" s="1358" t="s">
        <v>898</v>
      </c>
    </row>
    <row r="3" spans="1:1" ht="18">
      <c r="A3" s="1359" t="str">
        <f>项目基本情况!B5&amp;"："</f>
        <v>：</v>
      </c>
    </row>
    <row r="4" spans="1:1" ht="18">
      <c r="A4" s="1360" t="str">
        <f>"受贵公司委托，我公司对"&amp;项目基本情况!S1&amp;"进行了预评估。"</f>
        <v>受贵公司委托，我公司对北京市房地产抵押价值进行了预评估。</v>
      </c>
    </row>
    <row r="5" spans="1:1" ht="18.75">
      <c r="A5" s="1361" t="s">
        <v>899</v>
      </c>
    </row>
    <row r="6" spans="1:1" ht="18.75">
      <c r="A6" s="1362" t="s">
        <v>900</v>
      </c>
    </row>
    <row r="7" spans="1:1" ht="54">
      <c r="A7" s="136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估价对象为北京市房地产，为所有。根据《国有土地使用证》[]，估价对象（分摊）出让国有建设用地使用权面积为4976.83平方米，建筑面积为5391.64平方米。</v>
      </c>
    </row>
    <row r="8" spans="1:1" ht="57.75">
      <c r="A8" s="1363" t="s">
        <v>901</v>
      </c>
    </row>
    <row r="9" spans="1:1" ht="18.75">
      <c r="A9" s="1362" t="s">
        <v>902</v>
      </c>
    </row>
    <row r="10" spans="1:1" ht="54">
      <c r="A10" s="136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估价对象为北京市房地产,属开发建设的，该项目尚在开发建设中。根据《国有土地使用证》[]，估价对象（分摊）出让国有建设用地使用权面积为4976.83平方米，规划建筑面积为5391.64平方米。</v>
      </c>
    </row>
    <row r="11" spans="1:1" ht="76.5">
      <c r="A11" s="1363" t="s">
        <v>903</v>
      </c>
    </row>
    <row r="12" spans="1:1" ht="18.75">
      <c r="A12" s="1361" t="s">
        <v>904</v>
      </c>
    </row>
    <row r="13" spans="1:1" ht="38.25" customHeight="1">
      <c r="A13" s="136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359" t="s">
        <v>905</v>
      </c>
    </row>
    <row r="15" spans="1:1" ht="18">
      <c r="A15" s="1364" t="str">
        <f>TEXT(项目基本情况!D3,"yyyy年m月d日;;")&amp;IF(项目基本情况!D3=项目基本情况!B3,"（评估专业人员实地查勘之日）","")</f>
        <v>2025年10月22日（评估专业人员实地查勘之日）</v>
      </c>
    </row>
    <row r="16" spans="1:1" ht="18.75">
      <c r="A16" s="1359" t="s">
        <v>906</v>
      </c>
    </row>
    <row r="17" spans="1:1" ht="75">
      <c r="A17" s="1360" t="s">
        <v>907</v>
      </c>
    </row>
    <row r="18" spans="1:1" ht="54">
      <c r="A18" s="136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10月22日，估价对象规划用途为，土地取得方式为出让，出让国有建设用地使用权剩余土地使用年限为，假定未设立法定优先受偿款下的房地产市场价值。</v>
      </c>
    </row>
    <row r="19" spans="1:1" ht="157.5" customHeight="1">
      <c r="A19" s="136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6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6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360" t="str">
        <f>IF(项目基本情况!B9="房地产市场价值","——",IF(项目基本情况!E9="——","",定义!C57))</f>
        <v/>
      </c>
    </row>
    <row r="23" spans="1:1" ht="18.75">
      <c r="A23" s="1359" t="s">
        <v>896</v>
      </c>
    </row>
    <row r="24" spans="1:1" ht="18">
      <c r="A24" s="1365" t="str">
        <f>"本次评估采用的主估价方法为"&amp;结果表!K4&amp;"和"&amp;结果表!L4&amp;"。"</f>
        <v>本次评估采用的主估价方法为成本法和收益法。</v>
      </c>
    </row>
    <row r="25" spans="1:1" ht="18">
      <c r="A25" s="1365"/>
    </row>
    <row r="26" spans="1:1" ht="18.75">
      <c r="A26" s="1366" t="s">
        <v>897</v>
      </c>
    </row>
    <row r="27" spans="1:1">
      <c r="A27" s="452"/>
    </row>
    <row r="28" spans="1:1">
      <c r="A28" s="452"/>
    </row>
    <row r="29" spans="1:1">
      <c r="A29" s="452"/>
    </row>
    <row r="30" spans="1:1">
      <c r="A30" s="452"/>
    </row>
    <row r="31" spans="1:1">
      <c r="A31" s="452"/>
    </row>
    <row r="32" spans="1:1">
      <c r="A32" s="452"/>
    </row>
    <row r="33" spans="1:1">
      <c r="A33" s="452"/>
    </row>
    <row r="34" spans="1:1">
      <c r="A34" s="452"/>
    </row>
    <row r="35" spans="1:1">
      <c r="A35" s="452"/>
    </row>
    <row r="36" spans="1:1">
      <c r="A36" s="452"/>
    </row>
    <row r="37" spans="1:1">
      <c r="A37" s="452"/>
    </row>
    <row r="38" spans="1:1">
      <c r="A38" s="452"/>
    </row>
    <row r="39" spans="1:1">
      <c r="A39" s="452"/>
    </row>
    <row r="40" spans="1:1">
      <c r="A40" s="452"/>
    </row>
    <row r="41" spans="1:1">
      <c r="A41" s="452"/>
    </row>
    <row r="42" spans="1:1">
      <c r="A42" s="452"/>
    </row>
    <row r="43" spans="1:1">
      <c r="A43" s="452"/>
    </row>
    <row r="44" spans="1:1">
      <c r="A44" s="452"/>
    </row>
    <row r="45" spans="1:1">
      <c r="A45" s="452"/>
    </row>
    <row r="46" spans="1:1">
      <c r="A46" s="452"/>
    </row>
    <row r="47" spans="1:1">
      <c r="A47" s="452"/>
    </row>
    <row r="48" spans="1:1">
      <c r="A48" s="452"/>
    </row>
  </sheetData>
  <sheetProtection sheet="1" objects="1" scenarios="1" formatCells="0" formatRows="0"/>
  <phoneticPr fontId="84"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68" customWidth="1"/>
    <col min="2" max="2" width="37.25" style="1368" customWidth="1"/>
    <col min="3" max="3" width="11.375" style="1368" customWidth="1"/>
    <col min="4" max="4" width="31.75" style="1368" customWidth="1"/>
    <col min="5" max="5" width="0.5" style="1368" customWidth="1"/>
    <col min="6" max="7" width="13" style="1368" customWidth="1"/>
    <col min="8" max="16384" width="9" style="1368"/>
  </cols>
  <sheetData>
    <row r="1" spans="1:5" ht="18.75">
      <c r="A1" s="1367" t="s">
        <v>908</v>
      </c>
    </row>
    <row r="2" spans="1:5" ht="78" customHeight="1">
      <c r="A2" s="32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1"/>
      <c r="C2" s="3271"/>
      <c r="D2" s="3271"/>
      <c r="E2" s="3271"/>
    </row>
    <row r="3" spans="1:5" ht="18">
      <c r="A3" s="3272" t="str">
        <f>IF(项目基本情况!B9="房地产市场价值","估价结果一览表（市场价值不需“结果表-1”）","估价结果一览表")</f>
        <v>估价结果一览表</v>
      </c>
      <c r="B3" s="3272"/>
      <c r="C3" s="3272"/>
      <c r="D3" s="3272"/>
      <c r="E3" s="3272"/>
    </row>
    <row r="4" spans="1:5" ht="19.5" thickBot="1">
      <c r="A4" s="1369"/>
      <c r="B4" s="3270" t="s">
        <v>917</v>
      </c>
      <c r="C4" s="3270"/>
      <c r="D4" s="3270"/>
      <c r="E4" s="1369"/>
    </row>
    <row r="5" spans="1:5" ht="16.5" thickTop="1">
      <c r="B5" s="3268" t="s">
        <v>909</v>
      </c>
      <c r="C5" s="1370" t="s">
        <v>910</v>
      </c>
      <c r="D5" s="779">
        <f ca="1">结果表!H101</f>
        <v>11017</v>
      </c>
    </row>
    <row r="6" spans="1:5" ht="15.75">
      <c r="B6" s="3268"/>
      <c r="C6" s="1370" t="s">
        <v>911</v>
      </c>
      <c r="D6" s="779" t="str">
        <f ca="1">NUMBERSTRING(INT(D5*10000),2)&amp;"元整"</f>
        <v>壹亿壹仟零壹拾柒万元整</v>
      </c>
    </row>
    <row r="7" spans="1:5" ht="15.75">
      <c r="B7" s="3273"/>
      <c r="C7" s="1371" t="s">
        <v>912</v>
      </c>
      <c r="D7" s="780">
        <f ca="1">结果表!H102</f>
        <v>20433</v>
      </c>
    </row>
    <row r="8" spans="1:5" ht="15.75">
      <c r="B8" s="3274" t="str">
        <f>结果表!E103</f>
        <v>2.估价师知悉的法定优先受偿款</v>
      </c>
      <c r="C8" s="1372" t="s">
        <v>913</v>
      </c>
      <c r="D8" s="780">
        <f>结果表!H103</f>
        <v>0</v>
      </c>
    </row>
    <row r="9" spans="1:5" ht="15.75">
      <c r="B9" s="3276"/>
      <c r="C9" s="1370" t="s">
        <v>911</v>
      </c>
      <c r="D9" s="779" t="str">
        <f>NUMBERSTRING(INT(D8*10000),2)&amp;"元整"</f>
        <v>零元整</v>
      </c>
    </row>
    <row r="10" spans="1:5" ht="15">
      <c r="B10" s="1373" t="s">
        <v>916</v>
      </c>
      <c r="C10" s="1374" t="s">
        <v>914</v>
      </c>
      <c r="D10" s="781">
        <f>结果表!H104</f>
        <v>0</v>
      </c>
    </row>
    <row r="11" spans="1:5" ht="15">
      <c r="B11" s="1373" t="s">
        <v>918</v>
      </c>
      <c r="C11" s="1374" t="s">
        <v>919</v>
      </c>
      <c r="D11" s="781">
        <f>结果表!H105</f>
        <v>0</v>
      </c>
    </row>
    <row r="12" spans="1:5" ht="15">
      <c r="B12" s="1373" t="s">
        <v>920</v>
      </c>
      <c r="C12" s="1374" t="s">
        <v>919</v>
      </c>
      <c r="D12" s="781">
        <f>结果表!H106</f>
        <v>0</v>
      </c>
    </row>
    <row r="13" spans="1:5" ht="15.75">
      <c r="B13" s="3267" t="str">
        <f>结果表!E107</f>
        <v>3.房地产抵押价值</v>
      </c>
      <c r="C13" s="1375" t="s">
        <v>910</v>
      </c>
      <c r="D13" s="782">
        <f ca="1">结果表!H107</f>
        <v>11017</v>
      </c>
    </row>
    <row r="14" spans="1:5" ht="15.75">
      <c r="B14" s="3268"/>
      <c r="C14" s="1370" t="s">
        <v>911</v>
      </c>
      <c r="D14" s="779" t="str">
        <f ca="1">NUMBERSTRING(INT(D13*10000),2)&amp;"元整"</f>
        <v>壹亿壹仟零壹拾柒万元整</v>
      </c>
    </row>
    <row r="15" spans="1:5" ht="15">
      <c r="B15" s="3273"/>
      <c r="C15" s="1371" t="s">
        <v>921</v>
      </c>
      <c r="D15" s="786">
        <f ca="1">结果表!H108</f>
        <v>20433</v>
      </c>
    </row>
    <row r="16" spans="1:5" ht="15">
      <c r="B16" s="3274" t="str">
        <f>结果表!E109</f>
        <v>——</v>
      </c>
      <c r="C16" s="1375" t="s">
        <v>922</v>
      </c>
      <c r="D16" s="1376" t="str">
        <f>结果表!H109</f>
        <v>——</v>
      </c>
    </row>
    <row r="17" spans="1:5" ht="15.75">
      <c r="B17" s="3275"/>
      <c r="C17" s="1370" t="s">
        <v>923</v>
      </c>
      <c r="D17" s="779" t="e">
        <f>NUMBERSTRING(INT(D16*10000),2)&amp;"元整"</f>
        <v>#VALUE!</v>
      </c>
    </row>
    <row r="18" spans="1:5" ht="15">
      <c r="B18" s="3276"/>
      <c r="C18" s="1371" t="s">
        <v>912</v>
      </c>
      <c r="D18" s="786" t="str">
        <f>结果表!H110</f>
        <v>——</v>
      </c>
    </row>
    <row r="19" spans="1:5" ht="15.75">
      <c r="B19" s="3267" t="str">
        <f>结果表!E111</f>
        <v>——</v>
      </c>
      <c r="C19" s="1375" t="s">
        <v>910</v>
      </c>
      <c r="D19" s="780" t="str">
        <f>结果表!H111</f>
        <v>——</v>
      </c>
    </row>
    <row r="20" spans="1:5" ht="15.75">
      <c r="B20" s="3268"/>
      <c r="C20" s="1370" t="s">
        <v>923</v>
      </c>
      <c r="D20" s="779" t="e">
        <f>NUMBERSTRING(INT(D19*10000),2)&amp;"元整"</f>
        <v>#VALUE!</v>
      </c>
    </row>
    <row r="21" spans="1:5" ht="15.75" thickBot="1">
      <c r="B21" s="3269"/>
      <c r="C21" s="1377" t="s">
        <v>921</v>
      </c>
      <c r="D21" s="787" t="str">
        <f>结果表!H112</f>
        <v>——</v>
      </c>
    </row>
    <row r="22" spans="1:5" ht="15" thickTop="1">
      <c r="B22" s="1378" t="s">
        <v>924</v>
      </c>
    </row>
    <row r="24" spans="1:5" ht="18.75">
      <c r="A24" s="1379"/>
      <c r="B24" s="1380" t="s">
        <v>915</v>
      </c>
      <c r="C24" s="1379"/>
      <c r="D24" s="1379"/>
      <c r="E24" s="1379"/>
    </row>
    <row r="25" spans="1:5">
      <c r="A25" s="1379"/>
      <c r="B25" s="1379"/>
      <c r="C25" s="1379"/>
      <c r="D25" s="1379"/>
      <c r="E25" s="1379"/>
    </row>
    <row r="26" spans="1:5">
      <c r="A26" s="1379"/>
      <c r="B26" s="1379"/>
      <c r="C26" s="1379"/>
      <c r="D26" s="1379"/>
      <c r="E26" s="1379"/>
    </row>
    <row r="27" spans="1:5">
      <c r="A27" s="1379"/>
      <c r="B27" s="1379"/>
      <c r="C27" s="1379"/>
      <c r="D27" s="1379"/>
      <c r="E27" s="1379"/>
    </row>
    <row r="28" spans="1:5">
      <c r="A28" s="1379"/>
      <c r="B28" s="1379"/>
      <c r="C28" s="1379"/>
      <c r="D28" s="1379"/>
      <c r="E28" s="1379"/>
    </row>
    <row r="29" spans="1:5">
      <c r="A29" s="1379"/>
      <c r="B29" s="1379"/>
      <c r="C29" s="1379"/>
      <c r="D29" s="1379"/>
      <c r="E29" s="1379"/>
    </row>
    <row r="30" spans="1:5">
      <c r="A30" s="1379"/>
      <c r="B30" s="1379"/>
      <c r="C30" s="1379"/>
      <c r="D30" s="1379"/>
      <c r="E30" s="1379"/>
    </row>
    <row r="31" spans="1:5">
      <c r="A31" s="1379"/>
      <c r="B31" s="1379"/>
      <c r="C31" s="1379"/>
      <c r="D31" s="1379"/>
      <c r="E31" s="1379"/>
    </row>
    <row r="32" spans="1:5">
      <c r="A32" s="1379"/>
      <c r="B32" s="1379"/>
      <c r="C32" s="1379"/>
      <c r="D32" s="1379"/>
      <c r="E32" s="1379"/>
    </row>
    <row r="33" spans="1:5">
      <c r="A33" s="1379"/>
      <c r="B33" s="1379"/>
      <c r="C33" s="1379"/>
      <c r="D33" s="1379"/>
      <c r="E33" s="1379"/>
    </row>
    <row r="34" spans="1:5">
      <c r="A34" s="1379"/>
      <c r="B34" s="1379"/>
      <c r="C34" s="1379"/>
      <c r="D34" s="1379"/>
      <c r="E34" s="1379"/>
    </row>
    <row r="35" spans="1:5">
      <c r="A35" s="1379"/>
      <c r="B35" s="1379"/>
      <c r="C35" s="1379"/>
      <c r="D35" s="1379"/>
      <c r="E35" s="1379"/>
    </row>
    <row r="36" spans="1:5">
      <c r="A36" s="1379"/>
      <c r="B36" s="1379"/>
      <c r="C36" s="1379"/>
      <c r="D36" s="1379"/>
      <c r="E36" s="1379"/>
    </row>
    <row r="37" spans="1:5">
      <c r="A37" s="1379"/>
      <c r="B37" s="1379"/>
      <c r="C37" s="1379"/>
      <c r="D37" s="1379"/>
      <c r="E37" s="1379"/>
    </row>
    <row r="38" spans="1:5">
      <c r="A38" s="1379"/>
      <c r="B38" s="1379"/>
      <c r="C38" s="1379"/>
      <c r="D38" s="1379"/>
      <c r="E38" s="1379"/>
    </row>
    <row r="39" spans="1:5">
      <c r="A39" s="1379"/>
      <c r="B39" s="1379"/>
      <c r="C39" s="1379"/>
      <c r="D39" s="1379"/>
      <c r="E39" s="1379"/>
    </row>
    <row r="40" spans="1:5">
      <c r="A40" s="1379"/>
      <c r="B40" s="1379"/>
      <c r="C40" s="1379"/>
      <c r="D40" s="1379"/>
      <c r="E40" s="1379"/>
    </row>
    <row r="41" spans="1:5">
      <c r="A41" s="1379"/>
      <c r="B41" s="1379"/>
      <c r="C41" s="1379"/>
      <c r="D41" s="1379"/>
      <c r="E41" s="1379"/>
    </row>
    <row r="42" spans="1:5">
      <c r="A42" s="1379"/>
      <c r="B42" s="1379"/>
      <c r="C42" s="1379"/>
      <c r="D42" s="1379"/>
      <c r="E42" s="137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32" customWidth="1"/>
    <col min="2" max="9" width="12.125" style="632" customWidth="1"/>
    <col min="10" max="16384" width="9" style="632"/>
  </cols>
  <sheetData>
    <row r="1" spans="1:9" ht="18.75" thickBot="1">
      <c r="A1" s="3277" t="str">
        <f>IF(项目基本情况!B9="房地产市场价值","估价结果一览表","结果表-2")</f>
        <v>结果表-2</v>
      </c>
      <c r="B1" s="3277"/>
      <c r="C1" s="3277"/>
      <c r="D1" s="3277"/>
      <c r="E1" s="3277"/>
      <c r="F1" s="3277"/>
      <c r="G1" s="3277"/>
      <c r="H1" s="3277"/>
      <c r="I1" s="3277"/>
    </row>
    <row r="2" spans="1:9" ht="30" customHeight="1" thickTop="1">
      <c r="A2" s="3278" t="s">
        <v>928</v>
      </c>
      <c r="B2" s="3278" t="s">
        <v>929</v>
      </c>
      <c r="C2" s="3278" t="s">
        <v>930</v>
      </c>
      <c r="D2" s="3278" t="str">
        <f>结果表!D116</f>
        <v>出让国有建设用地使用权价值</v>
      </c>
      <c r="E2" s="3278"/>
      <c r="F2" s="3278" t="str">
        <f>结果表!F116</f>
        <v>在建建筑物价值</v>
      </c>
      <c r="G2" s="3278"/>
      <c r="H2" s="3278" t="str">
        <f>IF(项目基本情况!B9="房地产市场价值","房地产市场价值","房地产价值")</f>
        <v>房地产价值</v>
      </c>
      <c r="I2" s="3278"/>
    </row>
    <row r="3" spans="1:9" ht="15">
      <c r="A3" s="3279"/>
      <c r="B3" s="3279"/>
      <c r="C3" s="3279"/>
      <c r="D3" s="783" t="s">
        <v>925</v>
      </c>
      <c r="E3" s="783" t="s">
        <v>931</v>
      </c>
      <c r="F3" s="783" t="s">
        <v>925</v>
      </c>
      <c r="G3" s="783" t="s">
        <v>926</v>
      </c>
      <c r="H3" s="783" t="s">
        <v>925</v>
      </c>
      <c r="I3" s="783" t="s">
        <v>926</v>
      </c>
    </row>
    <row r="4" spans="1:9" ht="15">
      <c r="A4" s="1381" t="str">
        <f>项目基本情况!S2</f>
        <v>北京市房地产</v>
      </c>
      <c r="B4" s="783">
        <f>项目基本情况!C17</f>
        <v>5391.64</v>
      </c>
      <c r="C4" s="783">
        <f>项目基本情况!C18</f>
        <v>4976.83</v>
      </c>
      <c r="D4" s="783">
        <f ca="1">结果表!D118</f>
        <v>6731</v>
      </c>
      <c r="E4" s="783">
        <f ca="1">结果表!E118</f>
        <v>12484</v>
      </c>
      <c r="F4" s="783">
        <f ca="1">结果表!F118</f>
        <v>4286</v>
      </c>
      <c r="G4" s="783">
        <f ca="1">结果表!G118</f>
        <v>7949</v>
      </c>
      <c r="H4" s="783">
        <f ca="1">结果表!H118</f>
        <v>11017</v>
      </c>
      <c r="I4" s="783">
        <f ca="1">结果表!I118</f>
        <v>20433</v>
      </c>
    </row>
    <row r="5" spans="1:9" ht="30" customHeight="1">
      <c r="A5" s="3279" t="s">
        <v>927</v>
      </c>
      <c r="B5" s="3279"/>
      <c r="C5" s="3279"/>
      <c r="D5" s="3279" t="str">
        <f ca="1">结果表!D119</f>
        <v>陆仟柒佰叁拾壹万元整</v>
      </c>
      <c r="E5" s="3279"/>
      <c r="F5" s="3279" t="str">
        <f ca="1">结果表!F119</f>
        <v>肆仟贰佰捌拾陆万元整</v>
      </c>
      <c r="G5" s="3279"/>
      <c r="H5" s="3279" t="str">
        <f ca="1">结果表!H119</f>
        <v>壹亿壹仟零壹拾柒万元整</v>
      </c>
      <c r="I5" s="3279"/>
    </row>
    <row r="6" spans="1:9" ht="15.75">
      <c r="A6" s="3280" t="str">
        <f>结果表!A120</f>
        <v>估价师知悉的法定优先受偿款</v>
      </c>
      <c r="B6" s="3280"/>
      <c r="C6" s="3280"/>
      <c r="D6" s="3280">
        <f>结果表!D120</f>
        <v>0</v>
      </c>
      <c r="E6" s="3280"/>
      <c r="F6" s="3280"/>
      <c r="G6" s="3280"/>
      <c r="H6" s="3280"/>
      <c r="I6" s="3280"/>
    </row>
    <row r="7" spans="1:9" ht="15">
      <c r="A7" s="3279" t="s">
        <v>927</v>
      </c>
      <c r="B7" s="3279"/>
      <c r="C7" s="3279"/>
      <c r="D7" s="3281" t="str">
        <f>结果表!D121</f>
        <v>零元整</v>
      </c>
      <c r="E7" s="3282"/>
      <c r="F7" s="3282"/>
      <c r="G7" s="3282"/>
      <c r="H7" s="3282"/>
      <c r="I7" s="3283"/>
    </row>
    <row r="8" spans="1:9" ht="15.75">
      <c r="A8" s="3280" t="str">
        <f>结果表!A122</f>
        <v>房地产抵押价值</v>
      </c>
      <c r="B8" s="3280"/>
      <c r="C8" s="3280"/>
      <c r="D8" s="3280">
        <f ca="1">结果表!D122</f>
        <v>11017</v>
      </c>
      <c r="E8" s="3280"/>
      <c r="F8" s="3280"/>
      <c r="G8" s="3280"/>
      <c r="H8" s="3280"/>
      <c r="I8" s="3280"/>
    </row>
    <row r="9" spans="1:9" ht="15">
      <c r="A9" s="3279" t="s">
        <v>927</v>
      </c>
      <c r="B9" s="3279"/>
      <c r="C9" s="3279"/>
      <c r="D9" s="3279" t="str">
        <f ca="1">结果表!D123</f>
        <v>壹亿壹仟零壹拾柒万元整</v>
      </c>
      <c r="E9" s="3279"/>
      <c r="F9" s="3279"/>
      <c r="G9" s="3279"/>
      <c r="H9" s="3279"/>
      <c r="I9" s="3279"/>
    </row>
    <row r="10" spans="1:9" ht="15.75">
      <c r="A10" s="3280" t="str">
        <f>结果表!A124</f>
        <v/>
      </c>
      <c r="B10" s="3280"/>
      <c r="C10" s="3280"/>
      <c r="D10" s="3280" t="str">
        <f>结果表!D124</f>
        <v>——</v>
      </c>
      <c r="E10" s="3280"/>
      <c r="F10" s="3280"/>
      <c r="G10" s="3280"/>
      <c r="H10" s="3280"/>
      <c r="I10" s="3280"/>
    </row>
    <row r="11" spans="1:9" ht="15">
      <c r="A11" s="3279" t="s">
        <v>927</v>
      </c>
      <c r="B11" s="3279"/>
      <c r="C11" s="3279"/>
      <c r="D11" s="3279" t="e">
        <f>结果表!D125</f>
        <v>#VALUE!</v>
      </c>
      <c r="E11" s="3279"/>
      <c r="F11" s="3279"/>
      <c r="G11" s="3279"/>
      <c r="H11" s="3279"/>
      <c r="I11" s="3279"/>
    </row>
    <row r="12" spans="1:9" ht="15.75">
      <c r="A12" s="3280" t="str">
        <f>结果表!A126</f>
        <v/>
      </c>
      <c r="B12" s="3280"/>
      <c r="C12" s="3280"/>
      <c r="D12" s="3280" t="str">
        <f>结果表!D126</f>
        <v>——</v>
      </c>
      <c r="E12" s="3280"/>
      <c r="F12" s="3280"/>
      <c r="G12" s="3280"/>
      <c r="H12" s="3280"/>
      <c r="I12" s="3280"/>
    </row>
    <row r="13" spans="1:9" ht="15.75" thickBot="1">
      <c r="A13" s="3284" t="s">
        <v>927</v>
      </c>
      <c r="B13" s="3284"/>
      <c r="C13" s="3284"/>
      <c r="D13" s="3284" t="e">
        <f>结果表!D127</f>
        <v>#VALUE!</v>
      </c>
      <c r="E13" s="3284"/>
      <c r="F13" s="3284"/>
      <c r="G13" s="3284"/>
      <c r="H13" s="3284"/>
      <c r="I13" s="3284"/>
    </row>
    <row r="14" spans="1:9" ht="15" thickTop="1">
      <c r="A14" s="3285" t="s">
        <v>932</v>
      </c>
      <c r="B14" s="3285"/>
      <c r="C14" s="3285"/>
      <c r="D14" s="3285"/>
      <c r="E14" s="3285"/>
      <c r="F14" s="3285"/>
      <c r="G14" s="3285"/>
      <c r="H14" s="3285"/>
      <c r="I14" s="3285"/>
    </row>
    <row r="16" spans="1:9" ht="18.75">
      <c r="A16" s="1382" t="s">
        <v>915</v>
      </c>
      <c r="B16" s="452"/>
      <c r="C16" s="452"/>
      <c r="D16" s="452"/>
      <c r="E16" s="452"/>
      <c r="F16" s="452"/>
      <c r="G16" s="452"/>
      <c r="H16" s="452"/>
      <c r="I16" s="452"/>
    </row>
    <row r="17" spans="1:9">
      <c r="A17" s="452"/>
      <c r="B17" s="452"/>
      <c r="C17" s="452"/>
      <c r="D17" s="452"/>
      <c r="E17" s="452"/>
      <c r="F17" s="452"/>
      <c r="G17" s="452"/>
      <c r="H17" s="452"/>
      <c r="I17" s="452"/>
    </row>
    <row r="18" spans="1:9">
      <c r="A18" s="452"/>
      <c r="B18" s="452"/>
      <c r="C18" s="452"/>
      <c r="D18" s="452"/>
      <c r="E18" s="452"/>
      <c r="F18" s="452"/>
      <c r="G18" s="452"/>
      <c r="H18" s="452"/>
      <c r="I18" s="452"/>
    </row>
    <row r="19" spans="1:9">
      <c r="A19" s="452"/>
      <c r="B19" s="452"/>
      <c r="C19" s="452"/>
      <c r="D19" s="452"/>
      <c r="E19" s="452"/>
      <c r="F19" s="452"/>
      <c r="G19" s="452"/>
      <c r="H19" s="452"/>
      <c r="I19" s="452"/>
    </row>
    <row r="20" spans="1:9">
      <c r="A20" s="452"/>
      <c r="B20" s="452"/>
      <c r="C20" s="452"/>
      <c r="D20" s="452"/>
      <c r="E20" s="452"/>
      <c r="F20" s="452"/>
      <c r="G20" s="452"/>
      <c r="H20" s="452"/>
      <c r="I20" s="452"/>
    </row>
    <row r="21" spans="1:9">
      <c r="A21" s="452"/>
      <c r="B21" s="452"/>
      <c r="C21" s="452"/>
      <c r="D21" s="452"/>
      <c r="E21" s="452"/>
      <c r="F21" s="452"/>
      <c r="G21" s="452"/>
      <c r="H21" s="452"/>
      <c r="I21" s="452"/>
    </row>
    <row r="22" spans="1:9">
      <c r="A22" s="452"/>
      <c r="B22" s="452"/>
      <c r="C22" s="452"/>
      <c r="D22" s="452"/>
      <c r="E22" s="452"/>
      <c r="F22" s="452"/>
      <c r="G22" s="452"/>
      <c r="H22" s="452"/>
      <c r="I22" s="45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32" customWidth="1"/>
    <col min="2" max="3" width="22.375" style="632" customWidth="1"/>
    <col min="4" max="4" width="23" style="632" customWidth="1"/>
    <col min="5" max="16384" width="9" style="632"/>
  </cols>
  <sheetData>
    <row r="1" spans="1:4" ht="18.75">
      <c r="A1" s="3286" t="s">
        <v>949</v>
      </c>
      <c r="B1" s="3286"/>
      <c r="C1" s="3286"/>
      <c r="D1" s="3286"/>
    </row>
    <row r="2" spans="1:4" ht="18">
      <c r="A2" s="3287" t="s">
        <v>933</v>
      </c>
      <c r="B2" s="3287"/>
      <c r="C2" s="3287"/>
      <c r="D2" s="3287"/>
    </row>
    <row r="3" spans="1:4" ht="18.75">
      <c r="A3" s="1385" t="s">
        <v>934</v>
      </c>
      <c r="B3" s="1385" t="s">
        <v>935</v>
      </c>
      <c r="C3" s="1385" t="s">
        <v>936</v>
      </c>
      <c r="D3" s="1385" t="s">
        <v>937</v>
      </c>
    </row>
    <row r="4" spans="1:4" ht="56.25" customHeight="1">
      <c r="A4" s="1386">
        <f>项目基本情况!B4</f>
        <v>0</v>
      </c>
      <c r="B4" s="1387">
        <f>项目基本情况!C4</f>
        <v>0</v>
      </c>
      <c r="C4" s="1388"/>
      <c r="D4" s="1389" t="s">
        <v>938</v>
      </c>
    </row>
    <row r="5" spans="1:4" ht="56.25" customHeight="1">
      <c r="A5" s="1386">
        <f>项目基本情况!D4</f>
        <v>0</v>
      </c>
      <c r="B5" s="1387">
        <f>项目基本情况!E4</f>
        <v>0</v>
      </c>
      <c r="C5" s="1390"/>
      <c r="D5" s="1389" t="s">
        <v>938</v>
      </c>
    </row>
    <row r="6" spans="1:4" ht="18">
      <c r="A6" s="3287" t="s">
        <v>939</v>
      </c>
      <c r="B6" s="3287"/>
      <c r="C6" s="3287"/>
      <c r="D6" s="3287"/>
    </row>
    <row r="7" spans="1:4" ht="18.75">
      <c r="A7" s="1385" t="s">
        <v>934</v>
      </c>
      <c r="B7" s="1387" t="s">
        <v>940</v>
      </c>
      <c r="C7" s="1385" t="s">
        <v>936</v>
      </c>
      <c r="D7" s="1385" t="s">
        <v>937</v>
      </c>
    </row>
    <row r="8" spans="1:4" ht="56.25" customHeight="1">
      <c r="A8" s="1391" t="s">
        <v>390</v>
      </c>
      <c r="B8" s="1391" t="s">
        <v>0</v>
      </c>
      <c r="C8" s="1388"/>
      <c r="D8" s="1389" t="s">
        <v>938</v>
      </c>
    </row>
    <row r="10" spans="1:4" ht="18.75">
      <c r="A10" s="1392" t="s">
        <v>941</v>
      </c>
    </row>
    <row r="11" spans="1:4" ht="30" customHeight="1">
      <c r="A11" s="3288" t="s">
        <v>942</v>
      </c>
      <c r="B11" s="3289"/>
      <c r="C11" s="3289"/>
      <c r="D11" s="3289"/>
    </row>
    <row r="12" spans="1:4" ht="15.75">
      <c r="A12" s="32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0"/>
      <c r="C12" s="3290"/>
      <c r="D12" s="3290"/>
    </row>
    <row r="13" spans="1:4" ht="30" customHeight="1">
      <c r="A13" s="32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0"/>
      <c r="C13" s="3290"/>
      <c r="D13" s="3290"/>
    </row>
    <row r="14" spans="1:4" ht="15.75" customHeight="1">
      <c r="A14" s="3289" t="str">
        <f>IF(项目基本情况!B8="抵押","4.本次评估估价师所知悉的法定优先受偿款情况说明如下：","——")</f>
        <v>4.本次评估估价师所知悉的法定优先受偿款情况说明如下：</v>
      </c>
      <c r="B14" s="3290"/>
      <c r="C14" s="3290"/>
      <c r="D14" s="3290"/>
    </row>
    <row r="15" spans="1:4" ht="42" customHeight="1">
      <c r="A15" s="328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89"/>
      <c r="C15" s="3289"/>
      <c r="D15" s="3289"/>
    </row>
    <row r="16" spans="1:4" ht="30" customHeight="1">
      <c r="A16" s="3292" t="s">
        <v>943</v>
      </c>
      <c r="B16" s="3292"/>
      <c r="C16" s="3292"/>
      <c r="D16" s="3292"/>
    </row>
    <row r="17" spans="1:4" ht="144" customHeight="1">
      <c r="A17" s="3292" t="s">
        <v>944</v>
      </c>
      <c r="B17" s="3292"/>
      <c r="C17" s="3292"/>
      <c r="D17" s="3292"/>
    </row>
    <row r="18" spans="1:4" ht="15.75" customHeight="1">
      <c r="A18" s="3289" t="str">
        <f>IF(项目基本情况!B8="抵押",结果表!K120,"——")</f>
        <v>故，本次评估不存在估价师知悉的法定优先受偿款</v>
      </c>
      <c r="B18" s="3289"/>
      <c r="C18" s="3289"/>
      <c r="D18" s="3289"/>
    </row>
    <row r="19" spans="1:4" ht="46.5" customHeight="1">
      <c r="A19" s="32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89"/>
      <c r="C19" s="3289"/>
      <c r="D19" s="3289"/>
    </row>
    <row r="20" spans="1:4" ht="57.75" customHeight="1">
      <c r="A20" s="32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89"/>
      <c r="C20" s="3289"/>
      <c r="D20" s="3289"/>
    </row>
    <row r="21" spans="1:4" ht="57.75" customHeight="1">
      <c r="A21" s="32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93"/>
      <c r="C21" s="3293"/>
      <c r="D21" s="3293"/>
    </row>
    <row r="22" spans="1:4" ht="18.75" customHeight="1">
      <c r="A22" s="3294" t="s">
        <v>945</v>
      </c>
      <c r="B22" s="3294"/>
      <c r="C22" s="3294"/>
      <c r="D22" s="3294"/>
    </row>
    <row r="23" spans="1:4">
      <c r="A23" s="1393"/>
      <c r="B23" s="452"/>
      <c r="C23" s="452"/>
      <c r="D23" s="452"/>
    </row>
    <row r="24" spans="1:4">
      <c r="A24" s="1393"/>
      <c r="B24" s="452"/>
      <c r="C24" s="452"/>
      <c r="D24" s="452"/>
    </row>
    <row r="25" spans="1:4" ht="18.75">
      <c r="A25" s="1394" t="s">
        <v>946</v>
      </c>
    </row>
    <row r="26" spans="1:4" ht="18">
      <c r="A26" s="1365"/>
    </row>
    <row r="27" spans="1:4" ht="18.75">
      <c r="A27" s="1365" t="s">
        <v>947</v>
      </c>
    </row>
    <row r="30" spans="1:4" ht="18.75">
      <c r="D30" s="1394" t="s">
        <v>948</v>
      </c>
    </row>
    <row r="31" spans="1:4" ht="13.5" customHeight="1">
      <c r="C31" s="3291">
        <v>42551</v>
      </c>
      <c r="D31" s="329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57" customWidth="1"/>
    <col min="3" max="10" width="12.5" style="1357" customWidth="1"/>
    <col min="11" max="16384" width="9" style="1357"/>
  </cols>
  <sheetData>
    <row r="1" spans="1:1" ht="18.75">
      <c r="A1" s="1384" t="s">
        <v>391</v>
      </c>
    </row>
    <row r="2" spans="1:1" ht="18.75">
      <c r="A2" s="1395"/>
    </row>
  </sheetData>
  <sheetProtection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4" sqref="C4"/>
      <selection pane="bottomLeft" activeCell="C4" sqref="C4"/>
    </sheetView>
  </sheetViews>
  <sheetFormatPr defaultColWidth="14.5" defaultRowHeight="14.25"/>
  <cols>
    <col min="1" max="1" width="14.5" style="1400" customWidth="1"/>
    <col min="2" max="16384" width="14.5" style="1383"/>
  </cols>
  <sheetData>
    <row r="1" spans="1:7" s="1397" customFormat="1" ht="18.75">
      <c r="A1" s="1396" t="s">
        <v>950</v>
      </c>
    </row>
    <row r="3" spans="1:7">
      <c r="A3" s="1398" t="s">
        <v>55</v>
      </c>
      <c r="B3" s="1383" t="s">
        <v>951</v>
      </c>
      <c r="G3" s="1399"/>
    </row>
    <row r="4" spans="1:7">
      <c r="G4" s="1399"/>
    </row>
    <row r="5" spans="1:7">
      <c r="A5" s="1401" t="s">
        <v>46</v>
      </c>
      <c r="B5" s="1383" t="s">
        <v>952</v>
      </c>
      <c r="G5" s="1399"/>
    </row>
    <row r="6" spans="1:7">
      <c r="G6" s="1399"/>
    </row>
    <row r="7" spans="1:7">
      <c r="A7" s="1402" t="s">
        <v>108</v>
      </c>
      <c r="B7" s="1383" t="s">
        <v>953</v>
      </c>
      <c r="G7" s="1399"/>
    </row>
    <row r="8" spans="1:7">
      <c r="G8" s="1399"/>
    </row>
    <row r="9" spans="1:7">
      <c r="A9" s="1403" t="s">
        <v>47</v>
      </c>
      <c r="B9" s="1383" t="s">
        <v>954</v>
      </c>
    </row>
    <row r="11" spans="1:7">
      <c r="A11" s="1404" t="s">
        <v>48</v>
      </c>
      <c r="B11" s="1405" t="s">
        <v>45</v>
      </c>
    </row>
    <row r="13" spans="1:7">
      <c r="A13" s="1406" t="s">
        <v>955</v>
      </c>
    </row>
    <row r="15" spans="1:7" ht="13.5">
      <c r="A15" s="3300" t="s">
        <v>956</v>
      </c>
      <c r="B15" s="3295" t="s">
        <v>109</v>
      </c>
      <c r="C15" s="3296"/>
    </row>
    <row r="16" spans="1:7" ht="13.5">
      <c r="A16" s="3301"/>
      <c r="B16" s="3295" t="s">
        <v>42</v>
      </c>
      <c r="C16" s="3296"/>
    </row>
    <row r="17" spans="1:3" ht="13.5">
      <c r="A17" s="3301"/>
      <c r="B17" s="3298" t="s">
        <v>957</v>
      </c>
      <c r="C17" s="1407" t="s">
        <v>956</v>
      </c>
    </row>
    <row r="18" spans="1:3" ht="13.5">
      <c r="A18" s="3301"/>
      <c r="B18" s="3298"/>
      <c r="C18" s="1407" t="s">
        <v>958</v>
      </c>
    </row>
    <row r="19" spans="1:3" ht="13.5">
      <c r="A19" s="3301"/>
      <c r="B19" s="3298"/>
      <c r="C19" s="1407" t="s">
        <v>959</v>
      </c>
    </row>
    <row r="20" spans="1:3" ht="13.5">
      <c r="A20" s="3302"/>
      <c r="B20" s="3297" t="s">
        <v>960</v>
      </c>
      <c r="C20" s="3296"/>
    </row>
    <row r="21" spans="1:3" ht="13.5">
      <c r="A21" s="1408" t="s">
        <v>961</v>
      </c>
      <c r="B21" s="1409"/>
      <c r="C21" s="1410"/>
    </row>
    <row r="22" spans="1:3" ht="13.5">
      <c r="A22" s="3299" t="s">
        <v>962</v>
      </c>
      <c r="B22" s="3297" t="s">
        <v>963</v>
      </c>
      <c r="C22" s="3296"/>
    </row>
    <row r="23" spans="1:3" ht="13.5">
      <c r="A23" s="3299"/>
      <c r="B23" s="3297" t="s">
        <v>964</v>
      </c>
      <c r="C23" s="3296"/>
    </row>
    <row r="24" spans="1:3" ht="13.5">
      <c r="A24" s="3299"/>
      <c r="B24" s="3297" t="s">
        <v>965</v>
      </c>
      <c r="C24" s="3296"/>
    </row>
    <row r="25" spans="1:3" ht="13.5">
      <c r="A25" s="3299"/>
      <c r="B25" s="3298" t="s">
        <v>966</v>
      </c>
      <c r="C25" s="1407" t="s">
        <v>967</v>
      </c>
    </row>
    <row r="26" spans="1:3" ht="13.5">
      <c r="A26" s="3299"/>
      <c r="B26" s="3298"/>
      <c r="C26" s="1407" t="s">
        <v>968</v>
      </c>
    </row>
    <row r="27" spans="1:3" ht="13.5">
      <c r="A27" s="3299"/>
      <c r="B27" s="3298"/>
      <c r="C27" s="1407" t="s">
        <v>969</v>
      </c>
    </row>
    <row r="28" spans="1:3" ht="13.5">
      <c r="A28" s="3299"/>
      <c r="B28" s="3298"/>
      <c r="C28" s="1407" t="s">
        <v>970</v>
      </c>
    </row>
    <row r="29" spans="1:3" ht="13.5">
      <c r="A29" s="3299"/>
      <c r="B29" s="3298"/>
      <c r="C29" s="1407" t="s">
        <v>971</v>
      </c>
    </row>
    <row r="30" spans="1:3" ht="13.5">
      <c r="A30" s="3299"/>
      <c r="B30" s="3298"/>
      <c r="C30" s="1407" t="s">
        <v>972</v>
      </c>
    </row>
    <row r="31" spans="1:3" ht="13.5">
      <c r="A31" s="3299"/>
      <c r="B31" s="3298"/>
      <c r="C31" s="1407" t="s">
        <v>973</v>
      </c>
    </row>
    <row r="32" spans="1:3" ht="13.5">
      <c r="A32" s="3299"/>
      <c r="B32" s="3298"/>
      <c r="C32" s="1407" t="s">
        <v>974</v>
      </c>
    </row>
    <row r="33" spans="1:3" ht="13.5">
      <c r="A33" s="3299"/>
      <c r="B33" s="3298"/>
      <c r="C33" s="1407" t="s">
        <v>975</v>
      </c>
    </row>
    <row r="34" spans="1:3">
      <c r="A34" s="1411" t="s">
        <v>49</v>
      </c>
    </row>
    <row r="37" spans="1:3">
      <c r="A37" s="1411" t="s">
        <v>976</v>
      </c>
    </row>
    <row r="38" spans="1:3" ht="13.5">
      <c r="A38" s="1412" t="s">
        <v>50</v>
      </c>
    </row>
    <row r="39" spans="1:3" ht="13.5">
      <c r="A39" s="1412" t="s">
        <v>51</v>
      </c>
    </row>
    <row r="40" spans="1:3" ht="13.5">
      <c r="A40" s="1412" t="s">
        <v>52</v>
      </c>
    </row>
    <row r="41" spans="1:3" ht="13.5">
      <c r="A41" s="1413" t="s">
        <v>53</v>
      </c>
    </row>
    <row r="42" spans="1:3" ht="13.5">
      <c r="A42" s="141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31" customWidth="1"/>
    <col min="2" max="2" width="38.625" style="2131" customWidth="1"/>
    <col min="3" max="3" width="26" style="2131" customWidth="1"/>
    <col min="4" max="4" width="35" style="2131" hidden="1" customWidth="1"/>
    <col min="5" max="5" width="30.125" style="2131" customWidth="1"/>
    <col min="6" max="6" width="35.5" style="2131" customWidth="1"/>
    <col min="7" max="7" width="31" style="2131" customWidth="1"/>
    <col min="8" max="8" width="37.5" style="2131" hidden="1" customWidth="1"/>
    <col min="9" max="16384" width="22.625" style="2131"/>
  </cols>
  <sheetData>
    <row r="1" spans="1:8" ht="24" customHeight="1">
      <c r="A1" s="2130"/>
      <c r="B1" s="2130"/>
      <c r="C1" s="2130"/>
      <c r="D1" s="2130"/>
      <c r="E1" s="2130"/>
      <c r="F1" s="2130"/>
      <c r="G1" s="2130"/>
      <c r="H1" s="2130"/>
    </row>
    <row r="2" spans="1:8" ht="24" customHeight="1">
      <c r="A2" s="2132" t="s">
        <v>2107</v>
      </c>
      <c r="B2" s="2133">
        <f ca="1">TODAY()</f>
        <v>45953</v>
      </c>
      <c r="C2" s="2134" t="s">
        <v>2108</v>
      </c>
      <c r="D2" s="2134"/>
      <c r="E2" s="2134"/>
      <c r="F2" s="2130"/>
      <c r="G2" s="2130"/>
      <c r="H2" s="2130"/>
    </row>
    <row r="3" spans="1:8" ht="24" customHeight="1">
      <c r="A3" s="2135" t="s">
        <v>2109</v>
      </c>
      <c r="B3" s="1197" t="s">
        <v>2110</v>
      </c>
      <c r="C3" s="1197" t="s">
        <v>2111</v>
      </c>
      <c r="D3" s="2136" t="s">
        <v>2112</v>
      </c>
      <c r="E3" s="2137" t="s">
        <v>2113</v>
      </c>
      <c r="F3" s="1197" t="s">
        <v>2114</v>
      </c>
      <c r="G3" s="1197" t="s">
        <v>2111</v>
      </c>
      <c r="H3" s="2136" t="s">
        <v>2115</v>
      </c>
    </row>
    <row r="4" spans="1:8" ht="24" customHeight="1">
      <c r="A4" s="1197" t="s">
        <v>2116</v>
      </c>
      <c r="B4" s="1197" t="str">
        <f ca="1">IF(C4&lt;B2,"已过期",1119970066)</f>
        <v>已过期</v>
      </c>
      <c r="C4" s="2138">
        <v>45937</v>
      </c>
      <c r="D4" s="2139" t="str">
        <f ca="1">A4&amp;"（注册号："&amp;B4&amp;"）"</f>
        <v>梁津（注册号：已过期）</v>
      </c>
      <c r="E4" s="2140" t="s">
        <v>2116</v>
      </c>
      <c r="F4" s="1197">
        <f ca="1">IF(G4&lt;B2,"已过期",96010014)</f>
        <v>96010014</v>
      </c>
      <c r="G4" s="2141">
        <v>47118</v>
      </c>
      <c r="H4" s="2142" t="str">
        <f ca="1">E4&amp;"（注册号："&amp;F4&amp;"）"</f>
        <v>梁津（注册号：96010014）</v>
      </c>
    </row>
    <row r="5" spans="1:8" ht="24" customHeight="1">
      <c r="A5" s="1197" t="s">
        <v>2117</v>
      </c>
      <c r="B5" s="1197" t="str">
        <f ca="1">IF(C5&lt;B2,"已过期",1119970111)</f>
        <v>已过期</v>
      </c>
      <c r="C5" s="2138">
        <v>45937</v>
      </c>
      <c r="D5" s="2139" t="str">
        <f t="shared" ref="D5:D15" ca="1" si="0">A5&amp;"（注册号："&amp;B5&amp;"）"</f>
        <v>叶凌（注册号：已过期）</v>
      </c>
      <c r="E5" s="2140" t="s">
        <v>2117</v>
      </c>
      <c r="F5" s="1197">
        <f ca="1">IF(G5&lt;B2,"已过期",94010078)</f>
        <v>94010078</v>
      </c>
      <c r="G5" s="2141">
        <v>46387</v>
      </c>
      <c r="H5" s="2142" t="str">
        <f t="shared" ref="H5:H16" ca="1" si="1">E5&amp;"（注册号："&amp;F5&amp;"）"</f>
        <v>叶凌（注册号：94010078）</v>
      </c>
    </row>
    <row r="6" spans="1:8" ht="24" customHeight="1">
      <c r="A6" s="1197" t="s">
        <v>2118</v>
      </c>
      <c r="B6" s="1197" t="str">
        <f ca="1">IF(C6&lt;B2,"已过期",1120050019)</f>
        <v>已过期</v>
      </c>
      <c r="C6" s="2138">
        <v>45410</v>
      </c>
      <c r="D6" s="2139" t="str">
        <f t="shared" ca="1" si="0"/>
        <v>王鹏（注册号：已过期）</v>
      </c>
      <c r="E6" s="2140" t="s">
        <v>2118</v>
      </c>
      <c r="F6" s="1197">
        <f ca="1">IF(G6&lt;B2,"已过期",2002110030)</f>
        <v>2002110030</v>
      </c>
      <c r="G6" s="2141">
        <v>46387</v>
      </c>
      <c r="H6" s="2142" t="str">
        <f t="shared" ca="1" si="1"/>
        <v>王鹏（注册号：2002110030）</v>
      </c>
    </row>
    <row r="7" spans="1:8" ht="24" customHeight="1">
      <c r="A7" s="1197" t="s">
        <v>2119</v>
      </c>
      <c r="B7" s="1197" t="str">
        <f ca="1">IF(C7&lt;B2,"已过期",1120000080)</f>
        <v>已过期</v>
      </c>
      <c r="C7" s="2138">
        <v>45937</v>
      </c>
      <c r="D7" s="2139" t="str">
        <f t="shared" ca="1" si="0"/>
        <v>欧红伟（注册号：已过期）</v>
      </c>
      <c r="E7" s="2140" t="s">
        <v>2119</v>
      </c>
      <c r="F7" s="1197">
        <f ca="1">IF(G7&lt;B2,"已过期",2000110082)</f>
        <v>2000110082</v>
      </c>
      <c r="G7" s="2141">
        <v>46387</v>
      </c>
      <c r="H7" s="2142" t="str">
        <f t="shared" ca="1" si="1"/>
        <v>欧红伟（注册号：2000110082）</v>
      </c>
    </row>
    <row r="8" spans="1:8" ht="24" customHeight="1">
      <c r="A8" s="1197" t="s">
        <v>2120</v>
      </c>
      <c r="B8" s="1197" t="str">
        <f ca="1">IF(C8&lt;B2,"已过期",1419970001)</f>
        <v>已过期</v>
      </c>
      <c r="C8" s="2138">
        <v>45937</v>
      </c>
      <c r="D8" s="2139" t="str">
        <f t="shared" ca="1" si="0"/>
        <v>吴薇（注册号：已过期）</v>
      </c>
      <c r="E8" s="2140" t="s">
        <v>2120</v>
      </c>
      <c r="F8" s="1197">
        <f ca="1">IF(G8&lt;B2,"已过期",2002110125)</f>
        <v>2002110125</v>
      </c>
      <c r="G8" s="2141">
        <v>47118</v>
      </c>
      <c r="H8" s="2142" t="str">
        <f t="shared" ca="1" si="1"/>
        <v>吴薇（注册号：2002110125）</v>
      </c>
    </row>
    <row r="9" spans="1:8" ht="24" customHeight="1">
      <c r="A9" s="1197" t="s">
        <v>2121</v>
      </c>
      <c r="B9" s="1197" t="str">
        <f ca="1">IF(C9&lt;B2,"已过期",1120060040)</f>
        <v>已过期</v>
      </c>
      <c r="C9" s="2143">
        <v>45592</v>
      </c>
      <c r="D9" s="2139" t="str">
        <f t="shared" ca="1" si="0"/>
        <v>陈颖（注册号：已过期）</v>
      </c>
      <c r="E9" s="2140" t="s">
        <v>2121</v>
      </c>
      <c r="F9" s="1197">
        <f ca="1">IF(G9&lt;B2,"已过期",2004110096)</f>
        <v>2004110096</v>
      </c>
      <c r="G9" s="2141">
        <v>47118</v>
      </c>
      <c r="H9" s="2142" t="str">
        <f t="shared" ca="1" si="1"/>
        <v>陈颖（注册号：2004110096）</v>
      </c>
    </row>
    <row r="10" spans="1:8" ht="24" customHeight="1">
      <c r="A10" s="1197" t="s">
        <v>2122</v>
      </c>
      <c r="B10" s="1197" t="str">
        <f ca="1">IF(C10&lt;B2,"已过期",1120100036)</f>
        <v>已过期</v>
      </c>
      <c r="C10" s="2143">
        <v>45752</v>
      </c>
      <c r="D10" s="2139" t="str">
        <f t="shared" ca="1" si="0"/>
        <v>崔锴（注册号：已过期）</v>
      </c>
      <c r="E10" s="2140" t="s">
        <v>2122</v>
      </c>
      <c r="F10" s="1197">
        <f ca="1">IF(G10&lt;B2,"已过期",2010110070)</f>
        <v>2010110070</v>
      </c>
      <c r="G10" s="2141">
        <v>47907</v>
      </c>
      <c r="H10" s="2142" t="str">
        <f t="shared" ca="1" si="1"/>
        <v>崔锴（注册号：2010110070）</v>
      </c>
    </row>
    <row r="11" spans="1:8" ht="24" customHeight="1">
      <c r="A11" s="1197" t="s">
        <v>2123</v>
      </c>
      <c r="B11" s="1197" t="str">
        <f ca="1">IF(C11&lt;B2,"已过期",1120070131)</f>
        <v>已过期</v>
      </c>
      <c r="C11" s="2138">
        <v>45937</v>
      </c>
      <c r="D11" s="2139" t="str">
        <f t="shared" ca="1" si="0"/>
        <v>郑燚（注册号：已过期）</v>
      </c>
      <c r="E11" s="2140" t="s">
        <v>2123</v>
      </c>
      <c r="F11" s="1197">
        <f ca="1">IF(G11&lt;B2,"已过期",2014110011)</f>
        <v>2014110011</v>
      </c>
      <c r="G11" s="2141">
        <v>49302</v>
      </c>
      <c r="H11" s="2142" t="str">
        <f t="shared" ca="1" si="1"/>
        <v>郑燚（注册号：2014110011）</v>
      </c>
    </row>
    <row r="12" spans="1:8" ht="24" customHeight="1">
      <c r="A12" s="1197" t="s">
        <v>2124</v>
      </c>
      <c r="B12" s="1197" t="str">
        <f ca="1">IF(C12&lt;B2,"已过期",1120040230)</f>
        <v>已过期</v>
      </c>
      <c r="C12" s="2143">
        <v>45937</v>
      </c>
      <c r="D12" s="2139" t="str">
        <f t="shared" ca="1" si="0"/>
        <v>苏海（注册号：已过期）</v>
      </c>
      <c r="E12" s="2140" t="s">
        <v>2124</v>
      </c>
      <c r="F12" s="1197">
        <f ca="1">IF(G12&lt;B2,"已过期",98030020)</f>
        <v>98030020</v>
      </c>
      <c r="G12" s="2141">
        <v>47118</v>
      </c>
      <c r="H12" s="2142" t="str">
        <f t="shared" ca="1" si="1"/>
        <v>苏海（注册号：98030020）</v>
      </c>
    </row>
    <row r="13" spans="1:8" ht="24" customHeight="1">
      <c r="A13" s="1197" t="s">
        <v>2125</v>
      </c>
      <c r="B13" s="1197" t="str">
        <f ca="1">IF(C13&lt;B2,"已过期",1120020033)</f>
        <v>已过期</v>
      </c>
      <c r="C13" s="2138">
        <v>45375</v>
      </c>
      <c r="D13" s="2139" t="str">
        <f t="shared" ca="1" si="0"/>
        <v>刘敬东（注册号：已过期）</v>
      </c>
      <c r="E13" s="2140" t="s">
        <v>2125</v>
      </c>
      <c r="F13" s="1197">
        <f ca="1">IF(G13&lt;B2,"已过期",2000110137)</f>
        <v>2000110137</v>
      </c>
      <c r="G13" s="2141">
        <v>46387</v>
      </c>
      <c r="H13" s="2142" t="str">
        <f t="shared" ca="1" si="1"/>
        <v>刘敬东（注册号：2000110137）</v>
      </c>
    </row>
    <row r="14" spans="1:8" ht="24" customHeight="1">
      <c r="A14" s="1197" t="s">
        <v>2126</v>
      </c>
      <c r="B14" s="1197" t="str">
        <f ca="1">IF(C14&lt;B2,"已过期",1119980106)</f>
        <v>已过期</v>
      </c>
      <c r="C14" s="2143">
        <v>44969</v>
      </c>
      <c r="D14" s="2139" t="str">
        <f t="shared" ca="1" si="0"/>
        <v>刘俊财（注册号：已过期）</v>
      </c>
      <c r="E14" s="2140" t="s">
        <v>2126</v>
      </c>
      <c r="F14" s="1197">
        <f ca="1">IF(G14&lt;B2,"已过期",96010063)</f>
        <v>96010063</v>
      </c>
      <c r="G14" s="2141">
        <v>47483</v>
      </c>
      <c r="H14" s="2142" t="str">
        <f t="shared" ca="1" si="1"/>
        <v>刘俊财（注册号：96010063）</v>
      </c>
    </row>
    <row r="15" spans="1:8" ht="24" customHeight="1">
      <c r="A15" s="1197" t="s">
        <v>2394</v>
      </c>
      <c r="B15" s="1197">
        <v>1120210056</v>
      </c>
      <c r="C15" s="2143">
        <v>45410</v>
      </c>
      <c r="D15" s="2139" t="str">
        <f t="shared" si="0"/>
        <v>宁小鳗（注册号：1120210056）</v>
      </c>
      <c r="E15" s="2140" t="s">
        <v>2127</v>
      </c>
      <c r="F15" s="1197">
        <f ca="1">IF(G15&lt;B2,"已过期",2011110090)</f>
        <v>2011110090</v>
      </c>
      <c r="G15" s="2141">
        <v>48302</v>
      </c>
      <c r="H15" s="2142" t="str">
        <f t="shared" ca="1" si="1"/>
        <v>赵雯（注册号：2011110090）</v>
      </c>
    </row>
    <row r="16" spans="1:8" ht="24" customHeight="1">
      <c r="A16" s="1197"/>
      <c r="B16" s="1197"/>
      <c r="C16" s="1197"/>
      <c r="D16" s="2139" t="str">
        <f>A16&amp;"（注册号："&amp;B16&amp;"）"</f>
        <v>（注册号：）</v>
      </c>
      <c r="E16" s="2140"/>
      <c r="F16" s="1197"/>
      <c r="G16" s="1197"/>
      <c r="H16" s="2144" t="str">
        <f t="shared" si="1"/>
        <v>（注册号：）</v>
      </c>
    </row>
    <row r="17" spans="1:8" ht="24" customHeight="1">
      <c r="A17" s="3303" t="s">
        <v>2128</v>
      </c>
      <c r="B17" s="3303"/>
      <c r="C17" s="3303"/>
      <c r="D17" s="3303"/>
      <c r="E17" s="3303"/>
      <c r="F17" s="3303"/>
      <c r="G17" s="3303"/>
      <c r="H17" s="3303"/>
    </row>
    <row r="18" spans="1:8" ht="24" customHeight="1">
      <c r="A18" s="3304" t="s">
        <v>2129</v>
      </c>
      <c r="B18" s="3304"/>
      <c r="C18" s="3304"/>
      <c r="D18" s="2136"/>
      <c r="E18" s="3305" t="s">
        <v>2130</v>
      </c>
      <c r="F18" s="3304"/>
      <c r="G18" s="3304"/>
    </row>
    <row r="19" spans="1:8" s="2146" customFormat="1" ht="24" customHeight="1">
      <c r="A19" s="2145" t="s">
        <v>2131</v>
      </c>
      <c r="B19" s="1197" t="s">
        <v>2132</v>
      </c>
      <c r="C19" s="1197" t="s">
        <v>2111</v>
      </c>
      <c r="D19" s="2136"/>
      <c r="E19" s="2140" t="s">
        <v>2131</v>
      </c>
      <c r="F19" s="1197" t="s">
        <v>2132</v>
      </c>
      <c r="G19" s="1197" t="s">
        <v>2111</v>
      </c>
    </row>
    <row r="20" spans="1:8" s="2146" customFormat="1" ht="24" customHeight="1">
      <c r="A20" s="2147" t="s">
        <v>2133</v>
      </c>
      <c r="B20" s="2147" t="s">
        <v>2134</v>
      </c>
      <c r="C20" s="2141">
        <v>45898</v>
      </c>
      <c r="D20" s="2148"/>
      <c r="E20" s="2149" t="s">
        <v>2135</v>
      </c>
      <c r="F20" s="2152" t="s">
        <v>2395</v>
      </c>
      <c r="G20" s="2153">
        <v>44926</v>
      </c>
    </row>
    <row r="21" spans="1:8" s="2146" customFormat="1" ht="24" customHeight="1">
      <c r="A21" s="2147"/>
      <c r="B21" s="2147"/>
      <c r="C21" s="2150"/>
      <c r="D21" s="2151"/>
      <c r="E21" s="2149"/>
      <c r="F21" s="2152"/>
      <c r="G21" s="2153"/>
    </row>
    <row r="22" spans="1:8" ht="24" customHeight="1">
      <c r="C22" s="2154"/>
      <c r="D22" s="2154"/>
      <c r="E22" s="2155"/>
      <c r="G22" s="2156"/>
    </row>
  </sheetData>
  <sheetProtection password="CEE9" sheet="1" objects="1" scenarios="1"/>
  <mergeCells count="3">
    <mergeCell ref="A17:H17"/>
    <mergeCell ref="A18:C18"/>
    <mergeCell ref="E18:G18"/>
  </mergeCells>
  <phoneticPr fontId="83" type="noConversion"/>
  <conditionalFormatting sqref="A16:C16">
    <cfRule type="cellIs" dxfId="195" priority="32" stopIfTrue="1" operator="equal">
      <formula>"已过期"</formula>
    </cfRule>
  </conditionalFormatting>
  <conditionalFormatting sqref="B4:B15">
    <cfRule type="cellIs" dxfId="194" priority="4" stopIfTrue="1" operator="equal">
      <formula>"已过期"</formula>
    </cfRule>
  </conditionalFormatting>
  <conditionalFormatting sqref="C7:C12">
    <cfRule type="expression" dxfId="193" priority="22">
      <formula>AND($C7-TODAY()&lt;30,TODAY()&lt;$C7)</formula>
    </cfRule>
    <cfRule type="cellIs" dxfId="192" priority="23" stopIfTrue="1" operator="lessThan">
      <formula>$B$2</formula>
    </cfRule>
  </conditionalFormatting>
  <conditionalFormatting sqref="C14:C15">
    <cfRule type="expression" dxfId="191" priority="7">
      <formula>AND($C14-TODAY()&lt;30,TODAY()&lt;$C14)</formula>
    </cfRule>
    <cfRule type="cellIs" dxfId="190" priority="8" stopIfTrue="1" operator="lessThan">
      <formula>$B$2</formula>
    </cfRule>
  </conditionalFormatting>
  <conditionalFormatting sqref="C4:D6 D14">
    <cfRule type="cellIs" dxfId="189" priority="50" stopIfTrue="1" operator="lessThan">
      <formula>$B$2</formula>
    </cfRule>
  </conditionalFormatting>
  <conditionalFormatting sqref="C12:D13">
    <cfRule type="expression" dxfId="188" priority="47">
      <formula>AND($C12-TODAY()&lt;30,TODAY()&lt;$C12)</formula>
    </cfRule>
  </conditionalFormatting>
  <conditionalFormatting sqref="C13:D14">
    <cfRule type="expression" dxfId="187" priority="18">
      <formula>AND($C13-TODAY()&lt;30,TODAY()&lt;$C13)</formula>
    </cfRule>
    <cfRule type="cellIs" dxfId="186" priority="19" stopIfTrue="1" operator="lessThan">
      <formula>$B$2</formula>
    </cfRule>
  </conditionalFormatting>
  <conditionalFormatting sqref="C15:D15">
    <cfRule type="expression" dxfId="185" priority="5">
      <formula>AND($C15-TODAY()&lt;30,TODAY()&lt;$C15)</formula>
    </cfRule>
    <cfRule type="cellIs" dxfId="184" priority="6" stopIfTrue="1" operator="lessThan">
      <formula>$B$2</formula>
    </cfRule>
  </conditionalFormatting>
  <conditionalFormatting sqref="C20:D20 C13:D13">
    <cfRule type="cellIs" dxfId="183" priority="54" stopIfTrue="1" operator="lessThan">
      <formula>$B$2</formula>
    </cfRule>
  </conditionalFormatting>
  <conditionalFormatting sqref="C20:D20">
    <cfRule type="expression" dxfId="182" priority="52">
      <formula>AND($C20-TODAY()&lt;30,TODAY()&lt;$C20)</formula>
    </cfRule>
  </conditionalFormatting>
  <conditionalFormatting sqref="D7:D12 D16">
    <cfRule type="expression" dxfId="181" priority="53">
      <formula>AND($C7-TODAY()&lt;30,TODAY()&lt;$C7)</formula>
    </cfRule>
  </conditionalFormatting>
  <conditionalFormatting sqref="D7:D12">
    <cfRule type="cellIs" dxfId="180" priority="48" stopIfTrue="1" operator="lessThan">
      <formula>$B$2</formula>
    </cfRule>
  </conditionalFormatting>
  <conditionalFormatting sqref="D14 C4:D6">
    <cfRule type="expression" dxfId="179" priority="49">
      <formula>AND($C4-TODAY()&lt;30,TODAY()&lt;$C4)</formula>
    </cfRule>
  </conditionalFormatting>
  <conditionalFormatting sqref="D15:D16">
    <cfRule type="expression" dxfId="178" priority="12">
      <formula>AND($C15-TODAY()&lt;30,TODAY()&lt;$C15)</formula>
    </cfRule>
    <cfRule type="cellIs" dxfId="177" priority="13" stopIfTrue="1" operator="lessThan">
      <formula>$B$2</formula>
    </cfRule>
  </conditionalFormatting>
  <conditionalFormatting sqref="E16:G16">
    <cfRule type="cellIs" dxfId="176" priority="31" stopIfTrue="1" operator="equal">
      <formula>"已过期"</formula>
    </cfRule>
  </conditionalFormatting>
  <conditionalFormatting sqref="F4:F15">
    <cfRule type="cellIs" dxfId="175" priority="9" stopIfTrue="1" operator="equal">
      <formula>"已过期"</formula>
    </cfRule>
  </conditionalFormatting>
  <conditionalFormatting sqref="G4:G15">
    <cfRule type="cellIs" dxfId="174" priority="3" stopIfTrue="1" operator="lessThan">
      <formula>$B$2</formula>
    </cfRule>
  </conditionalFormatting>
  <conditionalFormatting sqref="G20:G21">
    <cfRule type="expression" dxfId="173" priority="1" stopIfTrue="1">
      <formula>AND(#REF!-TODAY()&lt;30,TODAY()&lt;#REF!)</formula>
    </cfRule>
    <cfRule type="cellIs" dxfId="172"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B25" sqref="B25"/>
    </sheetView>
  </sheetViews>
  <sheetFormatPr defaultColWidth="9" defaultRowHeight="13.5"/>
  <cols>
    <col min="1" max="1" width="13.5" style="1426" customWidth="1"/>
    <col min="2" max="2" width="23.25" style="1383" customWidth="1"/>
    <col min="3" max="3" width="13" style="1423" customWidth="1"/>
    <col min="4" max="4" width="5.75" style="1421" customWidth="1"/>
    <col min="5" max="5" width="7.125" style="1421" customWidth="1"/>
    <col min="6" max="6" width="10.625" style="1421" customWidth="1"/>
    <col min="7" max="7" width="7.5" style="1421" customWidth="1"/>
    <col min="8" max="8" width="11.875" style="1423" customWidth="1"/>
    <col min="9" max="9" width="11.625" style="1423" customWidth="1"/>
    <col min="10" max="10" width="9" style="1423" customWidth="1"/>
    <col min="11" max="19" width="9" style="1421" customWidth="1"/>
    <col min="20" max="23" width="9" style="1423" customWidth="1"/>
    <col min="24" max="28" width="15.125" style="1423" customWidth="1"/>
    <col min="29" max="16384" width="9" style="1383"/>
  </cols>
  <sheetData>
    <row r="1" spans="1:28" s="1418" customFormat="1" ht="40.5">
      <c r="A1" s="1414" t="s">
        <v>44</v>
      </c>
      <c r="B1" s="1415" t="s">
        <v>977</v>
      </c>
      <c r="C1" s="1416" t="s">
        <v>314</v>
      </c>
      <c r="D1" s="1417" t="s">
        <v>3306</v>
      </c>
      <c r="E1" s="1416" t="s">
        <v>978</v>
      </c>
      <c r="F1" s="1416" t="s">
        <v>979</v>
      </c>
      <c r="G1" s="1416" t="s">
        <v>980</v>
      </c>
      <c r="H1" s="1416" t="s">
        <v>981</v>
      </c>
      <c r="I1" s="1416" t="s">
        <v>982</v>
      </c>
      <c r="J1" s="1416" t="s">
        <v>983</v>
      </c>
      <c r="K1" s="1416" t="s">
        <v>984</v>
      </c>
      <c r="L1" s="1416" t="s">
        <v>985</v>
      </c>
      <c r="M1" s="1416" t="s">
        <v>986</v>
      </c>
      <c r="N1" s="1416" t="s">
        <v>987</v>
      </c>
      <c r="O1" s="1416" t="s">
        <v>988</v>
      </c>
      <c r="P1" s="1417" t="s">
        <v>309</v>
      </c>
      <c r="Q1" s="1417" t="s">
        <v>447</v>
      </c>
      <c r="R1" s="1416" t="s">
        <v>441</v>
      </c>
      <c r="S1" s="1416" t="s">
        <v>989</v>
      </c>
      <c r="T1" s="1417" t="s">
        <v>990</v>
      </c>
      <c r="U1" s="1416" t="s">
        <v>991</v>
      </c>
      <c r="V1" s="1416" t="s">
        <v>992</v>
      </c>
      <c r="W1" s="1416" t="s">
        <v>311</v>
      </c>
      <c r="X1" s="1416" t="s">
        <v>673</v>
      </c>
      <c r="Y1" s="1416" t="s">
        <v>21</v>
      </c>
      <c r="Z1" s="1416" t="s">
        <v>3355</v>
      </c>
      <c r="AA1" s="1416" t="s">
        <v>3354</v>
      </c>
      <c r="AB1" s="1416" t="s">
        <v>3</v>
      </c>
    </row>
    <row r="2" spans="1:28">
      <c r="A2" s="1419" t="s">
        <v>19</v>
      </c>
      <c r="B2" s="1419" t="s">
        <v>993</v>
      </c>
      <c r="C2" s="1420" t="s">
        <v>315</v>
      </c>
      <c r="D2" s="1421" t="s">
        <v>994</v>
      </c>
      <c r="E2" s="1421" t="s">
        <v>995</v>
      </c>
      <c r="F2" s="1421" t="s">
        <v>996</v>
      </c>
      <c r="G2" s="1421">
        <v>20</v>
      </c>
      <c r="H2" s="1421" t="s">
        <v>996</v>
      </c>
      <c r="I2" s="1421" t="s">
        <v>3292</v>
      </c>
      <c r="J2" s="1421" t="s">
        <v>997</v>
      </c>
      <c r="K2" s="1421" t="s">
        <v>998</v>
      </c>
      <c r="L2" s="1421" t="s">
        <v>998</v>
      </c>
      <c r="M2" s="1421" t="s">
        <v>998</v>
      </c>
      <c r="N2" s="1421" t="s">
        <v>998</v>
      </c>
      <c r="O2" s="1421" t="s">
        <v>998</v>
      </c>
      <c r="P2" s="1421" t="s">
        <v>998</v>
      </c>
      <c r="Q2" s="1421" t="s">
        <v>998</v>
      </c>
      <c r="R2" s="1421" t="s">
        <v>443</v>
      </c>
      <c r="S2" s="1421" t="s">
        <v>998</v>
      </c>
      <c r="T2" s="1421" t="s">
        <v>999</v>
      </c>
      <c r="U2" s="1421" t="s">
        <v>998</v>
      </c>
      <c r="V2" s="1421" t="s">
        <v>1000</v>
      </c>
      <c r="W2" s="1421" t="s">
        <v>998</v>
      </c>
      <c r="X2" s="1423" t="s">
        <v>2396</v>
      </c>
      <c r="Y2" s="1423" t="s">
        <v>3361</v>
      </c>
      <c r="Z2" s="1423" t="s">
        <v>2409</v>
      </c>
      <c r="AA2" s="1423" t="s">
        <v>3362</v>
      </c>
      <c r="AB2" s="1423" t="s">
        <v>2436</v>
      </c>
    </row>
    <row r="3" spans="1:28">
      <c r="A3" s="1419" t="s">
        <v>1001</v>
      </c>
      <c r="B3" s="1422" t="s">
        <v>448</v>
      </c>
      <c r="C3" s="1420" t="s">
        <v>316</v>
      </c>
      <c r="D3" s="1421" t="s">
        <v>1002</v>
      </c>
      <c r="E3" s="1421" t="s">
        <v>13</v>
      </c>
      <c r="F3" s="1421" t="s">
        <v>1003</v>
      </c>
      <c r="G3" s="1421">
        <v>40</v>
      </c>
      <c r="H3" s="1421" t="s">
        <v>1003</v>
      </c>
      <c r="I3" s="1421" t="s">
        <v>3293</v>
      </c>
      <c r="J3" s="1421" t="s">
        <v>1004</v>
      </c>
      <c r="K3" s="1421" t="s">
        <v>1005</v>
      </c>
      <c r="L3" s="1421" t="s">
        <v>1005</v>
      </c>
      <c r="M3" s="1421" t="s">
        <v>1005</v>
      </c>
      <c r="N3" s="1421" t="s">
        <v>1005</v>
      </c>
      <c r="O3" s="1421" t="s">
        <v>1005</v>
      </c>
      <c r="P3" s="1421" t="s">
        <v>1005</v>
      </c>
      <c r="Q3" s="1421" t="s">
        <v>1005</v>
      </c>
      <c r="R3" s="1421" t="s">
        <v>442</v>
      </c>
      <c r="S3" s="1421" t="s">
        <v>1005</v>
      </c>
      <c r="T3" s="1421" t="s">
        <v>1006</v>
      </c>
      <c r="U3" s="1421" t="s">
        <v>1005</v>
      </c>
      <c r="V3" s="1421" t="s">
        <v>1007</v>
      </c>
      <c r="W3" s="1421" t="s">
        <v>1005</v>
      </c>
      <c r="X3" s="1423" t="s">
        <v>2398</v>
      </c>
      <c r="Z3" s="1423" t="s">
        <v>2411</v>
      </c>
      <c r="AB3" s="1423" t="s">
        <v>2438</v>
      </c>
    </row>
    <row r="4" spans="1:28">
      <c r="A4" s="1419" t="s">
        <v>1008</v>
      </c>
      <c r="B4" s="1419" t="s">
        <v>1009</v>
      </c>
      <c r="C4" s="1420" t="s">
        <v>317</v>
      </c>
      <c r="D4" s="1421" t="s">
        <v>389</v>
      </c>
      <c r="E4" s="1421" t="s">
        <v>1010</v>
      </c>
      <c r="F4" s="1421" t="s">
        <v>1011</v>
      </c>
      <c r="G4" s="1421">
        <v>50</v>
      </c>
      <c r="H4" s="1421" t="s">
        <v>1011</v>
      </c>
      <c r="I4" s="1421" t="s">
        <v>3294</v>
      </c>
      <c r="K4" s="1421" t="s">
        <v>1012</v>
      </c>
      <c r="L4" s="1421" t="s">
        <v>1012</v>
      </c>
      <c r="M4" s="1421" t="s">
        <v>1012</v>
      </c>
      <c r="N4" s="1421" t="s">
        <v>1012</v>
      </c>
      <c r="O4" s="1421" t="s">
        <v>1012</v>
      </c>
      <c r="P4" s="1421" t="s">
        <v>1012</v>
      </c>
      <c r="Q4" s="1421" t="s">
        <v>1012</v>
      </c>
      <c r="R4" s="1421" t="s">
        <v>444</v>
      </c>
      <c r="S4" s="1421" t="s">
        <v>1012</v>
      </c>
      <c r="T4" s="1421" t="s">
        <v>1013</v>
      </c>
      <c r="U4" s="1421" t="s">
        <v>1012</v>
      </c>
      <c r="W4" s="1421" t="s">
        <v>1012</v>
      </c>
      <c r="X4" s="1423" t="s">
        <v>2400</v>
      </c>
      <c r="Z4" s="1423" t="s">
        <v>2413</v>
      </c>
      <c r="AB4" s="1423" t="s">
        <v>2440</v>
      </c>
    </row>
    <row r="5" spans="1:28">
      <c r="A5" s="1419" t="s">
        <v>1014</v>
      </c>
      <c r="B5" s="1419" t="s">
        <v>1015</v>
      </c>
      <c r="C5" s="1420" t="s">
        <v>318</v>
      </c>
      <c r="F5" s="1421" t="s">
        <v>1016</v>
      </c>
      <c r="G5" s="1421">
        <v>70</v>
      </c>
      <c r="H5" s="1421" t="s">
        <v>1017</v>
      </c>
      <c r="I5" s="1421" t="s">
        <v>3295</v>
      </c>
      <c r="K5" s="1421" t="s">
        <v>1018</v>
      </c>
      <c r="L5" s="1421" t="s">
        <v>1018</v>
      </c>
      <c r="M5" s="1421" t="s">
        <v>1018</v>
      </c>
      <c r="N5" s="1421" t="s">
        <v>1018</v>
      </c>
      <c r="O5" s="1421" t="s">
        <v>1018</v>
      </c>
      <c r="P5" s="1421" t="s">
        <v>1018</v>
      </c>
      <c r="Q5" s="1421" t="s">
        <v>1018</v>
      </c>
      <c r="R5" s="1421" t="s">
        <v>445</v>
      </c>
      <c r="S5" s="1421" t="s">
        <v>1018</v>
      </c>
      <c r="T5" s="1421" t="s">
        <v>1019</v>
      </c>
      <c r="U5" s="1421" t="s">
        <v>1018</v>
      </c>
      <c r="W5" s="1421" t="s">
        <v>1018</v>
      </c>
      <c r="X5" s="1423" t="s">
        <v>2402</v>
      </c>
      <c r="Z5" s="1423" t="s">
        <v>2415</v>
      </c>
      <c r="AB5" s="1423" t="s">
        <v>3363</v>
      </c>
    </row>
    <row r="6" spans="1:28">
      <c r="A6" s="1419" t="s">
        <v>1020</v>
      </c>
      <c r="B6" s="1422" t="s">
        <v>449</v>
      </c>
      <c r="C6" s="1424" t="s">
        <v>24</v>
      </c>
      <c r="F6" s="1421" t="s">
        <v>1017</v>
      </c>
      <c r="H6" s="1421" t="s">
        <v>1021</v>
      </c>
      <c r="I6" s="1421" t="s">
        <v>3296</v>
      </c>
      <c r="K6" s="1421" t="s">
        <v>1022</v>
      </c>
      <c r="L6" s="1421" t="s">
        <v>1022</v>
      </c>
      <c r="M6" s="1421" t="s">
        <v>1022</v>
      </c>
      <c r="N6" s="1421" t="s">
        <v>1022</v>
      </c>
      <c r="O6" s="1421" t="s">
        <v>1022</v>
      </c>
      <c r="P6" s="1421" t="s">
        <v>1022</v>
      </c>
      <c r="Q6" s="1421" t="s">
        <v>1022</v>
      </c>
      <c r="R6" s="1421" t="s">
        <v>446</v>
      </c>
      <c r="S6" s="1421" t="s">
        <v>1022</v>
      </c>
      <c r="T6" s="1421"/>
      <c r="U6" s="1421" t="s">
        <v>1022</v>
      </c>
      <c r="W6" s="1421" t="s">
        <v>1022</v>
      </c>
      <c r="X6" s="1423" t="s">
        <v>2404</v>
      </c>
      <c r="Z6" s="1423" t="s">
        <v>2417</v>
      </c>
      <c r="AB6" s="1423" t="s">
        <v>2443</v>
      </c>
    </row>
    <row r="7" spans="1:28">
      <c r="A7" s="1419" t="s">
        <v>1023</v>
      </c>
      <c r="B7" s="1422" t="s">
        <v>450</v>
      </c>
      <c r="C7" s="1420" t="s">
        <v>25</v>
      </c>
      <c r="F7" s="1421" t="s">
        <v>1024</v>
      </c>
      <c r="H7" s="1421" t="s">
        <v>1025</v>
      </c>
      <c r="I7" s="1421" t="s">
        <v>3297</v>
      </c>
      <c r="X7" s="1423" t="s">
        <v>2406</v>
      </c>
      <c r="Z7" s="1423" t="s">
        <v>2419</v>
      </c>
      <c r="AB7" s="1423" t="s">
        <v>2445</v>
      </c>
    </row>
    <row r="8" spans="1:28">
      <c r="A8" s="1419" t="s">
        <v>1026</v>
      </c>
      <c r="B8" s="1419" t="s">
        <v>1027</v>
      </c>
      <c r="C8" s="1420" t="s">
        <v>319</v>
      </c>
      <c r="F8" s="1421" t="s">
        <v>1028</v>
      </c>
      <c r="H8" s="1421" t="s">
        <v>2534</v>
      </c>
      <c r="I8" s="1421" t="s">
        <v>3298</v>
      </c>
      <c r="X8" s="1423" t="s">
        <v>3364</v>
      </c>
      <c r="Z8" s="1423" t="s">
        <v>2421</v>
      </c>
      <c r="AB8" s="1423" t="s">
        <v>2447</v>
      </c>
    </row>
    <row r="9" spans="1:28">
      <c r="A9" s="1419" t="s">
        <v>1029</v>
      </c>
      <c r="B9" s="1419" t="s">
        <v>1030</v>
      </c>
      <c r="C9" s="1420" t="s">
        <v>320</v>
      </c>
      <c r="F9" s="1421" t="s">
        <v>1031</v>
      </c>
      <c r="H9" s="1421"/>
      <c r="I9" s="1423" t="s">
        <v>3299</v>
      </c>
      <c r="X9" s="1423" t="s">
        <v>3365</v>
      </c>
      <c r="Z9" s="1423" t="s">
        <v>2423</v>
      </c>
      <c r="AB9" s="1423" t="s">
        <v>2449</v>
      </c>
    </row>
    <row r="10" spans="1:28">
      <c r="A10" s="1419" t="s">
        <v>1032</v>
      </c>
      <c r="B10" s="1419" t="s">
        <v>1033</v>
      </c>
      <c r="C10" s="1420" t="s">
        <v>321</v>
      </c>
      <c r="F10" s="1421" t="s">
        <v>2535</v>
      </c>
      <c r="I10" s="1423" t="s">
        <v>3300</v>
      </c>
      <c r="Z10" s="1423" t="s">
        <v>2425</v>
      </c>
      <c r="AB10" s="1423" t="s">
        <v>2451</v>
      </c>
    </row>
    <row r="11" spans="1:28">
      <c r="A11" s="1419" t="s">
        <v>1034</v>
      </c>
      <c r="B11" s="1419" t="s">
        <v>1035</v>
      </c>
      <c r="C11" s="1420" t="s">
        <v>322</v>
      </c>
      <c r="F11" s="1421" t="s">
        <v>13</v>
      </c>
      <c r="I11" s="1423" t="s">
        <v>3301</v>
      </c>
      <c r="Z11" s="1423" t="s">
        <v>2427</v>
      </c>
      <c r="AB11" s="1423" t="s">
        <v>2453</v>
      </c>
    </row>
    <row r="12" spans="1:28">
      <c r="A12" s="1419" t="s">
        <v>1036</v>
      </c>
      <c r="B12" s="1419" t="s">
        <v>1037</v>
      </c>
      <c r="C12" s="1420" t="s">
        <v>323</v>
      </c>
      <c r="I12" s="1423" t="s">
        <v>3302</v>
      </c>
      <c r="Z12" s="1423" t="s">
        <v>2429</v>
      </c>
      <c r="AB12" s="1423" t="s">
        <v>2455</v>
      </c>
    </row>
    <row r="13" spans="1:28">
      <c r="A13" s="1419" t="s">
        <v>1038</v>
      </c>
      <c r="B13" s="1419" t="s">
        <v>1039</v>
      </c>
      <c r="C13" s="1420" t="s">
        <v>324</v>
      </c>
      <c r="I13" s="1423" t="s">
        <v>3303</v>
      </c>
      <c r="Z13" s="1423" t="s">
        <v>2431</v>
      </c>
    </row>
    <row r="14" spans="1:28">
      <c r="A14" s="1419" t="s">
        <v>1040</v>
      </c>
      <c r="B14" s="1419" t="s">
        <v>1041</v>
      </c>
      <c r="C14" s="1421" t="s">
        <v>13</v>
      </c>
      <c r="I14" s="1423" t="s">
        <v>3304</v>
      </c>
      <c r="Z14" s="1423" t="s">
        <v>2433</v>
      </c>
    </row>
    <row r="15" spans="1:28">
      <c r="A15" s="1419" t="s">
        <v>1042</v>
      </c>
      <c r="B15" s="1419" t="s">
        <v>1043</v>
      </c>
      <c r="C15" s="1420"/>
      <c r="I15" s="1423" t="s">
        <v>3305</v>
      </c>
    </row>
    <row r="16" spans="1:28">
      <c r="A16" s="1419" t="s">
        <v>1044</v>
      </c>
      <c r="B16" s="1419" t="s">
        <v>312</v>
      </c>
      <c r="C16" s="1420"/>
    </row>
    <row r="17" spans="1:3">
      <c r="A17" s="1419" t="s">
        <v>1045</v>
      </c>
      <c r="B17" s="1419" t="s">
        <v>2252</v>
      </c>
      <c r="C17" s="1420"/>
    </row>
    <row r="18" spans="1:3">
      <c r="A18" s="1419" t="s">
        <v>1046</v>
      </c>
      <c r="B18" s="1419" t="s">
        <v>2390</v>
      </c>
      <c r="C18" s="1420"/>
    </row>
    <row r="19" spans="1:3">
      <c r="A19" s="1419" t="s">
        <v>1047</v>
      </c>
      <c r="B19" s="1419" t="s">
        <v>3936</v>
      </c>
      <c r="C19" s="1420"/>
    </row>
    <row r="20" spans="1:3">
      <c r="A20" s="1419" t="s">
        <v>1048</v>
      </c>
      <c r="B20" s="1419" t="s">
        <v>3938</v>
      </c>
      <c r="C20" s="1420"/>
    </row>
    <row r="21" spans="1:3">
      <c r="A21" s="1419" t="s">
        <v>1049</v>
      </c>
      <c r="B21" s="1419" t="s">
        <v>3939</v>
      </c>
      <c r="C21" s="1420"/>
    </row>
    <row r="22" spans="1:3">
      <c r="A22" s="1419" t="s">
        <v>1050</v>
      </c>
      <c r="B22" s="1422" t="s">
        <v>3940</v>
      </c>
      <c r="C22" s="1420"/>
    </row>
    <row r="23" spans="1:3">
      <c r="A23" s="1419" t="s">
        <v>1051</v>
      </c>
      <c r="B23" s="1422" t="s">
        <v>3941</v>
      </c>
      <c r="C23" s="1420"/>
    </row>
    <row r="24" spans="1:3">
      <c r="A24" s="1419" t="s">
        <v>1052</v>
      </c>
      <c r="B24" s="1422" t="s">
        <v>3942</v>
      </c>
      <c r="C24" s="1420"/>
    </row>
    <row r="25" spans="1:3">
      <c r="A25" s="1419" t="s">
        <v>1053</v>
      </c>
      <c r="B25" s="1419" t="s">
        <v>313</v>
      </c>
      <c r="C25" s="1420"/>
    </row>
    <row r="26" spans="1:3">
      <c r="A26" s="1419" t="s">
        <v>1054</v>
      </c>
      <c r="B26" s="1419" t="s">
        <v>313</v>
      </c>
      <c r="C26" s="1420"/>
    </row>
    <row r="27" spans="1:3">
      <c r="A27" s="1419" t="s">
        <v>313</v>
      </c>
      <c r="B27" s="1419" t="s">
        <v>313</v>
      </c>
      <c r="C27" s="1420"/>
    </row>
    <row r="28" spans="1:3">
      <c r="A28" s="1419" t="s">
        <v>313</v>
      </c>
      <c r="B28" s="1419" t="s">
        <v>313</v>
      </c>
      <c r="C28" s="1420"/>
    </row>
    <row r="29" spans="1:3">
      <c r="A29" s="1419" t="s">
        <v>313</v>
      </c>
      <c r="B29" s="1419" t="s">
        <v>313</v>
      </c>
      <c r="C29" s="1420"/>
    </row>
    <row r="30" spans="1:3">
      <c r="A30" s="1419" t="s">
        <v>313</v>
      </c>
      <c r="B30" s="1419" t="s">
        <v>313</v>
      </c>
      <c r="C30" s="1420"/>
    </row>
    <row r="31" spans="1:3">
      <c r="A31" s="1419" t="s">
        <v>313</v>
      </c>
      <c r="B31" s="1419" t="s">
        <v>313</v>
      </c>
      <c r="C31" s="1420"/>
    </row>
    <row r="32" spans="1:3">
      <c r="A32" s="1419" t="s">
        <v>313</v>
      </c>
      <c r="B32" s="1419" t="s">
        <v>313</v>
      </c>
      <c r="C32" s="1420"/>
    </row>
    <row r="33" spans="1:3">
      <c r="A33" s="1419" t="s">
        <v>313</v>
      </c>
      <c r="B33" s="1419" t="s">
        <v>313</v>
      </c>
      <c r="C33" s="1420"/>
    </row>
    <row r="34" spans="1:3">
      <c r="A34" s="1419" t="s">
        <v>313</v>
      </c>
      <c r="B34" s="1419" t="s">
        <v>313</v>
      </c>
      <c r="C34" s="1420"/>
    </row>
    <row r="35" spans="1:3">
      <c r="A35" s="1419" t="s">
        <v>313</v>
      </c>
      <c r="B35" s="1419" t="s">
        <v>313</v>
      </c>
      <c r="C35" s="1420"/>
    </row>
    <row r="36" spans="1:3">
      <c r="A36" s="1419" t="s">
        <v>313</v>
      </c>
      <c r="B36" s="1419" t="s">
        <v>313</v>
      </c>
      <c r="C36" s="1420"/>
    </row>
    <row r="37" spans="1:3">
      <c r="A37" s="1419" t="s">
        <v>313</v>
      </c>
      <c r="B37" s="1419" t="s">
        <v>313</v>
      </c>
      <c r="C37" s="1420"/>
    </row>
    <row r="38" spans="1:3">
      <c r="A38" s="1419" t="s">
        <v>313</v>
      </c>
      <c r="B38" s="1419" t="s">
        <v>313</v>
      </c>
      <c r="C38" s="1420"/>
    </row>
    <row r="39" spans="1:3">
      <c r="A39" s="1419" t="s">
        <v>313</v>
      </c>
      <c r="B39" s="1419" t="s">
        <v>313</v>
      </c>
      <c r="C39" s="1420"/>
    </row>
    <row r="40" spans="1:3">
      <c r="A40" s="1419" t="s">
        <v>313</v>
      </c>
      <c r="B40" s="1419" t="s">
        <v>313</v>
      </c>
      <c r="C40" s="1420"/>
    </row>
    <row r="41" spans="1:3">
      <c r="A41" s="1419" t="s">
        <v>313</v>
      </c>
      <c r="B41" s="1419" t="s">
        <v>313</v>
      </c>
      <c r="C41" s="1420"/>
    </row>
    <row r="42" spans="1:3">
      <c r="A42" s="1419" t="s">
        <v>313</v>
      </c>
      <c r="B42" s="1419" t="s">
        <v>313</v>
      </c>
      <c r="C42" s="1420"/>
    </row>
    <row r="43" spans="1:3">
      <c r="A43" s="1419" t="s">
        <v>313</v>
      </c>
      <c r="B43" s="1419" t="s">
        <v>313</v>
      </c>
      <c r="C43" s="1420"/>
    </row>
    <row r="44" spans="1:3">
      <c r="A44" s="1419" t="s">
        <v>313</v>
      </c>
      <c r="B44" s="1419" t="s">
        <v>313</v>
      </c>
      <c r="C44" s="1420"/>
    </row>
    <row r="45" spans="1:3">
      <c r="A45" s="1419" t="s">
        <v>313</v>
      </c>
      <c r="B45" s="1419" t="s">
        <v>313</v>
      </c>
      <c r="C45" s="1420"/>
    </row>
    <row r="46" spans="1:3">
      <c r="A46" s="1419" t="s">
        <v>313</v>
      </c>
      <c r="B46" s="1419" t="s">
        <v>313</v>
      </c>
      <c r="C46" s="1420"/>
    </row>
    <row r="47" spans="1:3">
      <c r="A47" s="1419" t="s">
        <v>313</v>
      </c>
      <c r="B47" s="1419" t="s">
        <v>313</v>
      </c>
      <c r="C47" s="1420"/>
    </row>
    <row r="48" spans="1:3">
      <c r="A48" s="1419" t="s">
        <v>313</v>
      </c>
      <c r="B48" s="1419" t="s">
        <v>313</v>
      </c>
      <c r="C48" s="1420"/>
    </row>
    <row r="49" spans="1:4">
      <c r="A49" s="1419" t="s">
        <v>313</v>
      </c>
      <c r="B49" s="1419" t="s">
        <v>313</v>
      </c>
      <c r="C49" s="1420"/>
    </row>
    <row r="50" spans="1:4">
      <c r="A50" s="1419" t="s">
        <v>313</v>
      </c>
      <c r="B50" s="1419" t="s">
        <v>313</v>
      </c>
      <c r="C50" s="1420"/>
    </row>
    <row r="51" spans="1:4">
      <c r="A51" s="1425" t="s">
        <v>378</v>
      </c>
      <c r="B51" s="14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2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25" t="s">
        <v>586</v>
      </c>
    </row>
    <row r="52" spans="1:4">
      <c r="A52" s="1425" t="s">
        <v>379</v>
      </c>
      <c r="B52" s="1425" t="s">
        <v>380</v>
      </c>
      <c r="C52" s="1423" t="s">
        <v>381</v>
      </c>
      <c r="D52" s="1423" t="s">
        <v>382</v>
      </c>
    </row>
    <row r="53" spans="1:4">
      <c r="A53" s="3306" t="s">
        <v>383</v>
      </c>
      <c r="B53" s="1425" t="s">
        <v>384</v>
      </c>
      <c r="C53" s="142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10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06"/>
      <c r="B54" s="1425" t="s">
        <v>385</v>
      </c>
      <c r="C54" s="1423" t="s">
        <v>583</v>
      </c>
    </row>
    <row r="55" spans="1:4">
      <c r="A55" s="3306"/>
      <c r="B55" s="1425" t="s">
        <v>386</v>
      </c>
      <c r="C55" s="1423" t="s">
        <v>584</v>
      </c>
    </row>
    <row r="56" spans="1:4">
      <c r="A56" s="3306"/>
      <c r="B56" s="1425" t="s">
        <v>387</v>
      </c>
      <c r="C56" s="1423" t="s">
        <v>588</v>
      </c>
    </row>
    <row r="57" spans="1:4">
      <c r="A57" s="3306"/>
      <c r="B57" s="1425" t="s">
        <v>388</v>
      </c>
      <c r="C57" s="1423" t="s">
        <v>585</v>
      </c>
    </row>
    <row r="58" spans="1:4">
      <c r="A58" s="1421"/>
      <c r="B58" s="1423"/>
    </row>
    <row r="59" spans="1:4">
      <c r="A59" s="1421"/>
      <c r="B59" s="1423"/>
    </row>
    <row r="60" spans="1:4">
      <c r="A60" s="1421"/>
      <c r="B60" s="1423"/>
    </row>
    <row r="61" spans="1:4">
      <c r="A61" s="1421"/>
      <c r="B61" s="1423"/>
    </row>
    <row r="62" spans="1:4">
      <c r="A62" s="1421"/>
      <c r="B62" s="1423"/>
    </row>
    <row r="63" spans="1:4">
      <c r="A63" s="1421"/>
      <c r="B63" s="1423"/>
    </row>
    <row r="64" spans="1:4">
      <c r="A64" s="1421"/>
      <c r="B64" s="1423"/>
    </row>
    <row r="65" spans="1:2">
      <c r="A65" s="1421"/>
      <c r="B65" s="1423"/>
    </row>
    <row r="66" spans="1:2">
      <c r="A66" s="1421"/>
      <c r="B66" s="1423"/>
    </row>
    <row r="67" spans="1:2">
      <c r="A67" s="1421"/>
      <c r="B67" s="1423"/>
    </row>
    <row r="68" spans="1:2">
      <c r="A68" s="1421"/>
      <c r="B68" s="1423"/>
    </row>
    <row r="69" spans="1:2">
      <c r="A69" s="1421"/>
      <c r="B69" s="1423"/>
    </row>
    <row r="70" spans="1:2">
      <c r="A70" s="1421"/>
      <c r="B70" s="1423"/>
    </row>
    <row r="71" spans="1:2">
      <c r="A71" s="1421"/>
      <c r="B71" s="1423"/>
    </row>
    <row r="72" spans="1:2">
      <c r="A72" s="1421"/>
      <c r="B72" s="1423"/>
    </row>
    <row r="73" spans="1:2">
      <c r="A73" s="1421"/>
      <c r="B73" s="1423"/>
    </row>
    <row r="74" spans="1:2">
      <c r="A74" s="1421"/>
      <c r="B74" s="1423"/>
    </row>
    <row r="75" spans="1:2">
      <c r="A75" s="1421"/>
      <c r="B75" s="1423"/>
    </row>
    <row r="76" spans="1:2">
      <c r="A76" s="1421"/>
      <c r="B76" s="1423"/>
    </row>
    <row r="77" spans="1:2">
      <c r="A77" s="1421"/>
      <c r="B77" s="1423"/>
    </row>
    <row r="78" spans="1:2">
      <c r="A78" s="1421"/>
      <c r="B78" s="1423"/>
    </row>
    <row r="79" spans="1:2">
      <c r="A79" s="1421"/>
      <c r="B79" s="1423"/>
    </row>
    <row r="80" spans="1:2">
      <c r="A80" s="1421"/>
      <c r="B80" s="1423"/>
    </row>
    <row r="81" spans="1:2">
      <c r="A81" s="1421"/>
      <c r="B81" s="1423"/>
    </row>
    <row r="82" spans="1:2">
      <c r="A82" s="1421"/>
      <c r="B82" s="1423"/>
    </row>
    <row r="83" spans="1:2">
      <c r="A83" s="1421"/>
      <c r="B83" s="1423"/>
    </row>
    <row r="84" spans="1:2">
      <c r="A84" s="1421"/>
      <c r="B84" s="1423"/>
    </row>
    <row r="85" spans="1:2">
      <c r="A85" s="1421"/>
      <c r="B85" s="1423"/>
    </row>
    <row r="86" spans="1:2">
      <c r="A86" s="1421"/>
      <c r="B86" s="1423"/>
    </row>
    <row r="87" spans="1:2">
      <c r="A87" s="1421"/>
      <c r="B87" s="1423"/>
    </row>
    <row r="88" spans="1:2">
      <c r="A88" s="1421"/>
      <c r="B88" s="1423"/>
    </row>
    <row r="89" spans="1:2">
      <c r="A89" s="1421"/>
      <c r="B89" s="1423"/>
    </row>
    <row r="90" spans="1:2">
      <c r="A90" s="1421"/>
      <c r="B90" s="1423"/>
    </row>
    <row r="91" spans="1:2">
      <c r="A91" s="1421"/>
      <c r="B91" s="1423"/>
    </row>
    <row r="92" spans="1:2">
      <c r="A92" s="1421"/>
      <c r="B92" s="1423"/>
    </row>
    <row r="93" spans="1:2">
      <c r="A93" s="1421"/>
      <c r="B93" s="1423"/>
    </row>
    <row r="94" spans="1:2">
      <c r="A94" s="1421"/>
      <c r="B94" s="1423"/>
    </row>
    <row r="95" spans="1:2">
      <c r="A95" s="1421"/>
      <c r="B95" s="1423"/>
    </row>
    <row r="96" spans="1:2">
      <c r="A96" s="1421"/>
      <c r="B96" s="1423"/>
    </row>
    <row r="97" spans="1:2">
      <c r="A97" s="1421"/>
      <c r="B97" s="1423"/>
    </row>
    <row r="98" spans="1:2">
      <c r="A98" s="1421"/>
      <c r="B98" s="1423"/>
    </row>
    <row r="99" spans="1:2">
      <c r="A99" s="1421"/>
      <c r="B99" s="1423"/>
    </row>
    <row r="100" spans="1:2">
      <c r="A100" s="1421"/>
      <c r="B100" s="1423"/>
    </row>
    <row r="101" spans="1:2">
      <c r="A101" s="1421"/>
      <c r="B101" s="1423"/>
    </row>
    <row r="102" spans="1:2">
      <c r="A102" s="1421"/>
      <c r="B102" s="1423"/>
    </row>
    <row r="103" spans="1:2">
      <c r="A103" s="1421"/>
      <c r="B103" s="1423"/>
    </row>
    <row r="104" spans="1:2">
      <c r="A104" s="1421"/>
      <c r="B104" s="1423"/>
    </row>
    <row r="105" spans="1:2">
      <c r="A105" s="1421"/>
      <c r="B105" s="1423"/>
    </row>
    <row r="106" spans="1:2">
      <c r="A106" s="1421"/>
      <c r="B106" s="1423"/>
    </row>
    <row r="107" spans="1:2">
      <c r="A107" s="1421"/>
      <c r="B107" s="1423"/>
    </row>
    <row r="108" spans="1:2">
      <c r="A108" s="1421"/>
      <c r="B108" s="1423"/>
    </row>
    <row r="109" spans="1:2">
      <c r="A109" s="1421"/>
      <c r="B109" s="1423"/>
    </row>
    <row r="110" spans="1:2">
      <c r="A110" s="1421"/>
      <c r="B110" s="1423"/>
    </row>
    <row r="111" spans="1:2">
      <c r="A111" s="1421"/>
      <c r="B111" s="1423"/>
    </row>
    <row r="112" spans="1:2">
      <c r="A112" s="1421"/>
      <c r="B112" s="1423"/>
    </row>
    <row r="113" spans="1:2">
      <c r="A113" s="1421"/>
      <c r="B113" s="1423"/>
    </row>
    <row r="114" spans="1:2">
      <c r="A114" s="1421"/>
      <c r="B114" s="1423"/>
    </row>
    <row r="115" spans="1:2">
      <c r="A115" s="1421"/>
      <c r="B115" s="1423"/>
    </row>
    <row r="116" spans="1:2">
      <c r="A116" s="1421"/>
      <c r="B116" s="1423"/>
    </row>
    <row r="117" spans="1:2">
      <c r="A117" s="1421"/>
      <c r="B117" s="1423"/>
    </row>
    <row r="118" spans="1:2">
      <c r="A118" s="1421"/>
      <c r="B118" s="1423"/>
    </row>
    <row r="119" spans="1:2">
      <c r="A119" s="1421"/>
      <c r="B119" s="1423"/>
    </row>
    <row r="120" spans="1:2">
      <c r="A120" s="1421"/>
      <c r="B120" s="1423"/>
    </row>
    <row r="121" spans="1:2">
      <c r="A121" s="1421"/>
      <c r="B121" s="1423"/>
    </row>
    <row r="122" spans="1:2">
      <c r="A122" s="1421"/>
      <c r="B122" s="1423"/>
    </row>
    <row r="123" spans="1:2">
      <c r="A123" s="1421"/>
      <c r="B123" s="1423"/>
    </row>
    <row r="124" spans="1:2">
      <c r="A124" s="1421"/>
      <c r="B124" s="1423"/>
    </row>
    <row r="125" spans="1:2">
      <c r="A125" s="1421"/>
      <c r="B125" s="1423"/>
    </row>
    <row r="126" spans="1:2">
      <c r="A126" s="1421"/>
      <c r="B126" s="1423"/>
    </row>
    <row r="127" spans="1:2">
      <c r="A127" s="1421"/>
      <c r="B127" s="1423"/>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C4" sqref="C4"/>
    </sheetView>
  </sheetViews>
  <sheetFormatPr defaultColWidth="15.25" defaultRowHeight="13.5"/>
  <cols>
    <col min="1" max="7" width="15.25" style="2730"/>
    <col min="8" max="8" width="5.5" style="2730" customWidth="1"/>
    <col min="9" max="13" width="9.5" style="2771" customWidth="1"/>
    <col min="14" max="18" width="9.5" style="2730" customWidth="1"/>
    <col min="19" max="16384" width="15.25" style="2730"/>
  </cols>
  <sheetData>
    <row r="1" spans="1:18">
      <c r="A1" s="2727" t="s">
        <v>2457</v>
      </c>
      <c r="B1" s="2728"/>
      <c r="C1" s="2728"/>
      <c r="D1" s="2728"/>
      <c r="E1" s="2728"/>
      <c r="F1" s="2729"/>
      <c r="I1" s="3104" t="s">
        <v>2550</v>
      </c>
      <c r="J1" s="2754"/>
      <c r="K1" s="2754"/>
      <c r="L1" s="2754"/>
      <c r="M1" s="2754"/>
      <c r="N1" s="2939"/>
      <c r="O1" s="2939"/>
      <c r="P1" s="2939"/>
      <c r="Q1" s="2939"/>
      <c r="R1" s="2939"/>
    </row>
    <row r="2" spans="1:18">
      <c r="A2" s="2731"/>
      <c r="B2" s="2732"/>
      <c r="C2" s="2732"/>
      <c r="D2" s="2732"/>
      <c r="E2" s="2732"/>
      <c r="F2" s="2733"/>
      <c r="I2" s="3307" t="s">
        <v>2537</v>
      </c>
      <c r="J2" s="3307"/>
      <c r="K2" s="3307"/>
      <c r="L2" s="3307"/>
      <c r="M2" s="3307"/>
      <c r="N2" s="3307"/>
      <c r="O2" s="3307"/>
      <c r="P2" s="3307"/>
      <c r="Q2" s="3307"/>
      <c r="R2" s="3307"/>
    </row>
    <row r="3" spans="1:18">
      <c r="A3" s="2734" t="s">
        <v>2458</v>
      </c>
      <c r="B3" s="2735">
        <f>项目基本情况!D3</f>
        <v>45952</v>
      </c>
      <c r="C3" s="2737"/>
      <c r="D3" s="2737"/>
      <c r="E3" s="2737"/>
      <c r="F3" s="2733"/>
      <c r="I3" s="2749"/>
      <c r="J3" s="2749" t="s">
        <v>2541</v>
      </c>
      <c r="K3" s="2749" t="s">
        <v>2542</v>
      </c>
      <c r="L3" s="2749" t="s">
        <v>2543</v>
      </c>
      <c r="M3" s="2749" t="s">
        <v>2544</v>
      </c>
      <c r="N3" s="3105" t="s">
        <v>2545</v>
      </c>
      <c r="O3" s="3105" t="s">
        <v>2546</v>
      </c>
      <c r="P3" s="3105" t="s">
        <v>2547</v>
      </c>
      <c r="Q3" s="3105" t="s">
        <v>2548</v>
      </c>
      <c r="R3" s="3105" t="s">
        <v>2549</v>
      </c>
    </row>
    <row r="4" spans="1:18">
      <c r="A4" s="2734" t="s">
        <v>2459</v>
      </c>
      <c r="B4" s="2737" t="s">
        <v>2460</v>
      </c>
      <c r="C4" s="2737" t="s">
        <v>2461</v>
      </c>
      <c r="D4" s="2737" t="s">
        <v>2462</v>
      </c>
      <c r="E4" s="2737" t="s">
        <v>2463</v>
      </c>
      <c r="F4" s="2733"/>
      <c r="I4" s="2749" t="s">
        <v>2538</v>
      </c>
      <c r="J4" s="2749">
        <v>80</v>
      </c>
      <c r="K4" s="2749">
        <v>70</v>
      </c>
      <c r="L4" s="2749">
        <v>20</v>
      </c>
      <c r="M4" s="2749">
        <v>30</v>
      </c>
      <c r="N4" s="2737">
        <v>45</v>
      </c>
      <c r="O4" s="2737">
        <v>60</v>
      </c>
      <c r="P4" s="2737">
        <v>50</v>
      </c>
      <c r="Q4" s="2737">
        <v>20</v>
      </c>
      <c r="R4" s="2737">
        <v>375</v>
      </c>
    </row>
    <row r="5" spans="1:18">
      <c r="A5" s="2738">
        <v>40</v>
      </c>
      <c r="B5" s="2735">
        <v>46375</v>
      </c>
      <c r="C5" s="2737">
        <f>ROUNDDOWN(MIN((B5-B3)/365,A5),2)</f>
        <v>1.1499999999999999</v>
      </c>
      <c r="D5" s="2739">
        <f>IF(ISERROR(ROUND(POWER(1+E5,A5-C5)*(POWER(1+E5,C5)-1)/(POWER(1+E5,A5)-1),3)),0,ROUND(POWER(1+E5,A5-C5)*(POWER(1+E5,C5)-1)/(POWER(1+E5,A5)-1),4))</f>
        <v>5.57E-2</v>
      </c>
      <c r="E5" s="2740">
        <v>0.04</v>
      </c>
      <c r="F5" s="2733"/>
      <c r="I5" s="2749" t="s">
        <v>2539</v>
      </c>
      <c r="J5" s="2749">
        <v>70</v>
      </c>
      <c r="K5" s="2749">
        <v>60</v>
      </c>
      <c r="L5" s="2749">
        <v>15</v>
      </c>
      <c r="M5" s="2749">
        <v>25</v>
      </c>
      <c r="N5" s="2737">
        <v>40</v>
      </c>
      <c r="O5" s="2737">
        <v>50</v>
      </c>
      <c r="P5" s="2737">
        <v>40</v>
      </c>
      <c r="Q5" s="2737">
        <v>15</v>
      </c>
      <c r="R5" s="2737">
        <v>315</v>
      </c>
    </row>
    <row r="6" spans="1:18">
      <c r="A6" s="2738">
        <v>50</v>
      </c>
      <c r="B6" s="2735">
        <v>50028</v>
      </c>
      <c r="C6" s="2737">
        <f>ROUNDDOWN(MIN((B6-B3)/365,A6),2)</f>
        <v>11.16</v>
      </c>
      <c r="D6" s="2739">
        <f>IF(ISERROR(ROUND(POWER(1+E6,A6-C6)*(POWER(1+E6,C6)-1)/(POWER(1+E6,A6)-1),3)),0,ROUND(POWER(1+E6,A6-C6)*(POWER(1+E6,C6)-1)/(POWER(1+E6,A6)-1),4))</f>
        <v>0.41249999999999998</v>
      </c>
      <c r="E6" s="2740">
        <v>0.04</v>
      </c>
      <c r="F6" s="2733"/>
      <c r="I6" s="2749" t="s">
        <v>2540</v>
      </c>
      <c r="J6" s="2749">
        <v>60</v>
      </c>
      <c r="K6" s="2749">
        <v>50</v>
      </c>
      <c r="L6" s="2749">
        <v>10</v>
      </c>
      <c r="M6" s="2749">
        <v>20</v>
      </c>
      <c r="N6" s="2737">
        <v>35</v>
      </c>
      <c r="O6" s="2737">
        <v>40</v>
      </c>
      <c r="P6" s="2737">
        <v>30</v>
      </c>
      <c r="Q6" s="2737">
        <v>10</v>
      </c>
      <c r="R6" s="2737">
        <v>255</v>
      </c>
    </row>
    <row r="7" spans="1:18">
      <c r="A7" s="2738">
        <v>70</v>
      </c>
      <c r="B7" s="2735">
        <v>57333</v>
      </c>
      <c r="C7" s="2737">
        <f>ROUNDDOWN(MIN((B7-B3)/365,A7),2)</f>
        <v>31.18</v>
      </c>
      <c r="D7" s="2739">
        <f>IF(ISERROR(ROUND(POWER(1+E7,A7-C7)*(POWER(1+E7,C7)-1)/(POWER(1+E7,A7)-1),3)),0,ROUND(POWER(1+E7,A7-C7)*(POWER(1+E7,C7)-1)/(POWER(1+E7,A7)-1),4))</f>
        <v>0.754</v>
      </c>
      <c r="E7" s="2740">
        <v>0.04</v>
      </c>
      <c r="F7" s="2733"/>
    </row>
    <row r="8" spans="1:18">
      <c r="A8" s="2731"/>
      <c r="B8" s="2732"/>
      <c r="C8" s="2732"/>
      <c r="D8" s="2732"/>
      <c r="E8" s="2732"/>
      <c r="F8" s="2733"/>
    </row>
    <row r="9" spans="1:18">
      <c r="A9" s="2734" t="s">
        <v>2464</v>
      </c>
      <c r="B9" s="2737"/>
      <c r="C9" s="2737"/>
      <c r="D9" s="2737"/>
      <c r="E9" s="2737"/>
      <c r="F9" s="2741"/>
    </row>
    <row r="10" spans="1:18">
      <c r="A10" s="2734" t="s">
        <v>2465</v>
      </c>
      <c r="B10" s="2737"/>
      <c r="C10" s="2737"/>
      <c r="D10" s="2737" t="s">
        <v>2463</v>
      </c>
      <c r="E10" s="2737"/>
      <c r="F10" s="2741" t="s">
        <v>2462</v>
      </c>
    </row>
    <row r="11" spans="1:18">
      <c r="A11" s="2734" t="s">
        <v>2466</v>
      </c>
      <c r="B11" s="2742">
        <v>70</v>
      </c>
      <c r="C11" s="2737" t="s">
        <v>2467</v>
      </c>
      <c r="D11" s="2742">
        <v>4.4999999999999998E-2</v>
      </c>
      <c r="E11" s="2737" t="s">
        <v>2468</v>
      </c>
      <c r="F11" s="2743">
        <f>ROUND(1-(1/(POWER(1+D11,B11))),4)</f>
        <v>0.95409999999999995</v>
      </c>
    </row>
    <row r="12" spans="1:18">
      <c r="A12" s="2734" t="s">
        <v>2469</v>
      </c>
      <c r="B12" s="2742">
        <v>40</v>
      </c>
      <c r="C12" s="2737" t="s">
        <v>2470</v>
      </c>
      <c r="D12" s="2742">
        <v>4.4999999999999998E-2</v>
      </c>
      <c r="E12" s="2737" t="s">
        <v>2471</v>
      </c>
      <c r="F12" s="2743">
        <f>ROUND(1-(1/(POWER(1+D12,B12))),4)</f>
        <v>0.82809999999999995</v>
      </c>
    </row>
    <row r="13" spans="1:18">
      <c r="A13" s="2734" t="s">
        <v>2472</v>
      </c>
      <c r="B13" s="2737"/>
      <c r="C13" s="2737"/>
      <c r="D13" s="2732"/>
      <c r="E13" s="2732"/>
      <c r="F13" s="2733"/>
    </row>
    <row r="14" spans="1:18">
      <c r="A14" s="2734" t="s">
        <v>2473</v>
      </c>
      <c r="B14" s="2742">
        <v>5000</v>
      </c>
      <c r="C14" s="2736"/>
      <c r="D14" s="2732"/>
      <c r="E14" s="2732"/>
      <c r="F14" s="2733"/>
    </row>
    <row r="15" spans="1:18">
      <c r="A15" s="2734" t="s">
        <v>2474</v>
      </c>
      <c r="B15" s="2737">
        <f>ROUND(B14*F12/F11,2)</f>
        <v>4339.6899999999996</v>
      </c>
      <c r="C15" s="2737">
        <f>ROUND(F12/F11,4)</f>
        <v>0.8679</v>
      </c>
      <c r="D15" s="2732"/>
      <c r="E15" s="2732"/>
      <c r="F15" s="2733"/>
    </row>
    <row r="16" spans="1:18">
      <c r="A16" s="2734" t="s">
        <v>2475</v>
      </c>
      <c r="B16" s="2737"/>
      <c r="C16" s="2737"/>
      <c r="D16" s="2732"/>
      <c r="E16" s="2732"/>
      <c r="F16" s="2733"/>
    </row>
    <row r="17" spans="1:14">
      <c r="A17" s="2734" t="s">
        <v>2474</v>
      </c>
      <c r="B17" s="2742">
        <v>4810</v>
      </c>
      <c r="C17" s="2736"/>
      <c r="D17" s="2732"/>
      <c r="E17" s="2732"/>
      <c r="F17" s="2733"/>
    </row>
    <row r="18" spans="1:14" ht="14.25" thickBot="1">
      <c r="A18" s="2744" t="s">
        <v>2473</v>
      </c>
      <c r="B18" s="2745">
        <f>ROUND(B17*F11/F12,2)</f>
        <v>5541.87</v>
      </c>
      <c r="C18" s="2745">
        <f>ROUND(F11/F12,4)</f>
        <v>1.1521999999999999</v>
      </c>
      <c r="D18" s="2746"/>
      <c r="E18" s="2746"/>
      <c r="F18" s="2747"/>
    </row>
    <row r="19" spans="1:14" ht="14.25" thickBot="1"/>
    <row r="20" spans="1:14" s="2780" customFormat="1" ht="14.25" thickTop="1">
      <c r="A20" s="2777" t="s">
        <v>2476</v>
      </c>
      <c r="B20" s="2778"/>
      <c r="C20" s="2778"/>
      <c r="D20" s="2778"/>
      <c r="E20" s="2778"/>
      <c r="F20" s="2778"/>
      <c r="G20" s="2779"/>
      <c r="I20" s="2781" t="s">
        <v>2521</v>
      </c>
      <c r="J20" s="2781" t="s">
        <v>2526</v>
      </c>
      <c r="K20" s="2781"/>
      <c r="L20" s="2781"/>
      <c r="M20" s="2781"/>
    </row>
    <row r="21" spans="1:14">
      <c r="A21" s="2748"/>
      <c r="B21" s="2749" t="s">
        <v>2477</v>
      </c>
      <c r="C21" s="2749" t="s">
        <v>2478</v>
      </c>
      <c r="D21" s="2749" t="s">
        <v>2479</v>
      </c>
      <c r="E21" s="2749" t="s">
        <v>2480</v>
      </c>
      <c r="F21" s="2749" t="s">
        <v>2481</v>
      </c>
      <c r="G21" s="2750" t="s">
        <v>2482</v>
      </c>
      <c r="I21" s="2771">
        <v>5</v>
      </c>
      <c r="J21" s="2771">
        <v>54.2</v>
      </c>
    </row>
    <row r="22" spans="1:14">
      <c r="A22" s="2748" t="s">
        <v>2483</v>
      </c>
      <c r="B22" s="2751">
        <v>70</v>
      </c>
      <c r="C22" s="2751">
        <v>30</v>
      </c>
      <c r="D22" s="2752">
        <v>0.04</v>
      </c>
      <c r="E22" s="2749">
        <f>ROUND(POWER(1+D22,B22-C22)*(POWER(1+D22,C22)-1)/(POWER(1+D22,B22)-1),3)</f>
        <v>0.73899999999999999</v>
      </c>
      <c r="F22" s="2752">
        <v>0.7</v>
      </c>
      <c r="G22" s="2750">
        <f>ROUND(100*(1-(1-E22)*F22),1)</f>
        <v>81.7</v>
      </c>
      <c r="I22" s="2771">
        <v>10</v>
      </c>
      <c r="J22" s="2771">
        <v>65.400000000000006</v>
      </c>
      <c r="K22" s="2771">
        <f>J22-J21</f>
        <v>11.200000000000003</v>
      </c>
    </row>
    <row r="23" spans="1:14">
      <c r="A23" s="2748" t="s">
        <v>2484</v>
      </c>
      <c r="B23" s="2751">
        <v>70</v>
      </c>
      <c r="C23" s="2751">
        <v>40</v>
      </c>
      <c r="D23" s="2752">
        <v>0.04</v>
      </c>
      <c r="E23" s="2749">
        <f t="shared" ref="E23:E25" si="0">ROUND(POWER(1+D23,B23-C23)*(POWER(1+D23,C23)-1)/(POWER(1+D23,B23)-1),3)</f>
        <v>0.84599999999999997</v>
      </c>
      <c r="F23" s="2752">
        <f>F22</f>
        <v>0.7</v>
      </c>
      <c r="G23" s="2750">
        <f t="shared" ref="G23:G25" si="1">ROUND(100*(1-(1-E23)*F23),1)</f>
        <v>89.2</v>
      </c>
      <c r="I23" s="2771">
        <v>15</v>
      </c>
      <c r="J23" s="2771">
        <v>74.099999999999994</v>
      </c>
      <c r="K23" s="2771">
        <f t="shared" ref="K23:K30" si="2">J23-J22</f>
        <v>8.6999999999999886</v>
      </c>
      <c r="L23" s="2771" t="s">
        <v>2524</v>
      </c>
      <c r="N23" s="3122" t="s">
        <v>2525</v>
      </c>
    </row>
    <row r="24" spans="1:14">
      <c r="A24" s="2748" t="s">
        <v>2485</v>
      </c>
      <c r="B24" s="2751">
        <v>70</v>
      </c>
      <c r="C24" s="2751">
        <v>50</v>
      </c>
      <c r="D24" s="2752">
        <v>0.04</v>
      </c>
      <c r="E24" s="2749">
        <f t="shared" si="0"/>
        <v>0.91800000000000004</v>
      </c>
      <c r="F24" s="2752">
        <f>F23</f>
        <v>0.7</v>
      </c>
      <c r="G24" s="2750">
        <f t="shared" si="1"/>
        <v>94.3</v>
      </c>
      <c r="I24" s="2771">
        <v>20</v>
      </c>
      <c r="J24" s="2771">
        <v>81</v>
      </c>
      <c r="K24" s="2771">
        <f t="shared" si="2"/>
        <v>6.9000000000000057</v>
      </c>
      <c r="L24" s="2771" t="s">
        <v>2523</v>
      </c>
      <c r="N24" s="3122">
        <v>10</v>
      </c>
    </row>
    <row r="25" spans="1:14">
      <c r="A25" s="2748" t="s">
        <v>2486</v>
      </c>
      <c r="B25" s="2751">
        <v>70</v>
      </c>
      <c r="C25" s="2751">
        <v>60</v>
      </c>
      <c r="D25" s="2752">
        <v>0.04</v>
      </c>
      <c r="E25" s="2749">
        <f t="shared" si="0"/>
        <v>0.96699999999999997</v>
      </c>
      <c r="F25" s="2752">
        <f>F24</f>
        <v>0.7</v>
      </c>
      <c r="G25" s="2750">
        <f t="shared" si="1"/>
        <v>97.7</v>
      </c>
      <c r="I25" s="2771">
        <v>25</v>
      </c>
      <c r="J25" s="2771">
        <v>86.3</v>
      </c>
      <c r="K25" s="2771">
        <f t="shared" si="2"/>
        <v>5.2999999999999972</v>
      </c>
      <c r="L25" s="2771" t="s">
        <v>2527</v>
      </c>
      <c r="N25" s="3122">
        <v>8</v>
      </c>
    </row>
    <row r="26" spans="1:14">
      <c r="A26" s="2753"/>
      <c r="B26" s="2754"/>
      <c r="C26" s="2754"/>
      <c r="D26" s="2754"/>
      <c r="E26" s="2754"/>
      <c r="F26" s="2754"/>
      <c r="G26" s="2755"/>
      <c r="I26" s="2771">
        <v>30</v>
      </c>
      <c r="J26" s="2771">
        <v>90.5</v>
      </c>
      <c r="K26" s="2771">
        <f t="shared" si="2"/>
        <v>4.2000000000000028</v>
      </c>
      <c r="L26" s="2771" t="s">
        <v>2528</v>
      </c>
      <c r="N26" s="3122">
        <v>5</v>
      </c>
    </row>
    <row r="27" spans="1:14">
      <c r="A27" s="2753" t="s">
        <v>2487</v>
      </c>
      <c r="B27" s="2754"/>
      <c r="C27" s="2754"/>
      <c r="D27" s="2754"/>
      <c r="E27" s="2754"/>
      <c r="F27" s="2754"/>
      <c r="G27" s="2755"/>
      <c r="I27" s="2771">
        <v>35</v>
      </c>
      <c r="J27" s="2771">
        <v>93.8</v>
      </c>
      <c r="K27" s="2771">
        <f t="shared" si="2"/>
        <v>3.2999999999999972</v>
      </c>
      <c r="L27" s="2771" t="s">
        <v>2529</v>
      </c>
      <c r="N27" s="3122">
        <v>3</v>
      </c>
    </row>
    <row r="28" spans="1:14">
      <c r="A28" s="2753" t="s">
        <v>2488</v>
      </c>
      <c r="B28" s="2754"/>
      <c r="C28" s="2754"/>
      <c r="D28" s="2754"/>
      <c r="E28" s="2754"/>
      <c r="F28" s="2754"/>
      <c r="G28" s="2755"/>
      <c r="I28" s="2771">
        <v>40</v>
      </c>
      <c r="J28" s="2771">
        <v>96.4</v>
      </c>
      <c r="K28" s="2771">
        <f t="shared" si="2"/>
        <v>2.6000000000000085</v>
      </c>
      <c r="L28" s="2771" t="s">
        <v>2530</v>
      </c>
      <c r="N28" s="3122">
        <v>2</v>
      </c>
    </row>
    <row r="29" spans="1:14">
      <c r="A29" s="2753" t="s">
        <v>2489</v>
      </c>
      <c r="B29" s="2754"/>
      <c r="C29" s="2754"/>
      <c r="D29" s="2754"/>
      <c r="E29" s="2754"/>
      <c r="F29" s="2754"/>
      <c r="G29" s="2755"/>
      <c r="I29" s="2771">
        <v>45</v>
      </c>
      <c r="J29" s="2771">
        <v>98.4</v>
      </c>
      <c r="K29" s="2771">
        <f t="shared" si="2"/>
        <v>2</v>
      </c>
    </row>
    <row r="30" spans="1:14">
      <c r="A30" s="2753" t="s">
        <v>2490</v>
      </c>
      <c r="B30" s="2754"/>
      <c r="C30" s="2754"/>
      <c r="D30" s="2754"/>
      <c r="E30" s="2754"/>
      <c r="F30" s="2754"/>
      <c r="G30" s="2755"/>
      <c r="I30" s="2771">
        <v>50</v>
      </c>
      <c r="J30" s="2771">
        <v>100</v>
      </c>
      <c r="K30" s="2771">
        <f t="shared" si="2"/>
        <v>1.5999999999999943</v>
      </c>
    </row>
    <row r="31" spans="1:14">
      <c r="A31" s="2753" t="s">
        <v>2491</v>
      </c>
      <c r="B31" s="2754"/>
      <c r="C31" s="2754"/>
      <c r="D31" s="2754"/>
      <c r="E31" s="2754"/>
      <c r="F31" s="2754"/>
      <c r="G31" s="2755"/>
      <c r="I31" s="2771" t="s">
        <v>2522</v>
      </c>
    </row>
    <row r="32" spans="1:14">
      <c r="A32" s="2753" t="s">
        <v>2492</v>
      </c>
      <c r="B32" s="2754"/>
      <c r="C32" s="2754"/>
      <c r="D32" s="2754"/>
      <c r="E32" s="2754"/>
      <c r="F32" s="2754"/>
      <c r="G32" s="2755"/>
    </row>
    <row r="33" spans="1:14">
      <c r="A33" s="2753" t="s">
        <v>2493</v>
      </c>
      <c r="B33" s="2754"/>
      <c r="C33" s="2754"/>
      <c r="D33" s="2754"/>
      <c r="E33" s="2754"/>
      <c r="F33" s="2754"/>
      <c r="G33" s="2755"/>
      <c r="I33" s="2771" t="s">
        <v>2521</v>
      </c>
      <c r="J33" s="2771" t="s">
        <v>2531</v>
      </c>
    </row>
    <row r="34" spans="1:14">
      <c r="A34" s="2753" t="s">
        <v>2494</v>
      </c>
      <c r="B34" s="2754"/>
      <c r="C34" s="2754"/>
      <c r="D34" s="2754"/>
      <c r="E34" s="2754"/>
      <c r="F34" s="2754"/>
      <c r="G34" s="2755"/>
      <c r="I34" s="2771">
        <v>5</v>
      </c>
      <c r="J34" s="2771">
        <v>55.1</v>
      </c>
    </row>
    <row r="35" spans="1:14">
      <c r="A35" s="2753" t="s">
        <v>2495</v>
      </c>
      <c r="B35" s="2754"/>
      <c r="C35" s="2754"/>
      <c r="D35" s="2754"/>
      <c r="E35" s="2754"/>
      <c r="F35" s="2754"/>
      <c r="G35" s="2755"/>
      <c r="I35" s="2771">
        <v>10</v>
      </c>
      <c r="J35" s="2771">
        <v>67</v>
      </c>
      <c r="K35" s="2771">
        <f>J35-J34</f>
        <v>11.899999999999999</v>
      </c>
    </row>
    <row r="36" spans="1:14">
      <c r="A36" s="2753" t="s">
        <v>2496</v>
      </c>
      <c r="B36" s="2754"/>
      <c r="C36" s="2754"/>
      <c r="D36" s="2754"/>
      <c r="E36" s="2754"/>
      <c r="F36" s="2754"/>
      <c r="G36" s="2755"/>
      <c r="I36" s="2771">
        <v>15</v>
      </c>
      <c r="J36" s="2771">
        <v>76.3</v>
      </c>
      <c r="K36" s="2771">
        <f t="shared" ref="K36:K41" si="3">J36-J35</f>
        <v>9.2999999999999972</v>
      </c>
      <c r="L36" s="2771" t="s">
        <v>2524</v>
      </c>
      <c r="N36" s="3122" t="s">
        <v>2525</v>
      </c>
    </row>
    <row r="37" spans="1:14">
      <c r="A37" s="2753" t="s">
        <v>2497</v>
      </c>
      <c r="B37" s="2754"/>
      <c r="C37" s="2754"/>
      <c r="D37" s="2754"/>
      <c r="E37" s="2754"/>
      <c r="F37" s="2754"/>
      <c r="G37" s="2755"/>
      <c r="I37" s="2771">
        <v>20</v>
      </c>
      <c r="J37" s="2771">
        <v>83.6</v>
      </c>
      <c r="K37" s="2771">
        <f t="shared" si="3"/>
        <v>7.2999999999999972</v>
      </c>
      <c r="L37" s="2771" t="s">
        <v>2523</v>
      </c>
      <c r="N37" s="3122">
        <v>10</v>
      </c>
    </row>
    <row r="38" spans="1:14">
      <c r="A38" s="2753" t="s">
        <v>2498</v>
      </c>
      <c r="B38" s="2754"/>
      <c r="C38" s="2754"/>
      <c r="D38" s="2754"/>
      <c r="E38" s="2754"/>
      <c r="F38" s="2754"/>
      <c r="G38" s="2755"/>
      <c r="I38" s="2771">
        <v>25</v>
      </c>
      <c r="J38" s="2771">
        <v>89.3</v>
      </c>
      <c r="K38" s="2771">
        <f t="shared" si="3"/>
        <v>5.7000000000000028</v>
      </c>
      <c r="L38" s="2771" t="s">
        <v>2527</v>
      </c>
      <c r="N38" s="3122">
        <v>8</v>
      </c>
    </row>
    <row r="39" spans="1:14">
      <c r="A39" s="2753"/>
      <c r="B39" s="2754"/>
      <c r="C39" s="2754"/>
      <c r="D39" s="2754"/>
      <c r="E39" s="2754"/>
      <c r="F39" s="2754"/>
      <c r="G39" s="2755"/>
      <c r="I39" s="2771">
        <v>30</v>
      </c>
      <c r="J39" s="2771">
        <v>93.8</v>
      </c>
      <c r="K39" s="2771">
        <f t="shared" si="3"/>
        <v>4.5</v>
      </c>
      <c r="L39" s="2771" t="s">
        <v>2528</v>
      </c>
      <c r="N39" s="3122">
        <v>6</v>
      </c>
    </row>
    <row r="40" spans="1:14">
      <c r="A40" s="2756" t="s">
        <v>2499</v>
      </c>
      <c r="B40" s="2757"/>
      <c r="C40" s="2757"/>
      <c r="D40" s="2757"/>
      <c r="E40" s="2757"/>
      <c r="F40" s="2757"/>
      <c r="G40" s="2758"/>
      <c r="I40" s="2771">
        <v>35</v>
      </c>
      <c r="J40" s="2771">
        <v>97.2</v>
      </c>
      <c r="K40" s="2771">
        <f t="shared" si="3"/>
        <v>3.4000000000000057</v>
      </c>
      <c r="L40" s="2771" t="s">
        <v>2529</v>
      </c>
      <c r="N40" s="3122">
        <v>3</v>
      </c>
    </row>
    <row r="41" spans="1:14">
      <c r="A41" s="2759" t="s">
        <v>2500</v>
      </c>
      <c r="B41" s="2760" t="s">
        <v>2501</v>
      </c>
      <c r="C41" s="2761" t="s">
        <v>2502</v>
      </c>
      <c r="D41" s="2761" t="s">
        <v>2503</v>
      </c>
      <c r="E41" s="2762"/>
      <c r="F41" s="2763"/>
      <c r="G41" s="2764"/>
      <c r="I41" s="2771">
        <v>40</v>
      </c>
      <c r="J41" s="2771">
        <v>100</v>
      </c>
      <c r="K41" s="2771">
        <f t="shared" si="3"/>
        <v>2.7999999999999972</v>
      </c>
    </row>
    <row r="42" spans="1:14">
      <c r="A42" s="2759" t="s">
        <v>2504</v>
      </c>
      <c r="B42" s="2760" t="s">
        <v>2505</v>
      </c>
      <c r="C42" s="2761" t="s">
        <v>2506</v>
      </c>
      <c r="D42" s="2765" t="s">
        <v>2507</v>
      </c>
      <c r="E42" s="2757" t="s">
        <v>2508</v>
      </c>
      <c r="F42" s="2757"/>
      <c r="G42" s="2758"/>
    </row>
    <row r="43" spans="1:14">
      <c r="A43" s="2759" t="s">
        <v>2509</v>
      </c>
      <c r="B43" s="2760" t="s">
        <v>2510</v>
      </c>
      <c r="C43" s="2761" t="s">
        <v>2511</v>
      </c>
      <c r="D43" s="2761" t="s">
        <v>2512</v>
      </c>
      <c r="E43" s="2762" t="s">
        <v>2513</v>
      </c>
      <c r="F43" s="2763"/>
      <c r="G43" s="2764"/>
      <c r="I43" s="2771" t="s">
        <v>2521</v>
      </c>
      <c r="J43" s="2771" t="s">
        <v>2532</v>
      </c>
    </row>
    <row r="44" spans="1:14">
      <c r="A44" s="2759" t="s">
        <v>2514</v>
      </c>
      <c r="B44" s="2760" t="s">
        <v>2515</v>
      </c>
      <c r="C44" s="2761" t="s">
        <v>2516</v>
      </c>
      <c r="D44" s="2765">
        <v>0.5</v>
      </c>
      <c r="E44" s="2762" t="s">
        <v>2517</v>
      </c>
      <c r="F44" s="2763"/>
      <c r="G44" s="2764"/>
      <c r="I44" s="2771">
        <v>30</v>
      </c>
      <c r="J44" s="2771">
        <v>81.7</v>
      </c>
    </row>
    <row r="45" spans="1:14" ht="14.25" thickBot="1">
      <c r="A45" s="2766" t="s">
        <v>2518</v>
      </c>
      <c r="B45" s="2767" t="s">
        <v>2505</v>
      </c>
      <c r="C45" s="2768" t="s">
        <v>2505</v>
      </c>
      <c r="D45" s="2768" t="s">
        <v>2519</v>
      </c>
      <c r="E45" s="2769" t="s">
        <v>2520</v>
      </c>
      <c r="F45" s="2769"/>
      <c r="G45" s="2770"/>
      <c r="I45" s="2771">
        <v>40</v>
      </c>
      <c r="J45" s="2771">
        <v>89.2</v>
      </c>
      <c r="K45" s="2771">
        <f>J45-J44</f>
        <v>7.5</v>
      </c>
    </row>
    <row r="46" spans="1:14">
      <c r="I46" s="2771">
        <v>50</v>
      </c>
      <c r="J46" s="2771">
        <v>94.3</v>
      </c>
      <c r="K46" s="2771">
        <f t="shared" ref="K46:K47" si="4">J46-J45</f>
        <v>5.0999999999999943</v>
      </c>
    </row>
    <row r="47" spans="1:14">
      <c r="I47" s="2771">
        <v>60</v>
      </c>
      <c r="J47" s="2771">
        <v>97.7</v>
      </c>
      <c r="K47" s="2771">
        <f t="shared" si="4"/>
        <v>3.4000000000000057</v>
      </c>
    </row>
    <row r="48" spans="1:14" ht="14.25" thickBot="1"/>
    <row r="49" spans="1:4">
      <c r="A49" s="2727" t="s">
        <v>3338</v>
      </c>
    </row>
    <row r="50" spans="1:4">
      <c r="A50" s="3114" t="s">
        <v>3339</v>
      </c>
      <c r="B50" s="3114" t="s">
        <v>3340</v>
      </c>
      <c r="C50" s="3114" t="s">
        <v>3341</v>
      </c>
      <c r="D50" s="3114" t="s">
        <v>3342</v>
      </c>
    </row>
    <row r="51" spans="1:4">
      <c r="A51" s="3114" t="s">
        <v>3343</v>
      </c>
      <c r="B51" s="2736">
        <f>B52+B53</f>
        <v>15000</v>
      </c>
      <c r="C51" s="3115">
        <f>D51/B51</f>
        <v>2666.6666666666665</v>
      </c>
      <c r="D51" s="2736">
        <f>D52+D53</f>
        <v>40000000</v>
      </c>
    </row>
    <row r="52" spans="1:4">
      <c r="A52" s="3116" t="s">
        <v>3344</v>
      </c>
      <c r="B52" s="3117">
        <v>10000</v>
      </c>
      <c r="C52" s="3117">
        <v>1500</v>
      </c>
      <c r="D52" s="3118">
        <f>C52*B52</f>
        <v>15000000</v>
      </c>
    </row>
    <row r="53" spans="1:4">
      <c r="A53" s="3116" t="s">
        <v>3345</v>
      </c>
      <c r="B53" s="3117">
        <v>5000</v>
      </c>
      <c r="C53" s="3117">
        <v>5000</v>
      </c>
      <c r="D53" s="3118">
        <f>C53*B53</f>
        <v>25000000</v>
      </c>
    </row>
    <row r="54" spans="1:4">
      <c r="A54" s="3114" t="s">
        <v>3346</v>
      </c>
      <c r="B54" s="2736">
        <f>B51</f>
        <v>15000</v>
      </c>
      <c r="C54" s="2742">
        <v>700</v>
      </c>
      <c r="D54" s="2736">
        <f t="shared" ref="D54:D55" si="5">C54*B54</f>
        <v>10500000</v>
      </c>
    </row>
    <row r="55" spans="1:4">
      <c r="A55" s="3114" t="s">
        <v>3347</v>
      </c>
      <c r="B55" s="2736">
        <f>B51</f>
        <v>15000</v>
      </c>
      <c r="C55" s="2742">
        <v>1500</v>
      </c>
      <c r="D55" s="2736">
        <f t="shared" si="5"/>
        <v>22500000</v>
      </c>
    </row>
    <row r="56" spans="1:4">
      <c r="A56" s="3114" t="s">
        <v>3348</v>
      </c>
      <c r="B56" s="2736">
        <f>B51</f>
        <v>15000</v>
      </c>
      <c r="C56" s="3119">
        <f>C51+C54+C55</f>
        <v>4866.6666666666661</v>
      </c>
      <c r="D56" s="2736">
        <f>D51+D54+D55</f>
        <v>73000000</v>
      </c>
    </row>
    <row r="58" spans="1:4">
      <c r="A58" s="3114" t="s">
        <v>3349</v>
      </c>
      <c r="B58" s="3120">
        <v>0.05</v>
      </c>
      <c r="C58" s="2736">
        <f>C56*(1+B58)</f>
        <v>5110</v>
      </c>
      <c r="D58" s="2736">
        <f>D56*B58</f>
        <v>3650000</v>
      </c>
    </row>
    <row r="60" spans="1:4">
      <c r="A60" s="3114" t="s">
        <v>3350</v>
      </c>
      <c r="B60" s="2742">
        <v>3500</v>
      </c>
      <c r="C60" s="2742">
        <f>C53</f>
        <v>5000</v>
      </c>
      <c r="D60" s="2736">
        <f>C60*B60</f>
        <v>17500000</v>
      </c>
    </row>
    <row r="62" spans="1:4">
      <c r="A62" s="3114" t="s">
        <v>3351</v>
      </c>
      <c r="B62" s="2742">
        <f>B51</f>
        <v>15000</v>
      </c>
      <c r="C62" s="3121">
        <f>D62/B62</f>
        <v>6276.666666666667</v>
      </c>
      <c r="D62" s="2742">
        <f>D56+D58+D60</f>
        <v>94150000</v>
      </c>
    </row>
  </sheetData>
  <sheetProtection password="CEE9" sheet="1" objects="1" scenarios="1" formatCells="0" formatColumns="0" formatRows="0"/>
  <mergeCells count="1">
    <mergeCell ref="I2:R2"/>
  </mergeCells>
  <phoneticPr fontId="1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L26" sqref="A26:L30"/>
    </sheetView>
  </sheetViews>
  <sheetFormatPr defaultColWidth="10" defaultRowHeight="12.75"/>
  <cols>
    <col min="1" max="1" width="16.875" style="1595" customWidth="1"/>
    <col min="2" max="2" width="10" style="1595" customWidth="1"/>
    <col min="3" max="3" width="11.5" style="1595" customWidth="1"/>
    <col min="4" max="4" width="10" style="1595" customWidth="1"/>
    <col min="5" max="5" width="12.625" style="1595" customWidth="1"/>
    <col min="6" max="6" width="10" style="1595" customWidth="1"/>
    <col min="7" max="7" width="10.75" style="1595" customWidth="1"/>
    <col min="8" max="8" width="10" style="1595" customWidth="1"/>
    <col min="9" max="9" width="11.125" style="1446" customWidth="1"/>
    <col min="10" max="10" width="10" style="1593" customWidth="1"/>
    <col min="11" max="11" width="10" style="2389" customWidth="1"/>
    <col min="12" max="13" width="10" style="2390" customWidth="1"/>
    <col min="14" max="14" width="10" style="1593" customWidth="1"/>
    <col min="15" max="15" width="10" style="9" customWidth="1"/>
    <col min="16" max="17" width="10" style="1593"/>
    <col min="18" max="18" width="10" style="1593" customWidth="1"/>
    <col min="19" max="30" width="10" style="1593"/>
    <col min="31" max="16384" width="10" style="1595"/>
  </cols>
  <sheetData>
    <row r="1" spans="1:30" ht="13.5" thickBot="1">
      <c r="A1" s="2157" t="s">
        <v>2136</v>
      </c>
      <c r="B1" s="3308" t="str">
        <f>IF(B10="北京市","北京市",C10)&amp;F10&amp;IF(结果表!G1="在建","出让国有建设用地使用权及在建建筑物",IF(结果表!G1="土地","出让国有建设用地使用权",))&amp;B9&amp;"预评估"</f>
        <v>北京市房地产抵押价值预评估</v>
      </c>
      <c r="C1" s="3309"/>
      <c r="D1" s="3309"/>
      <c r="E1" s="3309"/>
      <c r="F1" s="3309"/>
      <c r="G1" s="3309"/>
      <c r="H1" s="3309"/>
      <c r="I1" s="3310"/>
      <c r="J1" s="2221"/>
      <c r="K1" s="2159"/>
      <c r="L1" s="2160"/>
      <c r="M1" s="2160"/>
      <c r="N1" s="2158"/>
      <c r="O1" s="1444"/>
      <c r="P1" s="2158"/>
      <c r="Q1" s="2158"/>
      <c r="R1" s="2158"/>
      <c r="S1" s="1539" t="str">
        <f>IF(B10="北京市","北京市",C10)&amp;F10&amp;IF(结果表!G1="在建","出让国有建设用地使用权及在建建筑物房地产抵押价值",IF(结果表!G1="土地","出让国有建设用地使用权抵押价值",B9))</f>
        <v>北京市房地产抵押价值</v>
      </c>
      <c r="T1" s="1595"/>
      <c r="U1" s="1595"/>
      <c r="V1" s="1595"/>
      <c r="W1" s="1595"/>
      <c r="X1" s="1595"/>
      <c r="Y1" s="1595"/>
      <c r="Z1" s="1595"/>
      <c r="AA1" s="1595"/>
      <c r="AB1" s="1595"/>
    </row>
    <row r="2" spans="1:30">
      <c r="A2" s="2158" t="s">
        <v>2137</v>
      </c>
      <c r="B2" s="116"/>
      <c r="D2" s="2423"/>
      <c r="E2" s="2416"/>
      <c r="F2" s="2416"/>
      <c r="G2" s="2417"/>
      <c r="H2" s="2417"/>
      <c r="I2" s="2417"/>
      <c r="J2" s="2221"/>
      <c r="K2" s="2159"/>
      <c r="L2" s="2160"/>
      <c r="M2" s="2160"/>
      <c r="N2" s="2158"/>
      <c r="O2" s="1444"/>
      <c r="P2" s="2158"/>
      <c r="Q2" s="2158"/>
      <c r="R2" s="2158"/>
      <c r="S2" s="1539" t="str">
        <f>IF(B10="北京市","北京市",C10)&amp;F10&amp;IF(结果表!G1="在建","出让国有建设用地使用权及在建建筑物房地产",IF(结果表!G1="土地","出让国有建设用地使用权","房地产"))</f>
        <v>北京市房地产</v>
      </c>
      <c r="T2" s="1595"/>
      <c r="U2" s="1595"/>
      <c r="V2" s="1595"/>
      <c r="W2" s="1595"/>
      <c r="X2" s="1595"/>
      <c r="Y2" s="1595"/>
      <c r="Z2" s="1595"/>
      <c r="AA2" s="1595"/>
      <c r="AB2" s="1595"/>
    </row>
    <row r="3" spans="1:30">
      <c r="A3" s="288" t="s">
        <v>2138</v>
      </c>
      <c r="B3" s="2161">
        <v>45952</v>
      </c>
      <c r="C3" s="2162" t="s">
        <v>2139</v>
      </c>
      <c r="D3" s="2161">
        <v>45952</v>
      </c>
      <c r="E3" s="2417"/>
      <c r="F3" s="2417"/>
      <c r="G3" s="2417"/>
      <c r="H3" s="2417"/>
      <c r="I3" s="2417"/>
      <c r="J3" s="2221"/>
      <c r="K3" s="2159"/>
      <c r="L3" s="2160"/>
      <c r="M3" s="2160"/>
      <c r="N3" s="2158"/>
      <c r="O3" s="1444"/>
      <c r="P3" s="2158"/>
      <c r="Q3" s="2158"/>
      <c r="R3" s="2158"/>
      <c r="S3" s="1539"/>
      <c r="T3" s="1595"/>
      <c r="U3" s="1595"/>
      <c r="V3" s="1595"/>
      <c r="W3" s="1595"/>
      <c r="X3" s="1595"/>
      <c r="Y3" s="1595"/>
      <c r="Z3" s="1595"/>
      <c r="AA3" s="1595"/>
      <c r="AB3" s="1595"/>
    </row>
    <row r="4" spans="1:30" ht="13.5" thickBot="1">
      <c r="A4" s="1005" t="s">
        <v>2140</v>
      </c>
      <c r="B4" s="2163"/>
      <c r="C4" s="2164">
        <f>SUMIF(注册房地产估价师,B4,估价师及机构信息!B3:B24)</f>
        <v>0</v>
      </c>
      <c r="D4" s="2163"/>
      <c r="E4" s="2164">
        <f>SUMIF(注册房地产估价师,D4,估价师及机构信息!B3:B24)</f>
        <v>0</v>
      </c>
      <c r="F4" s="2163"/>
      <c r="G4" s="2164">
        <f>SUMIF(注册房地产估价师,F4,估价师及机构信息!B3:B24)</f>
        <v>0</v>
      </c>
      <c r="H4" s="2163"/>
      <c r="I4" s="2164">
        <f>SUMIF(注册房地产估价师,H4,估价师及机构信息!B3:B24)</f>
        <v>0</v>
      </c>
      <c r="J4" s="2221"/>
      <c r="K4" s="2165" t="str">
        <f>CONCATENATE(B4,"（注册号：",C4,")、",D4,"（注册号：",E4,")")</f>
        <v>（注册号：0)、（注册号：0)</v>
      </c>
      <c r="L4" s="2160"/>
      <c r="M4" s="2160"/>
      <c r="N4" s="2158"/>
      <c r="O4" s="1444"/>
      <c r="P4" s="2158"/>
      <c r="Q4" s="2158"/>
      <c r="R4" s="2158"/>
      <c r="S4" s="1539"/>
      <c r="T4" s="1595"/>
      <c r="U4" s="1595"/>
      <c r="V4" s="1595"/>
      <c r="W4" s="1595"/>
      <c r="X4" s="1595"/>
      <c r="Y4" s="1595"/>
      <c r="Z4" s="1595"/>
      <c r="AA4" s="1595"/>
      <c r="AB4" s="1595"/>
    </row>
    <row r="5" spans="1:30" ht="13.5" thickTop="1">
      <c r="A5" s="2166" t="s">
        <v>2141</v>
      </c>
      <c r="B5" s="2167"/>
      <c r="C5" s="2168"/>
      <c r="D5" s="2169"/>
      <c r="E5" s="2417"/>
      <c r="F5" s="2417"/>
      <c r="G5" s="2417"/>
      <c r="H5" s="2417"/>
      <c r="I5" s="2417"/>
      <c r="J5" s="2221"/>
      <c r="K5" s="2165" t="str">
        <f>IF(F4="——","",IF(H4="——",F4&amp;"（注册号："&amp;G4&amp;")",CONCATENATE(F4,"（注册号：",G4,")、",H4,"（注册号：",I4,")")))</f>
        <v>（注册号：0)、（注册号：0)</v>
      </c>
      <c r="L5" s="2160"/>
      <c r="M5" s="2160"/>
      <c r="N5" s="2158"/>
      <c r="O5" s="1444"/>
      <c r="P5" s="2158"/>
      <c r="Q5" s="2158"/>
      <c r="R5" s="2158"/>
      <c r="S5" s="1595"/>
      <c r="T5" s="1595"/>
      <c r="U5" s="1595"/>
      <c r="V5" s="1595"/>
      <c r="W5" s="1595"/>
      <c r="X5" s="1595"/>
      <c r="Y5" s="1595"/>
      <c r="Z5" s="1595"/>
      <c r="AA5" s="1595"/>
      <c r="AB5" s="1595"/>
    </row>
    <row r="6" spans="1:30">
      <c r="A6" s="2170" t="s">
        <v>2142</v>
      </c>
      <c r="B6" s="2171"/>
      <c r="C6" s="2172"/>
      <c r="D6" s="2173"/>
      <c r="E6" s="2416"/>
      <c r="F6" s="2417"/>
      <c r="G6" s="2417"/>
      <c r="H6" s="2417"/>
      <c r="I6" s="2417"/>
      <c r="J6" s="2221"/>
      <c r="K6" s="2377" t="str">
        <f>IF(COUNTIF(B6,"*上海银行*"),"上海银行","")</f>
        <v/>
      </c>
      <c r="L6" s="2375"/>
      <c r="M6" s="2375"/>
      <c r="N6" s="2221"/>
      <c r="O6" s="1647"/>
      <c r="P6" s="2221"/>
      <c r="Q6" s="2221"/>
      <c r="R6" s="2221"/>
    </row>
    <row r="7" spans="1:30">
      <c r="A7" s="2170" t="s">
        <v>2143</v>
      </c>
      <c r="B7" s="2174"/>
      <c r="C7" s="2172"/>
      <c r="D7" s="2173"/>
      <c r="E7" s="2416"/>
      <c r="F7" s="2417"/>
      <c r="G7" s="2417"/>
      <c r="H7" s="2417"/>
      <c r="I7" s="2417"/>
      <c r="J7" s="2221"/>
      <c r="K7" s="2378"/>
      <c r="L7" s="2375"/>
      <c r="M7" s="2375"/>
      <c r="N7" s="2221"/>
      <c r="O7" s="1647"/>
      <c r="P7" s="2221"/>
      <c r="Q7" s="2221"/>
      <c r="R7" s="2221"/>
    </row>
    <row r="8" spans="1:30">
      <c r="A8" s="2175" t="s">
        <v>2144</v>
      </c>
      <c r="B8" s="2176" t="s">
        <v>3369</v>
      </c>
      <c r="C8" s="2177"/>
      <c r="D8" s="3311" t="s">
        <v>2145</v>
      </c>
      <c r="E8" s="2178" t="s">
        <v>3370</v>
      </c>
      <c r="F8" s="2179"/>
      <c r="G8" s="2417"/>
      <c r="H8" s="2417"/>
      <c r="I8" s="2417"/>
      <c r="J8" s="2221"/>
      <c r="K8" s="2376"/>
      <c r="L8" s="2375"/>
      <c r="M8" s="2375"/>
      <c r="N8" s="2221"/>
      <c r="O8" s="1647"/>
      <c r="P8" s="2221"/>
      <c r="Q8" s="2221"/>
      <c r="R8" s="2221"/>
    </row>
    <row r="9" spans="1:30" ht="13.5" thickBot="1">
      <c r="A9" s="2180" t="s">
        <v>2146</v>
      </c>
      <c r="B9" s="2181" t="s">
        <v>3370</v>
      </c>
      <c r="C9" s="2182"/>
      <c r="D9" s="3312"/>
      <c r="E9" s="2181" t="s">
        <v>43</v>
      </c>
      <c r="F9" s="2183"/>
      <c r="G9" s="2418"/>
      <c r="H9" s="2418"/>
      <c r="I9" s="2418"/>
      <c r="J9" s="2221"/>
      <c r="K9" s="2378"/>
      <c r="L9" s="2375"/>
      <c r="M9" s="2375"/>
      <c r="N9" s="2221"/>
      <c r="O9" s="1647"/>
      <c r="P9" s="2221"/>
      <c r="Q9" s="2221"/>
      <c r="R9" s="2221"/>
    </row>
    <row r="10" spans="1:30" ht="13.5" thickTop="1">
      <c r="A10" s="2184" t="s">
        <v>2147</v>
      </c>
      <c r="B10" s="2185" t="s">
        <v>3371</v>
      </c>
      <c r="C10" s="2186"/>
      <c r="D10" s="2169"/>
      <c r="E10" s="2187" t="s">
        <v>2148</v>
      </c>
      <c r="F10" s="2419"/>
      <c r="G10" s="2420"/>
      <c r="H10" s="2421"/>
      <c r="I10" s="2422"/>
      <c r="J10" s="2221"/>
      <c r="K10" s="2378"/>
      <c r="L10" s="2375"/>
      <c r="M10" s="2375"/>
      <c r="N10" s="2221"/>
      <c r="O10" s="1647"/>
      <c r="P10" s="2221"/>
      <c r="Q10" s="2221"/>
      <c r="R10" s="2221"/>
    </row>
    <row r="11" spans="1:30">
      <c r="A11" s="2188" t="s">
        <v>2149</v>
      </c>
      <c r="B11" s="2189" t="s">
        <v>3372</v>
      </c>
      <c r="C11" s="2190"/>
      <c r="D11" s="2191"/>
      <c r="E11" s="2158"/>
      <c r="F11" s="2158"/>
      <c r="G11" s="2158"/>
      <c r="H11" s="2158"/>
      <c r="I11" s="2158"/>
      <c r="J11" s="2773"/>
      <c r="K11" s="2375"/>
      <c r="L11" s="2375"/>
      <c r="M11" s="2375"/>
      <c r="N11" s="2221"/>
      <c r="O11" s="1647"/>
      <c r="P11" s="2221"/>
      <c r="Q11" s="2221"/>
      <c r="R11" s="2221"/>
    </row>
    <row r="12" spans="1:30">
      <c r="A12" s="2192" t="s">
        <v>2150</v>
      </c>
      <c r="B12" s="308" t="s">
        <v>2151</v>
      </c>
      <c r="C12" s="2193" t="s">
        <v>2152</v>
      </c>
      <c r="D12" s="2193" t="s">
        <v>2153</v>
      </c>
      <c r="E12" s="2193" t="s">
        <v>2154</v>
      </c>
      <c r="F12" s="2193" t="s">
        <v>2155</v>
      </c>
      <c r="G12" s="2193" t="s">
        <v>2156</v>
      </c>
      <c r="H12" s="2193" t="s">
        <v>2157</v>
      </c>
      <c r="I12" s="2772" t="s">
        <v>2533</v>
      </c>
      <c r="J12" s="2774"/>
      <c r="K12" s="2375"/>
      <c r="L12" s="2375"/>
      <c r="M12" s="2221"/>
      <c r="N12" s="1647"/>
      <c r="O12" s="2221"/>
      <c r="P12" s="2221"/>
      <c r="Q12" s="2221"/>
      <c r="AD12" s="1595"/>
    </row>
    <row r="13" spans="1:30">
      <c r="A13" s="3093" t="s">
        <v>3287</v>
      </c>
      <c r="B13" s="2194" t="s">
        <v>2158</v>
      </c>
      <c r="C13" s="785"/>
      <c r="D13" s="785">
        <v>58313</v>
      </c>
      <c r="E13" s="785">
        <v>61966</v>
      </c>
      <c r="F13" s="785"/>
      <c r="G13" s="785"/>
      <c r="H13" s="785"/>
      <c r="I13" s="785">
        <v>61966</v>
      </c>
      <c r="J13" s="2774"/>
      <c r="K13" s="2375"/>
      <c r="L13" s="2375"/>
      <c r="M13" s="2221"/>
      <c r="N13" s="1647"/>
      <c r="O13" s="2221"/>
      <c r="P13" s="2221"/>
      <c r="Q13" s="2221"/>
      <c r="AD13" s="1595"/>
    </row>
    <row r="14" spans="1:30">
      <c r="A14" s="996"/>
      <c r="B14" s="2194" t="s">
        <v>2159</v>
      </c>
      <c r="C14" s="2195"/>
      <c r="D14" s="2195">
        <v>40</v>
      </c>
      <c r="E14" s="2195">
        <v>50</v>
      </c>
      <c r="F14" s="2195"/>
      <c r="G14" s="2195"/>
      <c r="H14" s="2195"/>
      <c r="I14" s="2195">
        <v>50</v>
      </c>
      <c r="J14" s="2775"/>
      <c r="K14" s="2375"/>
      <c r="L14" s="2375"/>
      <c r="M14" s="2221"/>
      <c r="N14" s="1647"/>
      <c r="O14" s="2221"/>
      <c r="P14" s="2221"/>
      <c r="Q14" s="2221"/>
      <c r="AD14" s="1595"/>
    </row>
    <row r="15" spans="1:30">
      <c r="A15" s="305"/>
      <c r="B15" s="2196" t="s">
        <v>2160</v>
      </c>
      <c r="C15" s="2197" t="str">
        <f>IF(A13="出让",IF(C13="","",ROUNDDOWN(MIN((C13-$D$3)/365,C14),2)),C14)</f>
        <v/>
      </c>
      <c r="D15" s="2197">
        <f>IF(A13="出让",IF(D13="","",ROUNDDOWN(MIN((D13-$D$3)/365,D14),2)),D14)</f>
        <v>33.86</v>
      </c>
      <c r="E15" s="2197">
        <f>IF(A13="出让",IF(E13="","",ROUNDDOWN(MIN((E13-$D$3)/365,E14),2)),E14)</f>
        <v>43.87</v>
      </c>
      <c r="F15" s="2197" t="str">
        <f>IF(A13="出让",IF(F13="","",ROUNDDOWN(MIN((F13-$D$3)/365,F14),2)),F14)</f>
        <v/>
      </c>
      <c r="G15" s="2197" t="str">
        <f>IF(A13="出让",IF(G13="","",ROUNDDOWN(MIN((G13-$D$3)/365,G14),2)),G14)</f>
        <v/>
      </c>
      <c r="H15" s="2197" t="str">
        <f>IF(A13="出让",IF(H13="","",ROUNDDOWN(MIN((H13-$D$3)/365,H14),2)),H14)</f>
        <v/>
      </c>
      <c r="I15" s="2197">
        <f>IF(A13="出让",IF(I13="","",ROUNDDOWN(MIN((I13-$D$3)/365,I14),2)),I14)</f>
        <v>43.87</v>
      </c>
      <c r="J15" s="2776"/>
      <c r="K15" s="1647"/>
      <c r="L15" s="1647"/>
      <c r="M15" s="2221"/>
      <c r="N15" s="1647"/>
      <c r="O15" s="2221"/>
      <c r="P15" s="2221"/>
      <c r="Q15" s="2221"/>
      <c r="AD15" s="1595"/>
    </row>
    <row r="16" spans="1:30">
      <c r="A16" s="2187" t="s">
        <v>2161</v>
      </c>
      <c r="B16" s="3318"/>
      <c r="C16" s="3319"/>
      <c r="D16" s="3320"/>
      <c r="E16" s="2198" t="s">
        <v>2162</v>
      </c>
      <c r="F16" s="3321"/>
      <c r="G16" s="3322"/>
      <c r="H16" s="3322"/>
      <c r="I16" s="3323"/>
      <c r="J16" s="2221"/>
      <c r="K16" s="2379"/>
      <c r="L16" s="1647"/>
      <c r="M16" s="1647"/>
      <c r="N16" s="2221"/>
      <c r="O16" s="1647"/>
      <c r="P16" s="2221"/>
      <c r="Q16" s="2221"/>
      <c r="R16" s="2221"/>
    </row>
    <row r="17" spans="1:28">
      <c r="A17" s="299" t="s">
        <v>2163</v>
      </c>
      <c r="B17" s="288" t="s">
        <v>2164</v>
      </c>
      <c r="C17" s="8">
        <f>'数据-汇总表'!E3</f>
        <v>5391.64</v>
      </c>
      <c r="D17" s="1234" t="s">
        <v>2165</v>
      </c>
      <c r="E17" s="3324" t="s">
        <v>2166</v>
      </c>
      <c r="F17" s="3325"/>
      <c r="G17" s="3325"/>
      <c r="H17" s="3325"/>
      <c r="I17" s="3326"/>
      <c r="J17" s="2221"/>
      <c r="K17" s="2380"/>
      <c r="L17" s="1647"/>
      <c r="M17" s="1647"/>
      <c r="N17" s="2221"/>
      <c r="O17" s="1647"/>
      <c r="P17" s="2221"/>
      <c r="Q17" s="2221"/>
      <c r="R17" s="2221"/>
      <c r="S17" s="2221"/>
      <c r="T17" s="2221"/>
      <c r="U17" s="2221"/>
      <c r="V17" s="2221"/>
    </row>
    <row r="18" spans="1:28" ht="24.75" thickBot="1">
      <c r="A18" s="2199" t="s">
        <v>2167</v>
      </c>
      <c r="B18" s="1005" t="s">
        <v>2168</v>
      </c>
      <c r="C18" s="2200">
        <f>'数据-汇总表'!D3</f>
        <v>4976.83</v>
      </c>
      <c r="D18" s="1007" t="s">
        <v>2169</v>
      </c>
      <c r="E18" s="3327" t="s">
        <v>2170</v>
      </c>
      <c r="F18" s="3328"/>
      <c r="G18" s="3328"/>
      <c r="H18" s="3328"/>
      <c r="I18" s="3329"/>
      <c r="J18" s="2221"/>
      <c r="K18" s="2380"/>
      <c r="L18" s="1647"/>
      <c r="M18" s="1647"/>
      <c r="N18" s="2221"/>
      <c r="O18" s="1647"/>
      <c r="P18" s="2221"/>
      <c r="Q18" s="2221"/>
      <c r="R18" s="2221"/>
      <c r="S18" s="2221"/>
      <c r="T18" s="2221"/>
      <c r="U18" s="2221"/>
      <c r="V18" s="2221"/>
    </row>
    <row r="19" spans="1:28" ht="37.5" thickTop="1" thickBot="1">
      <c r="A19" s="312" t="s">
        <v>1055</v>
      </c>
      <c r="B19" s="293" t="s">
        <v>2171</v>
      </c>
      <c r="C19" s="1433"/>
      <c r="D19" s="1434" t="s">
        <v>2172</v>
      </c>
      <c r="E19" s="1435"/>
      <c r="F19" s="1436" t="str">
        <f>IF(AND(C19="是",E19="否"),"是否提供他项权证或相关说明","")</f>
        <v/>
      </c>
      <c r="G19" s="1437"/>
      <c r="H19" s="2417"/>
      <c r="I19" s="2417"/>
      <c r="J19" s="2221"/>
      <c r="K19" s="2378"/>
      <c r="L19" s="2375"/>
      <c r="M19" s="2375"/>
      <c r="N19" s="2221"/>
      <c r="O19" s="1647"/>
      <c r="P19" s="2221"/>
      <c r="Q19" s="2221"/>
      <c r="R19" s="2221"/>
      <c r="S19" s="2221"/>
      <c r="T19" s="2221"/>
      <c r="U19" s="2221"/>
      <c r="V19" s="2221"/>
    </row>
    <row r="20" spans="1:28">
      <c r="A20" s="2393" t="s">
        <v>2173</v>
      </c>
      <c r="B20" s="3314" t="s">
        <v>2174</v>
      </c>
      <c r="C20" s="3315"/>
      <c r="D20" s="3316" t="s">
        <v>2175</v>
      </c>
      <c r="E20" s="3317"/>
      <c r="F20" s="2406" t="s">
        <v>1056</v>
      </c>
      <c r="G20" s="2417"/>
      <c r="H20" s="2417"/>
      <c r="I20" s="2417"/>
      <c r="J20" s="2221"/>
      <c r="K20" s="3313" t="s">
        <v>2176</v>
      </c>
      <c r="L20" s="63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60"/>
      <c r="N20" s="2158"/>
      <c r="O20" s="1444"/>
      <c r="P20" s="2158"/>
      <c r="Q20" s="2158"/>
      <c r="R20" s="2158"/>
      <c r="S20" s="2158"/>
      <c r="T20" s="2158"/>
      <c r="U20" s="2158"/>
      <c r="V20" s="2158"/>
      <c r="W20" s="1595"/>
      <c r="X20" s="1595"/>
      <c r="Y20" s="1595"/>
      <c r="Z20" s="1595"/>
      <c r="AA20" s="1595"/>
      <c r="AB20" s="1595"/>
    </row>
    <row r="21" spans="1:28" ht="24.75" thickBot="1">
      <c r="A21" s="2393"/>
      <c r="B21" s="2394" t="s">
        <v>2177</v>
      </c>
      <c r="C21" s="2272" t="s">
        <v>1057</v>
      </c>
      <c r="D21" s="1438" t="s">
        <v>2178</v>
      </c>
      <c r="E21" s="2395" t="s">
        <v>1057</v>
      </c>
      <c r="F21" s="2407"/>
      <c r="G21" s="2417"/>
      <c r="H21" s="2417"/>
      <c r="I21" s="2417"/>
      <c r="J21" s="2221"/>
      <c r="K21" s="3313"/>
      <c r="L21" s="63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60"/>
      <c r="N21" s="2158"/>
      <c r="O21" s="1444"/>
      <c r="P21" s="2158"/>
      <c r="Q21" s="2158"/>
      <c r="R21" s="2158"/>
      <c r="S21" s="2158"/>
      <c r="T21" s="2158"/>
      <c r="U21" s="2158"/>
      <c r="V21" s="2158"/>
      <c r="W21" s="1595"/>
      <c r="X21" s="1595"/>
      <c r="Y21" s="1595"/>
      <c r="Z21" s="1595"/>
      <c r="AA21" s="1595"/>
      <c r="AB21" s="1595"/>
    </row>
    <row r="22" spans="1:28" ht="24.75" thickBot="1">
      <c r="A22" s="2393"/>
      <c r="B22" s="2396" t="s">
        <v>2179</v>
      </c>
      <c r="C22" s="2272" t="s">
        <v>1058</v>
      </c>
      <c r="D22" s="2417"/>
      <c r="E22" s="2417"/>
      <c r="F22" s="2417"/>
      <c r="G22" s="2417"/>
      <c r="H22" s="2417"/>
      <c r="I22" s="2417"/>
      <c r="J22" s="2221"/>
      <c r="K22" s="3313"/>
      <c r="L22" s="63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60"/>
      <c r="N22" s="2158"/>
      <c r="O22" s="1444"/>
      <c r="P22" s="2158"/>
      <c r="Q22" s="2158"/>
      <c r="R22" s="2158"/>
      <c r="S22" s="2158"/>
      <c r="T22" s="2158"/>
      <c r="U22" s="2158"/>
      <c r="V22" s="2158"/>
      <c r="W22" s="1595"/>
      <c r="X22" s="1595"/>
      <c r="Y22" s="1595"/>
      <c r="Z22" s="1595"/>
      <c r="AA22" s="1595"/>
      <c r="AB22" s="1595"/>
    </row>
    <row r="23" spans="1:28">
      <c r="A23" s="2397" t="s">
        <v>2180</v>
      </c>
      <c r="B23" s="2269" t="s">
        <v>2181</v>
      </c>
      <c r="C23" s="2398"/>
      <c r="D23" s="2399" t="s">
        <v>2181</v>
      </c>
      <c r="E23" s="2400"/>
      <c r="F23" s="2417"/>
      <c r="G23" s="2417"/>
      <c r="H23" s="2417"/>
      <c r="I23" s="2417"/>
      <c r="J23" s="2221"/>
      <c r="K23" s="2377"/>
      <c r="L23" s="115"/>
      <c r="M23" s="2375"/>
      <c r="N23" s="2221"/>
      <c r="O23" s="1647"/>
      <c r="P23" s="2221"/>
      <c r="Q23" s="2221"/>
      <c r="R23" s="2221"/>
      <c r="S23" s="2221"/>
      <c r="T23" s="2221"/>
      <c r="U23" s="2221"/>
      <c r="V23" s="2221"/>
    </row>
    <row r="24" spans="1:28">
      <c r="A24" s="2397"/>
      <c r="B24" s="2269" t="s">
        <v>1059</v>
      </c>
      <c r="C24" s="2247"/>
      <c r="D24" s="2397" t="s">
        <v>1059</v>
      </c>
      <c r="E24" s="2401"/>
      <c r="F24" s="2417"/>
      <c r="G24" s="2417"/>
      <c r="H24" s="2417"/>
      <c r="I24" s="2417"/>
      <c r="J24" s="2221"/>
      <c r="K24" s="2377"/>
      <c r="L24" s="115"/>
      <c r="M24" s="2375"/>
      <c r="N24" s="2221"/>
      <c r="O24" s="1647"/>
      <c r="P24" s="2221"/>
      <c r="Q24" s="2221"/>
      <c r="R24" s="2221"/>
      <c r="S24" s="2221"/>
      <c r="T24" s="2221"/>
      <c r="U24" s="2221"/>
      <c r="V24" s="2221"/>
    </row>
    <row r="25" spans="1:28">
      <c r="A25" s="2397"/>
      <c r="B25" s="2269" t="s">
        <v>1060</v>
      </c>
      <c r="C25" s="2247"/>
      <c r="D25" s="2397" t="s">
        <v>1060</v>
      </c>
      <c r="E25" s="2401"/>
      <c r="F25" s="2417"/>
      <c r="G25" s="2417"/>
      <c r="H25" s="2417"/>
      <c r="I25" s="2417"/>
      <c r="J25" s="2221"/>
      <c r="K25" s="2378"/>
      <c r="L25" s="2375"/>
      <c r="M25" s="2375"/>
      <c r="N25" s="2221"/>
      <c r="O25" s="1647"/>
      <c r="P25" s="2221"/>
      <c r="Q25" s="2221"/>
      <c r="R25" s="2221"/>
      <c r="S25" s="2221"/>
      <c r="T25" s="2221"/>
      <c r="U25" s="2221"/>
      <c r="V25" s="2221"/>
    </row>
    <row r="26" spans="1:28" ht="13.5" thickBot="1">
      <c r="A26" s="2402"/>
      <c r="B26" s="2403" t="s">
        <v>1061</v>
      </c>
      <c r="C26" s="2404"/>
      <c r="D26" s="2402" t="s">
        <v>1061</v>
      </c>
      <c r="E26" s="2405"/>
      <c r="F26" s="2418"/>
      <c r="G26" s="2418"/>
      <c r="H26" s="2418"/>
      <c r="I26" s="2418"/>
      <c r="J26" s="2221"/>
      <c r="K26" s="2378"/>
      <c r="L26" s="2375"/>
      <c r="M26" s="2375"/>
      <c r="N26" s="2221"/>
      <c r="O26" s="1647"/>
      <c r="P26" s="2221"/>
      <c r="Q26" s="2221"/>
      <c r="R26" s="2221"/>
      <c r="S26" s="2221"/>
      <c r="T26" s="2221"/>
      <c r="U26" s="2221"/>
      <c r="V26" s="2221"/>
    </row>
    <row r="27" spans="1:28" ht="13.5" thickTop="1">
      <c r="A27" s="3331" t="s">
        <v>2182</v>
      </c>
      <c r="B27" s="305" t="s">
        <v>2183</v>
      </c>
      <c r="C27" s="2201"/>
      <c r="D27" s="2202"/>
      <c r="E27" s="2417"/>
      <c r="F27" s="2417"/>
      <c r="G27" s="2417"/>
      <c r="H27" s="2417"/>
      <c r="I27" s="2417"/>
      <c r="J27" s="2221"/>
      <c r="K27" s="2379"/>
      <c r="L27" s="1647"/>
      <c r="M27" s="1647"/>
      <c r="N27" s="2221"/>
      <c r="O27" s="1647"/>
      <c r="P27" s="2221"/>
      <c r="Q27" s="2221"/>
      <c r="R27" s="2221"/>
      <c r="S27" s="2221"/>
      <c r="T27" s="2221"/>
      <c r="U27" s="2221"/>
      <c r="V27" s="2221"/>
    </row>
    <row r="28" spans="1:28">
      <c r="A28" s="3331"/>
      <c r="B28" s="288" t="s">
        <v>2184</v>
      </c>
      <c r="C28" s="2203"/>
      <c r="D28" s="2204"/>
      <c r="E28" s="2417"/>
      <c r="F28" s="2417"/>
      <c r="G28" s="2417"/>
      <c r="H28" s="2417"/>
      <c r="I28" s="2417"/>
      <c r="J28" s="2221"/>
      <c r="K28" s="2378"/>
      <c r="L28" s="2375"/>
      <c r="M28" s="2375"/>
      <c r="N28" s="2221"/>
      <c r="O28" s="1647"/>
      <c r="P28" s="2221"/>
      <c r="Q28" s="2221"/>
      <c r="R28" s="2221"/>
      <c r="S28" s="2221"/>
      <c r="T28" s="2221"/>
      <c r="U28" s="2221"/>
      <c r="V28" s="2221"/>
    </row>
    <row r="29" spans="1:28">
      <c r="A29" s="3331"/>
      <c r="B29" s="288" t="s">
        <v>2185</v>
      </c>
      <c r="C29" s="2205"/>
      <c r="D29" s="2206"/>
      <c r="E29" s="2417"/>
      <c r="F29" s="2417"/>
      <c r="G29" s="2417"/>
      <c r="H29" s="2417"/>
      <c r="I29" s="2417"/>
      <c r="J29" s="2221"/>
      <c r="K29" s="2378"/>
      <c r="L29" s="2375"/>
      <c r="M29" s="2375"/>
      <c r="N29" s="2221"/>
      <c r="O29" s="1647"/>
      <c r="P29" s="2221"/>
      <c r="Q29" s="2221"/>
      <c r="R29" s="2221"/>
      <c r="S29" s="2221"/>
      <c r="T29" s="2221"/>
      <c r="U29" s="2221"/>
      <c r="V29" s="2221"/>
    </row>
    <row r="30" spans="1:28">
      <c r="A30" s="3332"/>
      <c r="B30" s="288" t="s">
        <v>2186</v>
      </c>
      <c r="C30" s="3333"/>
      <c r="D30" s="3334"/>
      <c r="E30" s="2417"/>
      <c r="F30" s="2417"/>
      <c r="G30" s="2417"/>
      <c r="H30" s="2417"/>
      <c r="I30" s="2417"/>
      <c r="J30" s="2221"/>
      <c r="K30" s="2378"/>
      <c r="L30" s="2375"/>
      <c r="M30" s="2375"/>
      <c r="N30" s="2221"/>
      <c r="O30" s="1647"/>
      <c r="P30" s="2221"/>
      <c r="Q30" s="2221"/>
      <c r="R30" s="2221"/>
      <c r="S30" s="2221"/>
      <c r="T30" s="2221"/>
      <c r="U30" s="2221"/>
      <c r="V30" s="2221"/>
    </row>
    <row r="31" spans="1:28">
      <c r="A31" s="3335" t="s">
        <v>2187</v>
      </c>
      <c r="B31" s="2207"/>
      <c r="C31" s="12" t="str">
        <f>IF(B31="现房","成新及维护状况正常否",IF(B31="在建","工程状态是否正常",IF(B31="土地","是否闲置","-")))</f>
        <v>-</v>
      </c>
      <c r="D31" s="1259"/>
      <c r="E31" s="2208"/>
      <c r="F31" s="2417"/>
      <c r="G31" s="2417"/>
      <c r="H31" s="2417"/>
      <c r="I31" s="2417"/>
      <c r="J31" s="2221"/>
      <c r="K31" s="2377"/>
      <c r="L31" s="2375"/>
      <c r="M31" s="2375"/>
      <c r="N31" s="2221"/>
      <c r="O31" s="1647"/>
      <c r="P31" s="2221"/>
      <c r="Q31" s="2221"/>
      <c r="R31" s="2221"/>
      <c r="S31" s="2221"/>
      <c r="T31" s="2221"/>
      <c r="U31" s="2221"/>
      <c r="V31" s="2221"/>
    </row>
    <row r="32" spans="1:28">
      <c r="A32" s="3336"/>
      <c r="B32" s="2207"/>
      <c r="C32" s="12" t="str">
        <f>IF(B32="现房","成新及维护状况是否正常",IF(B32="在建","工程状态是否正常",IF(B32="土地","是否闲置","-")))</f>
        <v>-</v>
      </c>
      <c r="D32" s="1259"/>
      <c r="E32" s="2208"/>
      <c r="F32" s="2417"/>
      <c r="G32" s="2417"/>
      <c r="H32" s="2417"/>
      <c r="I32" s="2417"/>
      <c r="J32" s="2221"/>
      <c r="K32" s="2378"/>
      <c r="L32" s="2375"/>
      <c r="M32" s="2375"/>
      <c r="N32" s="2221"/>
      <c r="O32" s="1647"/>
      <c r="P32" s="2221"/>
      <c r="Q32" s="2221"/>
      <c r="R32" s="2221"/>
      <c r="S32" s="2221"/>
      <c r="T32" s="2221"/>
      <c r="U32" s="2221"/>
      <c r="V32" s="2221"/>
    </row>
    <row r="33" spans="1:30">
      <c r="A33" s="3336"/>
      <c r="B33" s="2210"/>
      <c r="C33" s="1456" t="str">
        <f>IF(B33="现房","成新及维护状况是否正常",IF(B33="在建","工程状态是否正常",IF(B33="土地","是否闲置","-")))</f>
        <v>-</v>
      </c>
      <c r="D33" s="1252"/>
      <c r="E33" s="2211"/>
      <c r="F33" s="2417"/>
      <c r="G33" s="2417"/>
      <c r="H33" s="2417"/>
      <c r="I33" s="2417"/>
      <c r="J33" s="2221"/>
      <c r="K33" s="2378"/>
      <c r="L33" s="2375"/>
      <c r="M33" s="2375"/>
      <c r="N33" s="2221"/>
      <c r="O33" s="1647"/>
      <c r="P33" s="2221"/>
      <c r="Q33" s="2221"/>
      <c r="R33" s="2221"/>
      <c r="S33" s="2221"/>
      <c r="T33" s="2221"/>
      <c r="U33" s="2221"/>
      <c r="V33" s="2221"/>
    </row>
    <row r="34" spans="1:30">
      <c r="A34" s="288" t="s">
        <v>2188</v>
      </c>
      <c r="B34" s="1846"/>
      <c r="C34" s="1846"/>
      <c r="D34" s="1846"/>
      <c r="E34" s="1846"/>
      <c r="F34" s="1846"/>
      <c r="G34" s="1846"/>
      <c r="H34" s="1846"/>
      <c r="I34" s="2417"/>
      <c r="J34" s="2221"/>
      <c r="K34" s="8">
        <f>COUNTIF(B34:H34,"——")</f>
        <v>0</v>
      </c>
      <c r="L34" s="308" t="s">
        <v>2189</v>
      </c>
      <c r="M34" s="308" t="s">
        <v>2190</v>
      </c>
      <c r="N34" s="308" t="s">
        <v>2191</v>
      </c>
      <c r="O34" s="308" t="s">
        <v>2192</v>
      </c>
      <c r="P34" s="308" t="s">
        <v>2193</v>
      </c>
      <c r="Q34" s="308" t="s">
        <v>2194</v>
      </c>
      <c r="R34" s="308" t="s">
        <v>2195</v>
      </c>
      <c r="S34" s="3330" t="s">
        <v>2196</v>
      </c>
      <c r="T34" s="308" t="str">
        <f>NUMBERSTRING(7-K34,1)&amp;"通"</f>
        <v>七通</v>
      </c>
      <c r="U34" s="2221"/>
      <c r="V34" s="2221"/>
    </row>
    <row r="35" spans="1:30">
      <c r="A35" s="2212"/>
      <c r="B35" s="3330" t="s">
        <v>2197</v>
      </c>
      <c r="C35" s="3330"/>
      <c r="D35" s="3330"/>
      <c r="E35" s="3330"/>
      <c r="F35" s="8">
        <f>C10</f>
        <v>0</v>
      </c>
      <c r="G35" s="2417"/>
      <c r="H35" s="2417"/>
      <c r="I35" s="2417"/>
      <c r="J35" s="2221"/>
      <c r="K35" s="308"/>
      <c r="L35" s="308">
        <f>B34</f>
        <v>0</v>
      </c>
      <c r="M35" s="132" t="str">
        <f>B34&amp;"、"&amp;C34</f>
        <v>、</v>
      </c>
      <c r="N35" s="132" t="str">
        <f>B34&amp;"、"&amp;C34&amp;"、"&amp;D34</f>
        <v>、、</v>
      </c>
      <c r="O35" s="132" t="str">
        <f>B34&amp;"、"&amp;C34&amp;"、"&amp;D34&amp;"、"&amp;E34</f>
        <v>、、、</v>
      </c>
      <c r="P35" s="132" t="str">
        <f>B34&amp;"、"&amp;C34&amp;"、"&amp;D34&amp;"、"&amp;E34&amp;"、"&amp;F34</f>
        <v>、、、、</v>
      </c>
      <c r="Q35" s="132" t="str">
        <f>B34&amp;"、"&amp;C34&amp;"、"&amp;D34&amp;"、"&amp;E34&amp;"、"&amp;F34&amp;"、"&amp;G34</f>
        <v>、、、、、</v>
      </c>
      <c r="R35" s="132" t="str">
        <f>B34&amp;"、"&amp;C34&amp;"、"&amp;D34&amp;"、"&amp;E34&amp;"、"&amp;F34&amp;"、"&amp;G34&amp;"、"&amp;H34</f>
        <v>、、、、、、</v>
      </c>
      <c r="S35" s="3330"/>
      <c r="T35" s="132" t="str">
        <f>IF(T34="一通",L35,IF(T34="二通",M35,IF(T34="三通",N35,IF(T34="四通",O35,IF(T34="五通",P35,IF(T34="六通",Q35,R35))))))</f>
        <v>、、、、、、</v>
      </c>
      <c r="U35" s="2221"/>
      <c r="V35" s="2221"/>
    </row>
    <row r="36" spans="1:30">
      <c r="A36" s="2159"/>
      <c r="B36" s="8" t="s">
        <v>2153</v>
      </c>
      <c r="C36" s="8" t="s">
        <v>2154</v>
      </c>
      <c r="D36" s="8" t="s">
        <v>2152</v>
      </c>
      <c r="E36" s="8" t="s">
        <v>2157</v>
      </c>
      <c r="F36" s="2772" t="s">
        <v>2536</v>
      </c>
      <c r="G36" s="2417"/>
      <c r="H36" s="2417"/>
      <c r="I36" s="2417"/>
      <c r="J36" s="2221"/>
      <c r="K36" s="2378"/>
      <c r="L36" s="2375"/>
      <c r="M36" s="2375"/>
      <c r="N36" s="2221"/>
      <c r="O36" s="1647"/>
      <c r="P36" s="2221"/>
      <c r="Q36" s="2221"/>
      <c r="R36" s="2221"/>
      <c r="S36" s="2221"/>
      <c r="T36" s="2221"/>
      <c r="U36" s="2221"/>
      <c r="V36" s="2221"/>
    </row>
    <row r="37" spans="1:30">
      <c r="A37" s="2391" t="s">
        <v>2198</v>
      </c>
      <c r="B37" s="2213" t="s">
        <v>29</v>
      </c>
      <c r="C37" s="2213" t="s">
        <v>29</v>
      </c>
      <c r="D37" s="2213"/>
      <c r="E37" s="2213"/>
      <c r="F37" s="2213" t="s">
        <v>29</v>
      </c>
      <c r="G37" s="2417"/>
      <c r="H37" s="2417"/>
      <c r="I37" s="2417"/>
      <c r="J37" s="2221"/>
      <c r="K37" s="2378"/>
      <c r="L37" s="2375"/>
      <c r="M37" s="2375"/>
      <c r="N37" s="2221"/>
      <c r="O37" s="1647"/>
      <c r="P37" s="2221"/>
      <c r="Q37" s="2221"/>
      <c r="R37" s="2221"/>
      <c r="S37" s="2221"/>
      <c r="T37" s="2221"/>
      <c r="U37" s="2221"/>
      <c r="V37" s="2221"/>
    </row>
    <row r="38" spans="1:30" ht="13.5" thickBot="1">
      <c r="A38" s="2392" t="s">
        <v>2199</v>
      </c>
      <c r="B38" s="2214" t="s">
        <v>189</v>
      </c>
      <c r="C38" s="2214" t="s">
        <v>189</v>
      </c>
      <c r="D38" s="2214"/>
      <c r="E38" s="2214"/>
      <c r="F38" s="2214" t="s">
        <v>189</v>
      </c>
      <c r="G38" s="2418"/>
      <c r="H38" s="2418"/>
      <c r="I38" s="2418"/>
      <c r="J38" s="2221"/>
      <c r="K38" s="2378"/>
      <c r="L38" s="2375"/>
      <c r="M38" s="2375"/>
      <c r="N38" s="2221"/>
      <c r="O38" s="1647"/>
      <c r="P38" s="2221"/>
      <c r="Q38" s="2221"/>
      <c r="R38" s="2221"/>
      <c r="S38" s="2221"/>
      <c r="T38" s="2221"/>
      <c r="U38" s="2221"/>
      <c r="V38" s="2221"/>
    </row>
    <row r="39" spans="1:30" s="2217" customFormat="1" ht="14.25" thickTop="1" thickBot="1">
      <c r="A39" s="2215" t="s">
        <v>2200</v>
      </c>
      <c r="B39" s="2216"/>
      <c r="C39" s="2216"/>
      <c r="D39" s="2216"/>
      <c r="E39" s="2216"/>
      <c r="F39" s="2216"/>
      <c r="G39" s="2216"/>
      <c r="H39" s="2216"/>
      <c r="I39" s="2216"/>
      <c r="J39" s="2383"/>
      <c r="K39" s="2384"/>
      <c r="L39" s="2383"/>
      <c r="M39" s="2383"/>
      <c r="N39" s="2383"/>
      <c r="O39" s="2385"/>
      <c r="P39" s="2383"/>
      <c r="Q39" s="2383"/>
      <c r="R39" s="2383"/>
      <c r="S39" s="2383"/>
      <c r="T39" s="2383"/>
      <c r="U39" s="2383"/>
      <c r="V39" s="2383"/>
      <c r="W39" s="2386"/>
      <c r="X39" s="2386"/>
      <c r="Y39" s="2386"/>
      <c r="Z39" s="2386"/>
      <c r="AA39" s="2386"/>
      <c r="AB39" s="2386"/>
      <c r="AC39" s="2386"/>
      <c r="AD39" s="2386"/>
    </row>
    <row r="40" spans="1:30">
      <c r="A40" s="2158"/>
      <c r="B40" s="2158"/>
      <c r="C40" s="2158"/>
      <c r="D40" s="2158"/>
      <c r="E40" s="2158"/>
      <c r="F40" s="2158"/>
      <c r="G40" s="2158"/>
      <c r="H40" s="2158"/>
      <c r="I40" s="1444"/>
      <c r="J40" s="2221"/>
      <c r="K40" s="2377"/>
      <c r="L40" s="1647"/>
      <c r="M40" s="1647"/>
      <c r="N40" s="2221"/>
      <c r="O40" s="1647"/>
      <c r="P40" s="2221"/>
      <c r="Q40" s="2221"/>
      <c r="R40" s="2221"/>
      <c r="S40" s="2221"/>
      <c r="T40" s="2221"/>
      <c r="U40" s="2221"/>
      <c r="V40" s="2221"/>
    </row>
    <row r="41" spans="1:30">
      <c r="A41" s="2218" t="s">
        <v>2201</v>
      </c>
      <c r="B41" s="1604"/>
      <c r="C41" s="1259"/>
      <c r="D41" s="2158"/>
      <c r="E41" s="2158"/>
      <c r="F41" s="2158"/>
      <c r="G41" s="2158"/>
      <c r="H41" s="2158"/>
      <c r="I41" s="1444"/>
      <c r="J41" s="2221"/>
      <c r="K41" s="2378"/>
      <c r="L41" s="2375"/>
      <c r="M41" s="2375"/>
      <c r="N41" s="2221"/>
      <c r="O41" s="1647"/>
      <c r="P41" s="2221"/>
      <c r="Q41" s="2221"/>
      <c r="R41" s="2221"/>
      <c r="S41" s="2221"/>
      <c r="T41" s="2221"/>
      <c r="U41" s="2221"/>
      <c r="V41" s="2221"/>
    </row>
    <row r="42" spans="1:30" ht="25.5">
      <c r="A42" s="308" t="s">
        <v>2202</v>
      </c>
      <c r="B42" s="8" t="s">
        <v>2203</v>
      </c>
      <c r="C42" s="8" t="s">
        <v>2204</v>
      </c>
      <c r="D42" s="8" t="s">
        <v>2205</v>
      </c>
      <c r="E42" s="8" t="s">
        <v>2206</v>
      </c>
      <c r="F42" s="8" t="s">
        <v>2207</v>
      </c>
      <c r="G42" s="8" t="s">
        <v>2208</v>
      </c>
      <c r="H42" s="8" t="s">
        <v>2209</v>
      </c>
      <c r="I42" s="8" t="s">
        <v>2210</v>
      </c>
      <c r="J42" s="2387" t="s">
        <v>2211</v>
      </c>
      <c r="K42" s="2388" t="s">
        <v>2212</v>
      </c>
      <c r="L42" s="2388" t="s">
        <v>2213</v>
      </c>
      <c r="M42" s="2388" t="s">
        <v>2214</v>
      </c>
      <c r="N42" s="2381" t="s">
        <v>2215</v>
      </c>
      <c r="O42" s="2381" t="s">
        <v>2216</v>
      </c>
      <c r="P42" s="2381" t="s">
        <v>2217</v>
      </c>
      <c r="Q42" s="2382" t="s">
        <v>2218</v>
      </c>
      <c r="R42" s="2382" t="s">
        <v>2219</v>
      </c>
      <c r="S42" s="2221"/>
      <c r="T42" s="2221"/>
      <c r="U42" s="2221"/>
      <c r="V42" s="2221"/>
    </row>
    <row r="43" spans="1:30" s="1593" customFormat="1">
      <c r="A43" s="1440"/>
      <c r="B43" s="621"/>
      <c r="C43" s="621"/>
      <c r="D43" s="621"/>
      <c r="E43" s="621"/>
      <c r="F43" s="621"/>
      <c r="G43" s="621"/>
      <c r="H43" s="621"/>
      <c r="I43" s="621"/>
      <c r="J43" s="2219"/>
      <c r="K43" s="2220"/>
      <c r="L43" s="2220"/>
      <c r="M43" s="621"/>
      <c r="N43" s="621"/>
      <c r="O43" s="621"/>
      <c r="P43" s="621"/>
      <c r="Q43" s="621"/>
      <c r="R43" s="621"/>
      <c r="S43" s="2221"/>
      <c r="T43" s="2221"/>
      <c r="U43" s="2221"/>
      <c r="V43" s="2221"/>
    </row>
    <row r="44" spans="1:30" s="1593" customFormat="1">
      <c r="A44" s="1440"/>
      <c r="B44" s="1440"/>
      <c r="C44" s="621"/>
      <c r="D44" s="621"/>
      <c r="E44" s="621"/>
      <c r="F44" s="621"/>
      <c r="G44" s="621"/>
      <c r="H44" s="621"/>
      <c r="I44" s="621"/>
      <c r="J44" s="2219"/>
      <c r="K44" s="2220"/>
      <c r="L44" s="2220"/>
      <c r="M44" s="621"/>
      <c r="N44" s="621"/>
      <c r="O44" s="621"/>
      <c r="P44" s="621"/>
      <c r="Q44" s="621"/>
      <c r="R44" s="621"/>
      <c r="S44" s="2221"/>
      <c r="T44" s="2221"/>
      <c r="U44" s="2221"/>
      <c r="V44" s="2221"/>
    </row>
    <row r="45" spans="1:30" s="1593" customFormat="1">
      <c r="A45" s="1440"/>
      <c r="B45" s="1440"/>
      <c r="C45" s="621"/>
      <c r="D45" s="621"/>
      <c r="E45" s="621"/>
      <c r="F45" s="621"/>
      <c r="G45" s="621"/>
      <c r="H45" s="621"/>
      <c r="I45" s="621"/>
      <c r="J45" s="2219"/>
      <c r="K45" s="2220"/>
      <c r="L45" s="2220"/>
      <c r="M45" s="621"/>
      <c r="N45" s="621"/>
      <c r="O45" s="621"/>
      <c r="P45" s="621"/>
      <c r="Q45" s="621"/>
      <c r="R45" s="621"/>
      <c r="S45" s="2221"/>
      <c r="T45" s="2221"/>
      <c r="U45" s="2221"/>
      <c r="V45" s="2221"/>
    </row>
    <row r="46" spans="1:30" s="1593" customFormat="1">
      <c r="A46" s="1440"/>
      <c r="B46" s="1440"/>
      <c r="C46" s="621"/>
      <c r="D46" s="621"/>
      <c r="E46" s="621"/>
      <c r="F46" s="621"/>
      <c r="G46" s="621"/>
      <c r="H46" s="621"/>
      <c r="I46" s="621"/>
      <c r="J46" s="2219"/>
      <c r="K46" s="2220"/>
      <c r="L46" s="2220"/>
      <c r="M46" s="621"/>
      <c r="N46" s="621"/>
      <c r="O46" s="621"/>
      <c r="P46" s="621"/>
      <c r="Q46" s="621"/>
      <c r="R46" s="621"/>
      <c r="S46" s="2221"/>
      <c r="T46" s="2221"/>
      <c r="U46" s="2221"/>
      <c r="V46" s="2221"/>
    </row>
    <row r="47" spans="1:30" s="1593" customFormat="1">
      <c r="A47" s="1440"/>
      <c r="B47" s="1440"/>
      <c r="C47" s="621"/>
      <c r="D47" s="621"/>
      <c r="E47" s="621"/>
      <c r="F47" s="621"/>
      <c r="G47" s="621"/>
      <c r="H47" s="621"/>
      <c r="I47" s="621"/>
      <c r="J47" s="2219"/>
      <c r="K47" s="2220"/>
      <c r="L47" s="2220"/>
      <c r="M47" s="621"/>
      <c r="N47" s="621"/>
      <c r="O47" s="621"/>
      <c r="P47" s="621"/>
      <c r="Q47" s="621"/>
      <c r="R47" s="621"/>
      <c r="S47" s="2221"/>
      <c r="T47" s="2221"/>
      <c r="U47" s="2221"/>
      <c r="V47" s="2221"/>
    </row>
    <row r="48" spans="1:30" s="1593" customFormat="1">
      <c r="A48" s="1440"/>
      <c r="B48" s="1440"/>
      <c r="C48" s="621"/>
      <c r="D48" s="621"/>
      <c r="E48" s="621"/>
      <c r="F48" s="621"/>
      <c r="G48" s="621"/>
      <c r="H48" s="621"/>
      <c r="I48" s="621"/>
      <c r="J48" s="2219"/>
      <c r="K48" s="2220"/>
      <c r="L48" s="2220"/>
      <c r="M48" s="621"/>
      <c r="N48" s="621"/>
      <c r="O48" s="621"/>
      <c r="P48" s="621"/>
      <c r="Q48" s="621"/>
      <c r="R48" s="621"/>
      <c r="S48" s="2221"/>
      <c r="T48" s="2221"/>
      <c r="U48" s="2221"/>
      <c r="V48" s="2221"/>
    </row>
    <row r="49" spans="1:22" s="1593" customFormat="1">
      <c r="A49" s="1440"/>
      <c r="B49" s="1440"/>
      <c r="C49" s="621"/>
      <c r="D49" s="621"/>
      <c r="E49" s="621"/>
      <c r="F49" s="621"/>
      <c r="G49" s="621"/>
      <c r="H49" s="621"/>
      <c r="I49" s="621"/>
      <c r="J49" s="2219"/>
      <c r="K49" s="2220"/>
      <c r="L49" s="2220"/>
      <c r="M49" s="621"/>
      <c r="N49" s="621"/>
      <c r="O49" s="621"/>
      <c r="P49" s="621"/>
      <c r="Q49" s="621"/>
      <c r="R49" s="621"/>
      <c r="S49" s="2221"/>
      <c r="T49" s="2221"/>
      <c r="U49" s="2221"/>
      <c r="V49" s="2221"/>
    </row>
    <row r="50" spans="1:22" s="1593" customFormat="1">
      <c r="A50" s="1440"/>
      <c r="B50" s="1440"/>
      <c r="C50" s="621"/>
      <c r="D50" s="621"/>
      <c r="E50" s="621"/>
      <c r="F50" s="621"/>
      <c r="G50" s="621"/>
      <c r="H50" s="621"/>
      <c r="I50" s="621"/>
      <c r="J50" s="2219"/>
      <c r="K50" s="2220"/>
      <c r="L50" s="2220"/>
      <c r="M50" s="621"/>
      <c r="N50" s="621"/>
      <c r="O50" s="621"/>
      <c r="P50" s="621"/>
      <c r="Q50" s="621"/>
      <c r="R50" s="621"/>
      <c r="S50" s="2221"/>
      <c r="T50" s="2221"/>
      <c r="U50" s="2221"/>
      <c r="V50" s="2221"/>
    </row>
    <row r="51" spans="1:22" s="1593" customFormat="1">
      <c r="A51" s="1440"/>
      <c r="B51" s="1440"/>
      <c r="C51" s="621"/>
      <c r="D51" s="621"/>
      <c r="E51" s="621"/>
      <c r="F51" s="621"/>
      <c r="G51" s="621"/>
      <c r="H51" s="621"/>
      <c r="I51" s="621"/>
      <c r="J51" s="2219"/>
      <c r="K51" s="2220"/>
      <c r="L51" s="2220"/>
      <c r="M51" s="621"/>
      <c r="N51" s="621"/>
      <c r="O51" s="621"/>
      <c r="P51" s="621"/>
      <c r="Q51" s="621"/>
      <c r="R51" s="621"/>
    </row>
    <row r="52" spans="1:22" s="1593" customFormat="1">
      <c r="A52" s="1440"/>
      <c r="B52" s="1440"/>
      <c r="C52" s="1440"/>
      <c r="D52" s="1440"/>
      <c r="E52" s="1440"/>
      <c r="F52" s="621"/>
      <c r="G52" s="1440"/>
      <c r="H52" s="1440"/>
      <c r="I52" s="1440"/>
      <c r="J52" s="2222"/>
      <c r="K52" s="2220"/>
      <c r="L52" s="2220"/>
      <c r="M52" s="2220"/>
      <c r="N52" s="1440"/>
      <c r="O52" s="1440"/>
      <c r="P52" s="1440"/>
      <c r="Q52" s="1440"/>
      <c r="R52" s="1440"/>
    </row>
    <row r="53" spans="1:22" s="1593" customFormat="1">
      <c r="A53" s="1440"/>
      <c r="B53" s="1440"/>
      <c r="C53" s="1440"/>
      <c r="D53" s="1440"/>
      <c r="E53" s="1440"/>
      <c r="F53" s="621"/>
      <c r="G53" s="1440"/>
      <c r="H53" s="1440"/>
      <c r="I53" s="1440"/>
      <c r="J53" s="2222"/>
      <c r="K53" s="2220"/>
      <c r="L53" s="2220"/>
      <c r="M53" s="2220"/>
      <c r="N53" s="1440"/>
      <c r="O53" s="1440"/>
      <c r="P53" s="1440"/>
      <c r="Q53" s="1440"/>
      <c r="R53" s="1440"/>
    </row>
    <row r="54" spans="1:22" s="1593" customFormat="1">
      <c r="A54" s="1440"/>
      <c r="B54" s="1440"/>
      <c r="C54" s="1440"/>
      <c r="D54" s="1440"/>
      <c r="E54" s="1440"/>
      <c r="F54" s="621"/>
      <c r="G54" s="1440"/>
      <c r="H54" s="1440"/>
      <c r="I54" s="1440"/>
      <c r="J54" s="2222"/>
      <c r="K54" s="2220"/>
      <c r="L54" s="2220"/>
      <c r="M54" s="2220"/>
      <c r="N54" s="1440"/>
      <c r="O54" s="1440"/>
      <c r="P54" s="1440"/>
      <c r="Q54" s="1440"/>
      <c r="R54" s="1440"/>
    </row>
    <row r="55" spans="1:22" s="1593" customFormat="1">
      <c r="A55" s="1440"/>
      <c r="B55" s="1440"/>
      <c r="C55" s="1440"/>
      <c r="D55" s="1440"/>
      <c r="E55" s="1440"/>
      <c r="F55" s="621"/>
      <c r="G55" s="1440"/>
      <c r="H55" s="1440"/>
      <c r="I55" s="1440"/>
      <c r="J55" s="2222"/>
      <c r="K55" s="2220"/>
      <c r="L55" s="2220"/>
      <c r="M55" s="2220"/>
      <c r="N55" s="1440"/>
      <c r="O55" s="1440"/>
      <c r="P55" s="1440"/>
      <c r="Q55" s="1440"/>
      <c r="R55" s="1440"/>
    </row>
    <row r="56" spans="1:22" s="1593" customFormat="1">
      <c r="A56" s="1440"/>
      <c r="B56" s="1440"/>
      <c r="C56" s="1440"/>
      <c r="D56" s="1440"/>
      <c r="E56" s="1440"/>
      <c r="F56" s="621"/>
      <c r="G56" s="1440"/>
      <c r="H56" s="1440"/>
      <c r="I56" s="1440"/>
      <c r="J56" s="2222"/>
      <c r="K56" s="2220"/>
      <c r="L56" s="2220"/>
      <c r="M56" s="2220"/>
      <c r="N56" s="1440"/>
      <c r="O56" s="1440"/>
      <c r="P56" s="1440"/>
      <c r="Q56" s="1440"/>
      <c r="R56" s="144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M28" sqref="M28"/>
    </sheetView>
  </sheetViews>
  <sheetFormatPr defaultColWidth="8.875" defaultRowHeight="14.25"/>
  <cols>
    <col min="1" max="1" width="10.625" style="1441" customWidth="1"/>
    <col min="2" max="2" width="11" style="1441" customWidth="1"/>
    <col min="3" max="3" width="10.375" style="1441" customWidth="1"/>
    <col min="4" max="4" width="9.125" style="1441" customWidth="1"/>
    <col min="5" max="8" width="10" style="1441" customWidth="1"/>
    <col min="9" max="9" width="10.625" style="1441" customWidth="1"/>
    <col min="10" max="10" width="9.5" style="1441" customWidth="1"/>
    <col min="11" max="11" width="11" style="1441" customWidth="1"/>
    <col min="12" max="14" width="9.5" style="1441" customWidth="1"/>
    <col min="15" max="15" width="9.875" style="1441" customWidth="1"/>
    <col min="16" max="16" width="9.75" style="1441" customWidth="1"/>
    <col min="17" max="17" width="9.375" style="1441" customWidth="1"/>
    <col min="18" max="18" width="9.25" style="1441" customWidth="1"/>
    <col min="19" max="19" width="10.875" style="1441" customWidth="1"/>
    <col min="20" max="21" width="10.75" style="1441" customWidth="1"/>
    <col min="22" max="22" width="10.875" style="1441" customWidth="1"/>
    <col min="23" max="27" width="10.75" style="1441" customWidth="1"/>
    <col min="28" max="28" width="10.875" style="1441" customWidth="1"/>
    <col min="29" max="29" width="11" style="1441" bestFit="1" customWidth="1"/>
    <col min="30" max="30" width="10" style="1441" bestFit="1" customWidth="1"/>
    <col min="31" max="31" width="9.75" style="1441" customWidth="1"/>
    <col min="32" max="46" width="9.5" style="1441" customWidth="1"/>
    <col min="47" max="47" width="18.125" style="1441" customWidth="1"/>
    <col min="48" max="50" width="9.75" style="1441" customWidth="1"/>
    <col min="51" max="55" width="10.5" style="1441" bestFit="1" customWidth="1"/>
    <col min="56" max="56" width="9.5" style="1441" bestFit="1" customWidth="1"/>
    <col min="57" max="63" width="9.125" style="1441" bestFit="1" customWidth="1"/>
    <col min="64" max="64" width="9.5" style="1441" bestFit="1" customWidth="1"/>
    <col min="65" max="65" width="9.125" style="1441" bestFit="1" customWidth="1"/>
    <col min="66" max="66" width="9.5" style="1441" bestFit="1" customWidth="1"/>
    <col min="67" max="69" width="9.125" style="1441" bestFit="1" customWidth="1"/>
    <col min="70" max="70" width="9.5" style="1441" bestFit="1" customWidth="1"/>
    <col min="71" max="71" width="9" style="1441" customWidth="1"/>
    <col min="72" max="72" width="9.125" style="1441" bestFit="1" customWidth="1"/>
    <col min="73" max="16384" width="8.875" style="1441"/>
  </cols>
  <sheetData>
    <row r="1" spans="1:72" ht="20.25">
      <c r="A1" s="1442" t="s">
        <v>1062</v>
      </c>
      <c r="B1" s="1428"/>
      <c r="C1" s="1428"/>
      <c r="D1" s="1428"/>
      <c r="E1" s="1428"/>
      <c r="F1" s="1428"/>
      <c r="G1" s="1428"/>
      <c r="H1" s="1428"/>
      <c r="I1" s="1428"/>
      <c r="J1" s="1428"/>
      <c r="K1" s="1428"/>
      <c r="L1" s="1428"/>
      <c r="M1" s="1428"/>
      <c r="N1" s="1428"/>
      <c r="O1" s="1428"/>
      <c r="P1" s="1428"/>
      <c r="Q1" s="1428"/>
      <c r="R1" s="1428"/>
      <c r="S1" s="1428"/>
      <c r="T1" s="1428"/>
      <c r="U1" s="1428"/>
      <c r="V1" s="1428"/>
      <c r="W1" s="1428"/>
      <c r="X1" s="1428"/>
      <c r="Y1" s="1428"/>
      <c r="Z1" s="1428"/>
      <c r="AA1" s="1428"/>
      <c r="AB1" s="1428"/>
      <c r="AC1" s="1428"/>
      <c r="AD1" s="1428"/>
      <c r="AE1" s="1428"/>
      <c r="AF1" s="1428"/>
      <c r="AG1" s="1428"/>
      <c r="AH1" s="1428"/>
      <c r="AI1" s="1428"/>
      <c r="AJ1" s="1428"/>
      <c r="AK1" s="1428"/>
      <c r="AL1" s="1428"/>
      <c r="AM1" s="1428"/>
      <c r="AN1" s="1428"/>
      <c r="AO1" s="1428"/>
      <c r="AP1" s="1428"/>
      <c r="AQ1" s="1428"/>
      <c r="AR1" s="1428"/>
      <c r="AS1" s="1428"/>
      <c r="AT1" s="1428"/>
      <c r="AU1" s="1428"/>
      <c r="AV1" s="1443" t="s">
        <v>1063</v>
      </c>
      <c r="AW1" s="1428"/>
      <c r="AX1" s="1428"/>
      <c r="AY1" s="1428"/>
      <c r="AZ1" s="1428"/>
      <c r="BA1" s="1428"/>
      <c r="BB1" s="1428"/>
      <c r="BC1" s="1428"/>
      <c r="BD1" s="1428"/>
      <c r="BE1" s="1428"/>
      <c r="BF1" s="1428"/>
      <c r="BG1" s="1428"/>
      <c r="BH1" s="1428"/>
      <c r="BI1" s="1428"/>
      <c r="BJ1" s="1428"/>
      <c r="BK1" s="1428"/>
      <c r="BL1" s="1428"/>
      <c r="BM1" s="1428"/>
      <c r="BN1" s="1428"/>
      <c r="BO1" s="1428"/>
      <c r="BP1" s="1428"/>
      <c r="BQ1" s="1428"/>
      <c r="BR1" s="1428"/>
      <c r="BS1" s="1428"/>
      <c r="BT1" s="1428"/>
    </row>
    <row r="2" spans="1:72" s="1446" customFormat="1" ht="24">
      <c r="A2" s="8" t="s">
        <v>1064</v>
      </c>
      <c r="B2" s="8" t="s">
        <v>1065</v>
      </c>
      <c r="C2" s="8" t="s">
        <v>1066</v>
      </c>
      <c r="D2" s="1444"/>
      <c r="E2" s="1445"/>
      <c r="F2" s="1444"/>
      <c r="G2" s="1444"/>
      <c r="H2" s="1444"/>
      <c r="I2" s="1444"/>
      <c r="J2" s="1444"/>
      <c r="K2" s="1444"/>
      <c r="L2" s="1444"/>
      <c r="M2" s="1444"/>
      <c r="N2" s="1444"/>
      <c r="O2" s="1444"/>
      <c r="P2" s="1444"/>
      <c r="Q2" s="1444"/>
      <c r="R2" s="1444"/>
      <c r="S2" s="1444"/>
      <c r="T2" s="1444"/>
      <c r="U2" s="1444"/>
      <c r="V2" s="1444"/>
      <c r="W2" s="1444"/>
      <c r="X2" s="1444"/>
      <c r="Y2" s="1444"/>
      <c r="Z2" s="1444"/>
      <c r="AA2" s="1444"/>
      <c r="AB2" s="1444"/>
      <c r="AC2" s="1444"/>
      <c r="AD2" s="1444"/>
      <c r="AE2" s="1444"/>
      <c r="AF2" s="1444"/>
      <c r="AG2" s="1444"/>
      <c r="AH2" s="1444"/>
      <c r="AI2" s="1444"/>
      <c r="AJ2" s="1444"/>
      <c r="AK2" s="1444"/>
      <c r="AL2" s="1444"/>
      <c r="AM2" s="1444"/>
      <c r="AN2" s="1444"/>
      <c r="AO2" s="1444"/>
      <c r="AP2" s="1444"/>
      <c r="AQ2" s="1444"/>
      <c r="AR2" s="1444"/>
      <c r="AS2" s="1444"/>
      <c r="AT2" s="1444"/>
      <c r="AU2" s="1444"/>
      <c r="AV2" s="1444"/>
      <c r="AW2" s="1444"/>
      <c r="AX2" s="1444"/>
      <c r="AY2" s="965" t="s">
        <v>1067</v>
      </c>
      <c r="AZ2" s="966" t="s">
        <v>1068</v>
      </c>
      <c r="BA2" s="8" t="s">
        <v>1069</v>
      </c>
      <c r="BB2" s="1444"/>
      <c r="BC2" s="1444"/>
      <c r="BD2" s="1444"/>
      <c r="BE2" s="1444"/>
      <c r="BF2" s="1444"/>
      <c r="BG2" s="1444"/>
      <c r="BH2" s="1444"/>
      <c r="BI2" s="1444"/>
      <c r="BJ2" s="1444"/>
      <c r="BK2" s="1444"/>
      <c r="BL2" s="1444"/>
      <c r="BM2" s="1444"/>
      <c r="BN2" s="1444"/>
      <c r="BO2" s="1444"/>
      <c r="BP2" s="1444"/>
      <c r="BQ2" s="1444"/>
      <c r="BR2" s="1444"/>
      <c r="BS2" s="1444"/>
      <c r="BT2" s="1444"/>
    </row>
    <row r="3" spans="1:72" s="1446" customFormat="1" ht="12.75">
      <c r="A3" s="10">
        <f>评估范围!N37+评估范围!N41</f>
        <v>4976.83</v>
      </c>
      <c r="B3" s="11">
        <f>IF(C3="否",G5-AT5,G5)</f>
        <v>5391.64</v>
      </c>
      <c r="C3" s="1447" t="s">
        <v>1070</v>
      </c>
      <c r="D3" s="1444"/>
      <c r="E3" s="1444"/>
      <c r="F3" s="1444"/>
      <c r="G3" s="1444"/>
      <c r="H3" s="1444"/>
      <c r="I3" s="1444"/>
      <c r="J3" s="1444"/>
      <c r="K3" s="1444"/>
      <c r="L3" s="1444"/>
      <c r="M3" s="1444"/>
      <c r="N3" s="1444"/>
      <c r="O3" s="1444"/>
      <c r="P3" s="1444"/>
      <c r="Q3" s="1444"/>
      <c r="R3" s="1444"/>
      <c r="S3" s="1444"/>
      <c r="T3" s="1444"/>
      <c r="U3" s="1444"/>
      <c r="V3" s="1444"/>
      <c r="W3" s="1444"/>
      <c r="X3" s="1444"/>
      <c r="Y3" s="1444"/>
      <c r="Z3" s="1444"/>
      <c r="AA3" s="1444"/>
      <c r="AB3" s="1444"/>
      <c r="AC3" s="1444"/>
      <c r="AD3" s="1444"/>
      <c r="AE3" s="1444"/>
      <c r="AF3" s="1444"/>
      <c r="AG3" s="1444"/>
      <c r="AH3" s="1444"/>
      <c r="AI3" s="1444"/>
      <c r="AJ3" s="1444"/>
      <c r="AK3" s="1444"/>
      <c r="AL3" s="1444"/>
      <c r="AM3" s="1444"/>
      <c r="AN3" s="1444"/>
      <c r="AO3" s="1444"/>
      <c r="AP3" s="1444"/>
      <c r="AQ3" s="1444"/>
      <c r="AR3" s="1444"/>
      <c r="AS3" s="1444"/>
      <c r="AT3" s="1444"/>
      <c r="AU3" s="1444"/>
      <c r="AV3" s="1444"/>
      <c r="AW3" s="1444"/>
      <c r="AX3" s="1444"/>
      <c r="AY3" s="967"/>
      <c r="AZ3" s="621"/>
      <c r="BA3" s="968"/>
      <c r="BB3" s="1444"/>
      <c r="BC3" s="1444"/>
      <c r="BD3" s="1444"/>
      <c r="BE3" s="1444"/>
      <c r="BF3" s="1444"/>
      <c r="BG3" s="1444"/>
      <c r="BH3" s="1444"/>
      <c r="BI3" s="1444"/>
      <c r="BJ3" s="1444"/>
      <c r="BK3" s="1444"/>
      <c r="BL3" s="1444"/>
      <c r="BM3" s="1444"/>
      <c r="BN3" s="1444"/>
      <c r="BO3" s="1444"/>
      <c r="BP3" s="1444"/>
      <c r="BQ3" s="1444"/>
      <c r="BR3" s="1444"/>
      <c r="BS3" s="1444"/>
      <c r="BT3" s="1444"/>
    </row>
    <row r="4" spans="1:72" s="1446" customFormat="1" ht="13.5" thickBot="1">
      <c r="A4" s="1448"/>
      <c r="B4" s="1449"/>
      <c r="C4" s="1450"/>
      <c r="D4" s="1444"/>
      <c r="E4" s="1444"/>
      <c r="F4" s="1444"/>
      <c r="G4" s="1444"/>
      <c r="H4" s="1444"/>
      <c r="I4" s="1444"/>
      <c r="J4" s="1444"/>
      <c r="K4" s="1444"/>
      <c r="L4" s="1444"/>
      <c r="M4" s="1444"/>
      <c r="N4" s="1444"/>
      <c r="O4" s="1444"/>
      <c r="P4" s="1444"/>
      <c r="Q4" s="1444"/>
      <c r="R4" s="1444"/>
      <c r="S4" s="1444"/>
      <c r="T4" s="1444"/>
      <c r="U4" s="1444"/>
      <c r="V4" s="1444"/>
      <c r="W4" s="1444"/>
      <c r="X4" s="1444"/>
      <c r="Y4" s="1444"/>
      <c r="Z4" s="1444"/>
      <c r="AA4" s="1444"/>
      <c r="AB4" s="1444"/>
      <c r="AC4" s="1444"/>
      <c r="AD4" s="1444"/>
      <c r="AE4" s="1444"/>
      <c r="AF4" s="1444"/>
      <c r="AG4" s="1444"/>
      <c r="AH4" s="1444"/>
      <c r="AI4" s="1444"/>
      <c r="AJ4" s="1444"/>
      <c r="AK4" s="1444"/>
      <c r="AL4" s="1444"/>
      <c r="AM4" s="1444"/>
      <c r="AN4" s="1444"/>
      <c r="AO4" s="1444"/>
      <c r="AP4" s="1444"/>
      <c r="AQ4" s="1444"/>
      <c r="AR4" s="1444"/>
      <c r="AS4" s="1444"/>
      <c r="AT4" s="1444"/>
      <c r="AU4" s="1444"/>
      <c r="AV4" s="1444"/>
      <c r="AW4" s="1444"/>
      <c r="AX4" s="1444"/>
      <c r="AY4" s="1444"/>
      <c r="AZ4" s="1444"/>
      <c r="BA4" s="1451"/>
      <c r="BB4" s="1444"/>
      <c r="BC4" s="1444"/>
      <c r="BD4" s="1444"/>
      <c r="BE4" s="1444"/>
      <c r="BF4" s="1444"/>
      <c r="BG4" s="1444"/>
      <c r="BH4" s="1444"/>
      <c r="BI4" s="1444"/>
      <c r="BJ4" s="1444"/>
      <c r="BK4" s="1444"/>
      <c r="BL4" s="1444"/>
      <c r="BM4" s="1444"/>
      <c r="BN4" s="1444"/>
      <c r="BO4" s="1444"/>
      <c r="BP4" s="1444"/>
      <c r="BQ4" s="1444"/>
      <c r="BR4" s="1444"/>
      <c r="BS4" s="1444"/>
      <c r="BT4" s="1444"/>
    </row>
    <row r="5" spans="1:72" s="1446" customFormat="1" ht="12.75">
      <c r="A5" s="12" t="s">
        <v>1071</v>
      </c>
      <c r="B5" s="1237"/>
      <c r="C5" s="1237"/>
      <c r="D5" s="1238"/>
      <c r="E5" s="13" t="s">
        <v>0</v>
      </c>
      <c r="F5" s="13">
        <f>SUM(F13:F587)</f>
        <v>0</v>
      </c>
      <c r="G5" s="13">
        <f>SUM(G13:G587)</f>
        <v>5391.64</v>
      </c>
      <c r="H5" s="13">
        <f t="shared" ref="H5:AT5" si="0">SUM(H13:H656)</f>
        <v>5391.64</v>
      </c>
      <c r="I5" s="13">
        <f t="shared" si="0"/>
        <v>5391.64</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36"/>
      <c r="AV5" s="12" t="s">
        <v>1071</v>
      </c>
      <c r="AW5" s="1237"/>
      <c r="AX5" s="1237"/>
      <c r="AY5" s="14" t="s">
        <v>2</v>
      </c>
      <c r="AZ5" s="15">
        <f t="shared" ref="AZ5:BT5" si="1">SUM(AZ13:AZ656)</f>
        <v>5391.64</v>
      </c>
      <c r="BA5" s="15">
        <f t="shared" si="1"/>
        <v>5391.64</v>
      </c>
      <c r="BB5" s="15">
        <f t="shared" si="1"/>
        <v>5391.64</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55" customFormat="1" ht="12.75">
      <c r="A6" s="12" t="s">
        <v>1072</v>
      </c>
      <c r="B6" s="1452"/>
      <c r="C6" s="1452"/>
      <c r="D6" s="1453"/>
      <c r="E6" s="13">
        <f>H6+AC6+AT6</f>
        <v>4976.83</v>
      </c>
      <c r="F6" s="13" t="s">
        <v>0</v>
      </c>
      <c r="G6" s="13" t="s">
        <v>1</v>
      </c>
      <c r="H6" s="17">
        <f>SUMIF(I$12:AB$12,"总值",I6:AB6)</f>
        <v>4976.83</v>
      </c>
      <c r="I6" s="13">
        <f t="shared" ref="I6:AB6" si="2">ROUND($A$3*I5/$B$3,2)</f>
        <v>4976.83</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54"/>
      <c r="AV6" s="12" t="s">
        <v>1072</v>
      </c>
      <c r="AW6" s="1452"/>
      <c r="AX6" s="1452"/>
      <c r="AY6" s="18">
        <f>IF(AY3&gt;0,AY3,ROUND($A$3*AZ5/$B$3,2))</f>
        <v>4976.83</v>
      </c>
      <c r="AZ6" s="13" t="s">
        <v>2</v>
      </c>
      <c r="BA6" s="13">
        <f>ROUND($AY$6*BA5/$AZ$5,2)</f>
        <v>4976.83</v>
      </c>
      <c r="BB6" s="13">
        <f>ROUND($AY$6*BB5/$AZ$5,2)</f>
        <v>4976.83</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46" customFormat="1" ht="24.75">
      <c r="A7" s="1439" t="s">
        <v>1073</v>
      </c>
      <c r="B7" s="1439" t="s">
        <v>1074</v>
      </c>
      <c r="C7" s="1439" t="s">
        <v>1075</v>
      </c>
      <c r="D7" s="1439" t="s">
        <v>1076</v>
      </c>
      <c r="E7" s="1439" t="s">
        <v>1077</v>
      </c>
      <c r="F7" s="1439" t="s">
        <v>1078</v>
      </c>
      <c r="G7" s="1456" t="s">
        <v>1079</v>
      </c>
      <c r="H7" s="1457"/>
      <c r="I7" s="1457"/>
      <c r="J7" s="1457"/>
      <c r="K7" s="1457"/>
      <c r="L7" s="1457"/>
      <c r="M7" s="1457"/>
      <c r="N7" s="1457"/>
      <c r="O7" s="1457"/>
      <c r="P7" s="1457"/>
      <c r="Q7" s="1457"/>
      <c r="R7" s="1457"/>
      <c r="S7" s="1457"/>
      <c r="T7" s="1457"/>
      <c r="U7" s="1457"/>
      <c r="V7" s="1457"/>
      <c r="W7" s="1457"/>
      <c r="X7" s="1457"/>
      <c r="Y7" s="1457"/>
      <c r="Z7" s="1457"/>
      <c r="AA7" s="1457"/>
      <c r="AB7" s="1457"/>
      <c r="AC7" s="1457"/>
      <c r="AD7" s="1457"/>
      <c r="AE7" s="1457"/>
      <c r="AF7" s="1457"/>
      <c r="AG7" s="1457"/>
      <c r="AH7" s="1457"/>
      <c r="AI7" s="1457"/>
      <c r="AJ7" s="1457"/>
      <c r="AK7" s="1457"/>
      <c r="AL7" s="1457"/>
      <c r="AM7" s="1457"/>
      <c r="AN7" s="1457"/>
      <c r="AO7" s="1457"/>
      <c r="AP7" s="1457"/>
      <c r="AQ7" s="1457"/>
      <c r="AR7" s="1457"/>
      <c r="AS7" s="1457"/>
      <c r="AT7" s="1238"/>
      <c r="AU7" s="1457" t="s">
        <v>1080</v>
      </c>
      <c r="AV7" s="20" t="s">
        <v>1081</v>
      </c>
      <c r="AW7" s="1444" t="s">
        <v>1082</v>
      </c>
      <c r="AX7" s="20" t="s">
        <v>1075</v>
      </c>
      <c r="AY7" s="1237" t="s">
        <v>1083</v>
      </c>
      <c r="AZ7" s="1458"/>
      <c r="BA7" s="1457"/>
      <c r="BB7" s="1457"/>
      <c r="BC7" s="1457"/>
      <c r="BD7" s="1457"/>
      <c r="BE7" s="1457"/>
      <c r="BF7" s="1457"/>
      <c r="BG7" s="1457"/>
      <c r="BH7" s="1457"/>
      <c r="BI7" s="1457"/>
      <c r="BJ7" s="1457"/>
      <c r="BK7" s="1457"/>
      <c r="BL7" s="1457"/>
      <c r="BM7" s="1457"/>
      <c r="BN7" s="1457"/>
      <c r="BO7" s="1457"/>
      <c r="BP7" s="1457"/>
      <c r="BQ7" s="1457"/>
      <c r="BR7" s="1457"/>
      <c r="BS7" s="1457"/>
      <c r="BT7" s="1459"/>
    </row>
    <row r="8" spans="1:72" s="1467" customFormat="1" ht="24">
      <c r="A8" s="1460"/>
      <c r="B8" s="1460"/>
      <c r="C8" s="1460"/>
      <c r="D8" s="1460"/>
      <c r="E8" s="1460"/>
      <c r="F8" s="1460"/>
      <c r="G8" s="1461" t="s">
        <v>1084</v>
      </c>
      <c r="H8" s="1462" t="s">
        <v>1085</v>
      </c>
      <c r="I8" s="1463"/>
      <c r="J8" s="1247"/>
      <c r="K8" s="1247"/>
      <c r="L8" s="1247"/>
      <c r="M8" s="1247"/>
      <c r="N8" s="1247"/>
      <c r="O8" s="1247"/>
      <c r="P8" s="1247"/>
      <c r="Q8" s="1247"/>
      <c r="R8" s="1247"/>
      <c r="S8" s="1247"/>
      <c r="T8" s="1247"/>
      <c r="U8" s="1247"/>
      <c r="V8" s="1464"/>
      <c r="W8" s="1247"/>
      <c r="X8" s="1247"/>
      <c r="Y8" s="1247"/>
      <c r="Z8" s="1247"/>
      <c r="AA8" s="1464"/>
      <c r="AB8" s="1465"/>
      <c r="AC8" s="743" t="s">
        <v>1086</v>
      </c>
      <c r="AD8" s="1466"/>
      <c r="AE8" s="1458"/>
      <c r="AF8" s="1247"/>
      <c r="AG8" s="1247"/>
      <c r="AH8" s="1247"/>
      <c r="AI8" s="1247"/>
      <c r="AJ8" s="1247"/>
      <c r="AK8" s="1247"/>
      <c r="AL8" s="1247"/>
      <c r="AM8" s="1247"/>
      <c r="AN8" s="1247"/>
      <c r="AO8" s="1247"/>
      <c r="AP8" s="1247"/>
      <c r="AQ8" s="1247"/>
      <c r="AR8" s="1247"/>
      <c r="AS8" s="1247"/>
      <c r="AT8" s="986" t="s">
        <v>1087</v>
      </c>
      <c r="AU8" s="1460" t="s">
        <v>1088</v>
      </c>
      <c r="AV8" s="986"/>
      <c r="AW8" s="1445"/>
      <c r="AX8" s="986"/>
      <c r="AY8" s="1444" t="s">
        <v>1089</v>
      </c>
      <c r="AZ8" s="1246" t="s">
        <v>1090</v>
      </c>
      <c r="BA8" s="1247"/>
      <c r="BB8" s="1247"/>
      <c r="BC8" s="1247"/>
      <c r="BD8" s="1247"/>
      <c r="BE8" s="1247"/>
      <c r="BF8" s="1247"/>
      <c r="BG8" s="1247"/>
      <c r="BH8" s="1247"/>
      <c r="BI8" s="1247"/>
      <c r="BJ8" s="1247"/>
      <c r="BK8" s="1247"/>
      <c r="BL8" s="1247"/>
      <c r="BM8" s="1247"/>
      <c r="BN8" s="1247"/>
      <c r="BO8" s="1247"/>
      <c r="BP8" s="1247"/>
      <c r="BQ8" s="1247"/>
      <c r="BR8" s="1247"/>
      <c r="BS8" s="1247"/>
      <c r="BT8" s="23"/>
    </row>
    <row r="9" spans="1:72" s="1467" customFormat="1" ht="12.75">
      <c r="A9" s="1460"/>
      <c r="B9" s="1460"/>
      <c r="C9" s="1460"/>
      <c r="D9" s="1460"/>
      <c r="E9" s="1460"/>
      <c r="F9" s="1460"/>
      <c r="G9" s="986"/>
      <c r="H9" s="1468" t="s">
        <v>1091</v>
      </c>
      <c r="I9" s="1469" t="s">
        <v>3444</v>
      </c>
      <c r="J9" s="743"/>
      <c r="K9" s="1469"/>
      <c r="L9" s="743"/>
      <c r="M9" s="1469"/>
      <c r="N9" s="743"/>
      <c r="O9" s="1469"/>
      <c r="P9" s="743"/>
      <c r="Q9" s="1469"/>
      <c r="R9" s="743"/>
      <c r="S9" s="1469"/>
      <c r="T9" s="743"/>
      <c r="U9" s="1469"/>
      <c r="V9" s="743"/>
      <c r="W9" s="1469"/>
      <c r="X9" s="1470"/>
      <c r="Y9" s="1469"/>
      <c r="Z9" s="743"/>
      <c r="AA9" s="1469"/>
      <c r="AB9" s="743"/>
      <c r="AC9" s="1461" t="s">
        <v>1091</v>
      </c>
      <c r="AD9" s="12" t="s">
        <v>1092</v>
      </c>
      <c r="AE9" s="992"/>
      <c r="AF9" s="12" t="s">
        <v>1093</v>
      </c>
      <c r="AG9" s="992"/>
      <c r="AH9" s="12" t="s">
        <v>1092</v>
      </c>
      <c r="AI9" s="992"/>
      <c r="AJ9" s="12" t="s">
        <v>1093</v>
      </c>
      <c r="AK9" s="992"/>
      <c r="AL9" s="12" t="s">
        <v>1092</v>
      </c>
      <c r="AM9" s="992"/>
      <c r="AN9" s="12" t="s">
        <v>1093</v>
      </c>
      <c r="AO9" s="992"/>
      <c r="AP9" s="12" t="s">
        <v>1092</v>
      </c>
      <c r="AQ9" s="992"/>
      <c r="AR9" s="12" t="s">
        <v>1093</v>
      </c>
      <c r="AS9" s="1471"/>
      <c r="AT9" s="1460"/>
      <c r="AU9" s="1460" t="s">
        <v>1094</v>
      </c>
      <c r="AV9" s="986"/>
      <c r="AW9" s="1445"/>
      <c r="AX9" s="986"/>
      <c r="AY9" s="25"/>
      <c r="AZ9" s="25" t="s">
        <v>1084</v>
      </c>
      <c r="BA9" s="1472" t="s">
        <v>1095</v>
      </c>
      <c r="BB9" s="1473"/>
      <c r="BC9" s="1003"/>
      <c r="BD9" s="1003"/>
      <c r="BE9" s="1003"/>
      <c r="BF9" s="1003"/>
      <c r="BG9" s="1003"/>
      <c r="BH9" s="1003"/>
      <c r="BI9" s="1003"/>
      <c r="BJ9" s="1003"/>
      <c r="BK9" s="1474"/>
      <c r="BL9" s="12" t="s">
        <v>1096</v>
      </c>
      <c r="BM9" s="1247"/>
      <c r="BN9" s="1463"/>
      <c r="BO9" s="1247"/>
      <c r="BP9" s="1247"/>
      <c r="BQ9" s="1247"/>
      <c r="BR9" s="1247"/>
      <c r="BS9" s="1247"/>
      <c r="BT9" s="23"/>
    </row>
    <row r="10" spans="1:72" s="1467" customFormat="1" ht="12.75">
      <c r="A10" s="1460"/>
      <c r="B10" s="1460"/>
      <c r="C10" s="1460"/>
      <c r="D10" s="1460"/>
      <c r="E10" s="1460"/>
      <c r="F10" s="1460"/>
      <c r="G10" s="986"/>
      <c r="H10" s="25"/>
      <c r="I10" s="1469" t="s">
        <v>3355</v>
      </c>
      <c r="J10" s="743"/>
      <c r="K10" s="1475"/>
      <c r="L10" s="743"/>
      <c r="M10" s="1475"/>
      <c r="N10" s="743"/>
      <c r="O10" s="1475"/>
      <c r="P10" s="743"/>
      <c r="Q10" s="1475"/>
      <c r="R10" s="743"/>
      <c r="S10" s="1475"/>
      <c r="T10" s="743"/>
      <c r="U10" s="1475"/>
      <c r="V10" s="743"/>
      <c r="W10" s="1475"/>
      <c r="X10" s="743"/>
      <c r="Y10" s="1475"/>
      <c r="Z10" s="743"/>
      <c r="AA10" s="1475"/>
      <c r="AB10" s="743"/>
      <c r="AC10" s="986"/>
      <c r="AD10" s="12" t="s">
        <v>1097</v>
      </c>
      <c r="AE10" s="1476"/>
      <c r="AF10" s="12" t="s">
        <v>1097</v>
      </c>
      <c r="AG10" s="1476"/>
      <c r="AH10" s="12" t="s">
        <v>1098</v>
      </c>
      <c r="AI10" s="1476"/>
      <c r="AJ10" s="12" t="s">
        <v>1098</v>
      </c>
      <c r="AK10" s="1476"/>
      <c r="AL10" s="12" t="s">
        <v>1099</v>
      </c>
      <c r="AM10" s="992"/>
      <c r="AN10" s="12" t="s">
        <v>1099</v>
      </c>
      <c r="AO10" s="992"/>
      <c r="AP10" s="12" t="s">
        <v>1100</v>
      </c>
      <c r="AQ10" s="992"/>
      <c r="AR10" s="12" t="s">
        <v>1100</v>
      </c>
      <c r="AS10" s="992"/>
      <c r="AT10" s="1460"/>
      <c r="AU10" s="1460"/>
      <c r="AV10" s="986"/>
      <c r="AW10" s="1445"/>
      <c r="AX10" s="986"/>
      <c r="AY10" s="25"/>
      <c r="AZ10" s="25"/>
      <c r="BA10" s="1477" t="s">
        <v>1091</v>
      </c>
      <c r="BB10" s="1478" t="str">
        <f>I9</f>
        <v>地上</v>
      </c>
      <c r="BC10" s="26">
        <f>K9</f>
        <v>0</v>
      </c>
      <c r="BD10" s="26">
        <f>M9</f>
        <v>0</v>
      </c>
      <c r="BE10" s="26">
        <f>O9</f>
        <v>0</v>
      </c>
      <c r="BF10" s="26">
        <f>Q9</f>
        <v>0</v>
      </c>
      <c r="BG10" s="26">
        <f>S9</f>
        <v>0</v>
      </c>
      <c r="BH10" s="26">
        <f>U9</f>
        <v>0</v>
      </c>
      <c r="BI10" s="26">
        <f>W9</f>
        <v>0</v>
      </c>
      <c r="BJ10" s="26">
        <f>Y9</f>
        <v>0</v>
      </c>
      <c r="BK10" s="26">
        <f>AA9</f>
        <v>0</v>
      </c>
      <c r="BL10" s="22" t="s">
        <v>1091</v>
      </c>
      <c r="BM10" s="1246" t="str">
        <f>AD9</f>
        <v>地上</v>
      </c>
      <c r="BN10" s="26" t="str">
        <f>AF9</f>
        <v>地下</v>
      </c>
      <c r="BO10" s="1246" t="str">
        <f>AH9</f>
        <v>地上</v>
      </c>
      <c r="BP10" s="26" t="str">
        <f>AJ9</f>
        <v>地下</v>
      </c>
      <c r="BQ10" s="1246" t="str">
        <f>AL9</f>
        <v>地上</v>
      </c>
      <c r="BR10" s="26" t="str">
        <f>AN9</f>
        <v>地下</v>
      </c>
      <c r="BS10" s="1246" t="str">
        <f>AP9</f>
        <v>地上</v>
      </c>
      <c r="BT10" s="1479" t="str">
        <f>AR9</f>
        <v>地下</v>
      </c>
    </row>
    <row r="11" spans="1:72" s="1467" customFormat="1" ht="12.75">
      <c r="A11" s="1460"/>
      <c r="B11" s="1460"/>
      <c r="C11" s="1460"/>
      <c r="D11" s="1460"/>
      <c r="E11" s="1460"/>
      <c r="F11" s="1460"/>
      <c r="G11" s="986"/>
      <c r="H11" s="1477"/>
      <c r="I11" s="1480"/>
      <c r="J11" s="1481"/>
      <c r="K11" s="1480"/>
      <c r="L11" s="1481"/>
      <c r="M11" s="1480"/>
      <c r="N11" s="1481"/>
      <c r="O11" s="1480"/>
      <c r="P11" s="1481"/>
      <c r="Q11" s="1480"/>
      <c r="R11" s="1481"/>
      <c r="S11" s="1480"/>
      <c r="T11" s="1481"/>
      <c r="U11" s="1480"/>
      <c r="V11" s="1481"/>
      <c r="W11" s="1480"/>
      <c r="X11" s="1481"/>
      <c r="Y11" s="1480"/>
      <c r="Z11" s="1481"/>
      <c r="AA11" s="1480"/>
      <c r="AB11" s="1481"/>
      <c r="AC11" s="986"/>
      <c r="AD11" s="1482" t="s">
        <v>1101</v>
      </c>
      <c r="AE11" s="1248"/>
      <c r="AF11" s="1482" t="s">
        <v>1101</v>
      </c>
      <c r="AG11" s="1248"/>
      <c r="AH11" s="1482" t="s">
        <v>1102</v>
      </c>
      <c r="AI11" s="1483"/>
      <c r="AJ11" s="1482" t="s">
        <v>1102</v>
      </c>
      <c r="AK11" s="1248"/>
      <c r="AL11" s="1246"/>
      <c r="AM11" s="1248"/>
      <c r="AN11" s="1246"/>
      <c r="AO11" s="1248"/>
      <c r="AP11" s="1246"/>
      <c r="AQ11" s="1248"/>
      <c r="AR11" s="1246"/>
      <c r="AS11" s="1248"/>
      <c r="AT11" s="1445"/>
      <c r="AU11" s="1460"/>
      <c r="AV11" s="986"/>
      <c r="AW11" s="1445"/>
      <c r="AX11" s="986"/>
      <c r="AY11" s="25"/>
      <c r="AZ11" s="25"/>
      <c r="BA11" s="25"/>
      <c r="BB11" s="1465" t="str">
        <f>I10</f>
        <v>公共服务</v>
      </c>
      <c r="BC11" s="1465">
        <f>K10</f>
        <v>0</v>
      </c>
      <c r="BD11" s="1465">
        <f>M10</f>
        <v>0</v>
      </c>
      <c r="BE11" s="1465">
        <f>O10</f>
        <v>0</v>
      </c>
      <c r="BF11" s="1465">
        <f>Q10</f>
        <v>0</v>
      </c>
      <c r="BG11" s="1465">
        <f>S10</f>
        <v>0</v>
      </c>
      <c r="BH11" s="1465">
        <f>U10</f>
        <v>0</v>
      </c>
      <c r="BI11" s="1465">
        <f>W10</f>
        <v>0</v>
      </c>
      <c r="BJ11" s="1465">
        <f>Y10</f>
        <v>0</v>
      </c>
      <c r="BK11" s="1465">
        <f>AA10</f>
        <v>0</v>
      </c>
      <c r="BL11" s="986"/>
      <c r="BM11" s="1246" t="str">
        <f>AD10</f>
        <v>公共配套设施</v>
      </c>
      <c r="BN11" s="1246" t="str">
        <f>AF10</f>
        <v>公共配套设施</v>
      </c>
      <c r="BO11" s="21" t="str">
        <f>AH10</f>
        <v>物业管理用房</v>
      </c>
      <c r="BP11" s="21" t="str">
        <f>AJ10</f>
        <v>物业管理用房</v>
      </c>
      <c r="BQ11" s="21" t="str">
        <f>AL10</f>
        <v>设备及其他</v>
      </c>
      <c r="BR11" s="21" t="str">
        <f>AN10</f>
        <v>设备及其他</v>
      </c>
      <c r="BS11" s="22" t="str">
        <f>AP10</f>
        <v>未注明</v>
      </c>
      <c r="BT11" s="1484" t="str">
        <f>AR10</f>
        <v>未注明</v>
      </c>
    </row>
    <row r="12" spans="1:72" s="1446" customFormat="1" ht="12.75">
      <c r="A12" s="1485"/>
      <c r="B12" s="1485"/>
      <c r="C12" s="1485"/>
      <c r="D12" s="1485"/>
      <c r="E12" s="1485"/>
      <c r="F12" s="1485"/>
      <c r="G12" s="27"/>
      <c r="H12" s="1486"/>
      <c r="I12" s="123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36" t="s">
        <v>1104</v>
      </c>
      <c r="W12" s="8" t="s">
        <v>1103</v>
      </c>
      <c r="X12" s="8" t="s">
        <v>1104</v>
      </c>
      <c r="Y12" s="8" t="s">
        <v>1103</v>
      </c>
      <c r="Z12" s="8" t="s">
        <v>1104</v>
      </c>
      <c r="AA12" s="8" t="s">
        <v>1103</v>
      </c>
      <c r="AB12" s="8" t="s">
        <v>1104</v>
      </c>
      <c r="AC12" s="1487"/>
      <c r="AD12" s="123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485" t="s">
        <v>1104</v>
      </c>
      <c r="AT12" s="1488"/>
      <c r="AU12" s="1485"/>
      <c r="AV12" s="28"/>
      <c r="AW12" s="1444"/>
      <c r="AX12" s="28"/>
      <c r="AY12" s="1489"/>
      <c r="AZ12" s="25"/>
      <c r="BA12" s="1477"/>
      <c r="BB12" s="21">
        <f>I11</f>
        <v>0</v>
      </c>
      <c r="BC12" s="1490">
        <f>K11</f>
        <v>0</v>
      </c>
      <c r="BD12" s="1490">
        <f>M11</f>
        <v>0</v>
      </c>
      <c r="BE12" s="1465">
        <f>O11</f>
        <v>0</v>
      </c>
      <c r="BF12" s="1465">
        <f>Q11</f>
        <v>0</v>
      </c>
      <c r="BG12" s="1465">
        <f>S11</f>
        <v>0</v>
      </c>
      <c r="BH12" s="1465">
        <f>U11</f>
        <v>0</v>
      </c>
      <c r="BI12" s="1465">
        <f>W11</f>
        <v>0</v>
      </c>
      <c r="BJ12" s="1465">
        <f>Y11</f>
        <v>0</v>
      </c>
      <c r="BK12" s="1465">
        <f>AA11</f>
        <v>0</v>
      </c>
      <c r="BL12" s="986"/>
      <c r="BM12" s="1246" t="str">
        <f>AD11</f>
        <v>（住宅）</v>
      </c>
      <c r="BN12" s="1246" t="str">
        <f>AF11</f>
        <v>（住宅）</v>
      </c>
      <c r="BO12" s="21" t="str">
        <f>AH11</f>
        <v>（住宅、计出让金）</v>
      </c>
      <c r="BP12" s="21" t="str">
        <f>AJ11</f>
        <v>（住宅、计出让金）</v>
      </c>
      <c r="BQ12" s="21">
        <f>AL11</f>
        <v>0</v>
      </c>
      <c r="BR12" s="21">
        <f>AN11</f>
        <v>0</v>
      </c>
      <c r="BS12" s="22">
        <f>AP11</f>
        <v>0</v>
      </c>
      <c r="BT12" s="1484">
        <f>AR11</f>
        <v>0</v>
      </c>
    </row>
    <row r="13" spans="1:72" s="1446" customFormat="1" ht="12.75">
      <c r="A13" s="621"/>
      <c r="B13" s="621"/>
      <c r="C13" s="3160" t="s">
        <v>3985</v>
      </c>
      <c r="D13" s="1491" t="s">
        <v>3443</v>
      </c>
      <c r="E13" s="13">
        <f>IF($C$3="是",ROUND($A$3*G13/$B$3,2),ROUND($A$3*(G13-AT13)/$B$3,2))</f>
        <v>4976.83</v>
      </c>
      <c r="F13" s="29"/>
      <c r="G13" s="30">
        <f>H13+AC13+AT13</f>
        <v>5391.64</v>
      </c>
      <c r="H13" s="17">
        <f>SUMIF(I$12:AB$12,"总值",I13:AB13)</f>
        <v>5391.64</v>
      </c>
      <c r="I13" s="1492">
        <f>评估范围!C41</f>
        <v>5391.64</v>
      </c>
      <c r="J13" s="1492"/>
      <c r="K13" s="1492"/>
      <c r="L13" s="1492"/>
      <c r="M13" s="1492"/>
      <c r="N13" s="1492"/>
      <c r="O13" s="1492"/>
      <c r="P13" s="1492"/>
      <c r="Q13" s="1492"/>
      <c r="R13" s="1492"/>
      <c r="S13" s="1492"/>
      <c r="T13" s="1492"/>
      <c r="U13" s="1492"/>
      <c r="V13" s="1492"/>
      <c r="W13" s="1492"/>
      <c r="X13" s="1492"/>
      <c r="Y13" s="1492"/>
      <c r="Z13" s="1492"/>
      <c r="AA13" s="1492"/>
      <c r="AB13" s="1492"/>
      <c r="AC13" s="13">
        <f>SUMIF(AD$12:AS$12,"总值",AD13:AS13)</f>
        <v>0</v>
      </c>
      <c r="AD13" s="968"/>
      <c r="AE13" s="968"/>
      <c r="AF13" s="968"/>
      <c r="AG13" s="968"/>
      <c r="AH13" s="968"/>
      <c r="AI13" s="968"/>
      <c r="AJ13" s="968"/>
      <c r="AK13" s="968"/>
      <c r="AL13" s="968"/>
      <c r="AM13" s="968"/>
      <c r="AN13" s="968"/>
      <c r="AO13" s="968"/>
      <c r="AP13" s="968"/>
      <c r="AQ13" s="968"/>
      <c r="AR13" s="968"/>
      <c r="AS13" s="968"/>
      <c r="AT13" s="29"/>
      <c r="AU13" s="1493"/>
      <c r="AV13" s="8">
        <f t="shared" ref="AV13:AX17" si="6">A13</f>
        <v>0</v>
      </c>
      <c r="AW13" s="8">
        <f t="shared" si="6"/>
        <v>0</v>
      </c>
      <c r="AX13" s="8" t="str">
        <f t="shared" si="6"/>
        <v>文体体验楼</v>
      </c>
      <c r="AY13" s="1238">
        <f>ROUND($AY$6*AZ13/$AZ$5,2)</f>
        <v>4976.83</v>
      </c>
      <c r="AZ13" s="13">
        <f>BA13+BL13</f>
        <v>5391.64</v>
      </c>
      <c r="BA13" s="13">
        <f>SUM(BB13:BK13)</f>
        <v>5391.64</v>
      </c>
      <c r="BB13" s="13">
        <f>IF($D13="是",I13-J13,0)</f>
        <v>5391.64</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46" customFormat="1" ht="12.75">
      <c r="A14" s="621"/>
      <c r="B14" s="621"/>
      <c r="C14" s="3160"/>
      <c r="D14" s="1491"/>
      <c r="E14" s="13">
        <f>IF($C$3="是",ROUND($A$3*G14/$B$3,2),ROUND($A$3*(G14-AT14)/$B$3,2))</f>
        <v>0</v>
      </c>
      <c r="F14" s="29"/>
      <c r="G14" s="30">
        <f>H14+AC14+AT14</f>
        <v>0</v>
      </c>
      <c r="H14" s="17">
        <f>SUMIF(I$12:AB$12,"总值",I14:AB14)</f>
        <v>0</v>
      </c>
      <c r="I14" s="1492"/>
      <c r="J14" s="1492"/>
      <c r="K14" s="1492"/>
      <c r="L14" s="1492"/>
      <c r="M14" s="1492"/>
      <c r="N14" s="1492"/>
      <c r="O14" s="1492"/>
      <c r="P14" s="1492"/>
      <c r="Q14" s="1492"/>
      <c r="R14" s="1492"/>
      <c r="S14" s="1492"/>
      <c r="T14" s="1492"/>
      <c r="U14" s="1492"/>
      <c r="V14" s="1492"/>
      <c r="W14" s="1492"/>
      <c r="X14" s="1492"/>
      <c r="Y14" s="1492"/>
      <c r="Z14" s="1492"/>
      <c r="AA14" s="1492"/>
      <c r="AB14" s="1492"/>
      <c r="AC14" s="13">
        <f>SUMIF(AD$12:AS$12,"总值",AD14:AS14)</f>
        <v>0</v>
      </c>
      <c r="AD14" s="968"/>
      <c r="AE14" s="968"/>
      <c r="AF14" s="968"/>
      <c r="AG14" s="968"/>
      <c r="AH14" s="968"/>
      <c r="AI14" s="968"/>
      <c r="AJ14" s="968"/>
      <c r="AK14" s="968"/>
      <c r="AL14" s="968"/>
      <c r="AM14" s="968"/>
      <c r="AN14" s="968"/>
      <c r="AO14" s="968"/>
      <c r="AP14" s="968"/>
      <c r="AQ14" s="968"/>
      <c r="AR14" s="968"/>
      <c r="AS14" s="968"/>
      <c r="AT14" s="29"/>
      <c r="AU14" s="1493"/>
      <c r="AV14" s="8">
        <f t="shared" si="6"/>
        <v>0</v>
      </c>
      <c r="AW14" s="8">
        <f t="shared" si="6"/>
        <v>0</v>
      </c>
      <c r="AX14" s="8">
        <f t="shared" si="6"/>
        <v>0</v>
      </c>
      <c r="AY14" s="123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46" customFormat="1" ht="12.75">
      <c r="A15" s="621"/>
      <c r="B15" s="621"/>
      <c r="C15" s="3160"/>
      <c r="D15" s="1491"/>
      <c r="E15" s="13">
        <f>IF($C$3="是",ROUND($A$3*G15/$B$3,2),ROUND($A$3*(G15-AT15)/$B$3,2))</f>
        <v>0</v>
      </c>
      <c r="F15" s="29"/>
      <c r="G15" s="30">
        <f>H15+AC15+AT15</f>
        <v>0</v>
      </c>
      <c r="H15" s="17">
        <f>SUMIF(I$12:AB$12,"总值",I15:AB15)</f>
        <v>0</v>
      </c>
      <c r="I15" s="1492"/>
      <c r="J15" s="1492"/>
      <c r="K15" s="1492"/>
      <c r="L15" s="1492"/>
      <c r="M15" s="1492"/>
      <c r="N15" s="1492"/>
      <c r="O15" s="1492"/>
      <c r="P15" s="1492"/>
      <c r="Q15" s="1492"/>
      <c r="R15" s="1492"/>
      <c r="S15" s="1492"/>
      <c r="T15" s="1492"/>
      <c r="U15" s="1492"/>
      <c r="V15" s="1492"/>
      <c r="W15" s="1492"/>
      <c r="X15" s="1492"/>
      <c r="Y15" s="1492"/>
      <c r="Z15" s="1492"/>
      <c r="AA15" s="1492"/>
      <c r="AB15" s="1492"/>
      <c r="AC15" s="13">
        <f>SUMIF(AD$12:AS$12,"总值",AD15:AS15)</f>
        <v>0</v>
      </c>
      <c r="AD15" s="968"/>
      <c r="AE15" s="968"/>
      <c r="AF15" s="968"/>
      <c r="AG15" s="968"/>
      <c r="AH15" s="968"/>
      <c r="AI15" s="968"/>
      <c r="AJ15" s="968"/>
      <c r="AK15" s="968"/>
      <c r="AL15" s="968"/>
      <c r="AM15" s="968"/>
      <c r="AN15" s="968"/>
      <c r="AO15" s="968"/>
      <c r="AP15" s="968"/>
      <c r="AQ15" s="968"/>
      <c r="AR15" s="968"/>
      <c r="AS15" s="968"/>
      <c r="AT15" s="29"/>
      <c r="AU15" s="1493"/>
      <c r="AV15" s="8">
        <f t="shared" si="6"/>
        <v>0</v>
      </c>
      <c r="AW15" s="8">
        <f t="shared" si="6"/>
        <v>0</v>
      </c>
      <c r="AX15" s="8">
        <f t="shared" si="6"/>
        <v>0</v>
      </c>
      <c r="AY15" s="123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46" customFormat="1" ht="12.75">
      <c r="A16" s="621"/>
      <c r="B16" s="621"/>
      <c r="C16" s="3160"/>
      <c r="D16" s="1491"/>
      <c r="E16" s="13">
        <f>IF($C$3="是",ROUND($A$3*G16/$B$3,2),ROUND($A$3*(G16-AT16)/$B$3,2))</f>
        <v>0</v>
      </c>
      <c r="F16" s="29"/>
      <c r="G16" s="30">
        <f>H16+AC16+AT16</f>
        <v>0</v>
      </c>
      <c r="H16" s="17">
        <f>SUMIF(I$12:AB$12,"总值",I16:AB16)</f>
        <v>0</v>
      </c>
      <c r="I16" s="1492"/>
      <c r="J16" s="1492"/>
      <c r="K16" s="1492"/>
      <c r="L16" s="1492"/>
      <c r="M16" s="1492"/>
      <c r="N16" s="1492"/>
      <c r="O16" s="1492"/>
      <c r="P16" s="1492"/>
      <c r="Q16" s="1492"/>
      <c r="R16" s="1492"/>
      <c r="S16" s="1492"/>
      <c r="T16" s="1492"/>
      <c r="U16" s="1492"/>
      <c r="V16" s="1492"/>
      <c r="W16" s="1492"/>
      <c r="X16" s="1492"/>
      <c r="Y16" s="1492"/>
      <c r="Z16" s="1492"/>
      <c r="AA16" s="1492"/>
      <c r="AB16" s="1492"/>
      <c r="AC16" s="13">
        <f>SUMIF(AD$12:AS$12,"总值",AD16:AS16)</f>
        <v>0</v>
      </c>
      <c r="AD16" s="968"/>
      <c r="AE16" s="968"/>
      <c r="AF16" s="968"/>
      <c r="AG16" s="968"/>
      <c r="AH16" s="968"/>
      <c r="AI16" s="968"/>
      <c r="AJ16" s="968"/>
      <c r="AK16" s="968"/>
      <c r="AL16" s="968"/>
      <c r="AM16" s="968"/>
      <c r="AN16" s="968"/>
      <c r="AO16" s="968"/>
      <c r="AP16" s="968"/>
      <c r="AQ16" s="968"/>
      <c r="AR16" s="968"/>
      <c r="AS16" s="968"/>
      <c r="AT16" s="29"/>
      <c r="AU16" s="1493"/>
      <c r="AV16" s="8">
        <f t="shared" si="6"/>
        <v>0</v>
      </c>
      <c r="AW16" s="8">
        <f t="shared" si="6"/>
        <v>0</v>
      </c>
      <c r="AX16" s="8">
        <f t="shared" si="6"/>
        <v>0</v>
      </c>
      <c r="AY16" s="123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46" customFormat="1" ht="12.75">
      <c r="A17" s="621"/>
      <c r="B17" s="621"/>
      <c r="C17" s="1440"/>
      <c r="D17" s="1491"/>
      <c r="E17" s="13">
        <f>IF($C$3="是",ROUND($A$3*G17/$B$3,2),ROUND($A$3*(G17-AT17)/$B$3,2))</f>
        <v>0</v>
      </c>
      <c r="F17" s="29"/>
      <c r="G17" s="30">
        <f>H17+AC17+AT17</f>
        <v>0</v>
      </c>
      <c r="H17" s="17">
        <f>SUMIF(I$12:AB$12,"总值",I17:AB17)</f>
        <v>0</v>
      </c>
      <c r="I17" s="1492"/>
      <c r="J17" s="1492"/>
      <c r="K17" s="1492"/>
      <c r="L17" s="1492"/>
      <c r="M17" s="1492"/>
      <c r="N17" s="1492"/>
      <c r="O17" s="1492"/>
      <c r="P17" s="1492"/>
      <c r="Q17" s="1492"/>
      <c r="R17" s="1492"/>
      <c r="S17" s="1492"/>
      <c r="T17" s="1492"/>
      <c r="U17" s="1492"/>
      <c r="V17" s="1492"/>
      <c r="W17" s="1492"/>
      <c r="X17" s="1492"/>
      <c r="Y17" s="1492"/>
      <c r="Z17" s="1492"/>
      <c r="AA17" s="1492"/>
      <c r="AB17" s="1492"/>
      <c r="AC17" s="13">
        <f>SUMIF(AD$12:AS$12,"总值",AD17:AS17)</f>
        <v>0</v>
      </c>
      <c r="AD17" s="968"/>
      <c r="AE17" s="968"/>
      <c r="AF17" s="968"/>
      <c r="AG17" s="968"/>
      <c r="AH17" s="968"/>
      <c r="AI17" s="968"/>
      <c r="AJ17" s="968"/>
      <c r="AK17" s="968"/>
      <c r="AL17" s="968"/>
      <c r="AM17" s="968"/>
      <c r="AN17" s="968"/>
      <c r="AO17" s="968"/>
      <c r="AP17" s="968"/>
      <c r="AQ17" s="968"/>
      <c r="AR17" s="968"/>
      <c r="AS17" s="968"/>
      <c r="AT17" s="29"/>
      <c r="AU17" s="1493"/>
      <c r="AV17" s="8">
        <f t="shared" si="6"/>
        <v>0</v>
      </c>
      <c r="AW17" s="8">
        <f t="shared" si="6"/>
        <v>0</v>
      </c>
      <c r="AX17" s="8">
        <f t="shared" si="6"/>
        <v>0</v>
      </c>
      <c r="AY17" s="123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494"/>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495"/>
      <c r="AV18" s="523">
        <f t="shared" ref="AV18:AV112" si="11">A18</f>
        <v>0</v>
      </c>
      <c r="AW18" s="523">
        <f t="shared" ref="AW18:AW112" si="12">B18</f>
        <v>0</v>
      </c>
      <c r="AX18" s="523">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494"/>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495"/>
      <c r="AV19" s="523">
        <f t="shared" si="11"/>
        <v>0</v>
      </c>
      <c r="AW19" s="523">
        <f t="shared" si="12"/>
        <v>0</v>
      </c>
      <c r="AX19" s="523">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494"/>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495"/>
      <c r="AV20" s="523">
        <f t="shared" si="11"/>
        <v>0</v>
      </c>
      <c r="AW20" s="523">
        <f t="shared" si="12"/>
        <v>0</v>
      </c>
      <c r="AX20" s="523">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494"/>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495"/>
      <c r="AV21" s="523">
        <f t="shared" si="11"/>
        <v>0</v>
      </c>
      <c r="AW21" s="523">
        <f t="shared" si="12"/>
        <v>0</v>
      </c>
      <c r="AX21" s="523">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494"/>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495"/>
      <c r="AV22" s="523">
        <f t="shared" si="11"/>
        <v>0</v>
      </c>
      <c r="AW22" s="523">
        <f t="shared" si="12"/>
        <v>0</v>
      </c>
      <c r="AX22" s="523">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494"/>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495"/>
      <c r="AV23" s="523">
        <f t="shared" si="11"/>
        <v>0</v>
      </c>
      <c r="AW23" s="523">
        <f t="shared" si="12"/>
        <v>0</v>
      </c>
      <c r="AX23" s="523">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494"/>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495"/>
      <c r="AV24" s="523">
        <f t="shared" si="11"/>
        <v>0</v>
      </c>
      <c r="AW24" s="523">
        <f t="shared" si="12"/>
        <v>0</v>
      </c>
      <c r="AX24" s="523">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494"/>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495"/>
      <c r="AV25" s="523">
        <f t="shared" si="11"/>
        <v>0</v>
      </c>
      <c r="AW25" s="523">
        <f t="shared" si="12"/>
        <v>0</v>
      </c>
      <c r="AX25" s="523">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494"/>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495"/>
      <c r="AV26" s="523">
        <f t="shared" si="11"/>
        <v>0</v>
      </c>
      <c r="AW26" s="523">
        <f t="shared" si="12"/>
        <v>0</v>
      </c>
      <c r="AX26" s="523">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494"/>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495"/>
      <c r="AV27" s="523">
        <f t="shared" si="11"/>
        <v>0</v>
      </c>
      <c r="AW27" s="523">
        <f t="shared" si="12"/>
        <v>0</v>
      </c>
      <c r="AX27" s="523">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494"/>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495"/>
      <c r="AV28" s="523">
        <f t="shared" si="11"/>
        <v>0</v>
      </c>
      <c r="AW28" s="523">
        <f t="shared" si="12"/>
        <v>0</v>
      </c>
      <c r="AX28" s="523">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494"/>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495"/>
      <c r="AV29" s="523">
        <f t="shared" si="11"/>
        <v>0</v>
      </c>
      <c r="AW29" s="523">
        <f t="shared" si="12"/>
        <v>0</v>
      </c>
      <c r="AX29" s="523">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494"/>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495"/>
      <c r="AV30" s="523">
        <f t="shared" si="11"/>
        <v>0</v>
      </c>
      <c r="AW30" s="523">
        <f t="shared" si="12"/>
        <v>0</v>
      </c>
      <c r="AX30" s="523">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494"/>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495"/>
      <c r="AV31" s="523">
        <f t="shared" si="11"/>
        <v>0</v>
      </c>
      <c r="AW31" s="523">
        <f t="shared" si="12"/>
        <v>0</v>
      </c>
      <c r="AX31" s="523">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494"/>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495"/>
      <c r="AV32" s="523">
        <f t="shared" si="11"/>
        <v>0</v>
      </c>
      <c r="AW32" s="523">
        <f t="shared" si="12"/>
        <v>0</v>
      </c>
      <c r="AX32" s="523">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494"/>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495"/>
      <c r="AV33" s="523">
        <f t="shared" si="11"/>
        <v>0</v>
      </c>
      <c r="AW33" s="523">
        <f t="shared" si="12"/>
        <v>0</v>
      </c>
      <c r="AX33" s="523">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494"/>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495"/>
      <c r="AV34" s="523">
        <f t="shared" si="11"/>
        <v>0</v>
      </c>
      <c r="AW34" s="523">
        <f t="shared" si="12"/>
        <v>0</v>
      </c>
      <c r="AX34" s="523">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494"/>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495"/>
      <c r="AV35" s="523">
        <f t="shared" si="11"/>
        <v>0</v>
      </c>
      <c r="AW35" s="523">
        <f t="shared" si="12"/>
        <v>0</v>
      </c>
      <c r="AX35" s="523">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494"/>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495"/>
      <c r="AV36" s="523">
        <f t="shared" si="11"/>
        <v>0</v>
      </c>
      <c r="AW36" s="523">
        <f t="shared" si="12"/>
        <v>0</v>
      </c>
      <c r="AX36" s="523">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494"/>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495"/>
      <c r="AV37" s="523">
        <f t="shared" si="11"/>
        <v>0</v>
      </c>
      <c r="AW37" s="523">
        <f t="shared" si="12"/>
        <v>0</v>
      </c>
      <c r="AX37" s="523">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494"/>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495"/>
      <c r="AV38" s="523">
        <f t="shared" si="11"/>
        <v>0</v>
      </c>
      <c r="AW38" s="523">
        <f t="shared" si="12"/>
        <v>0</v>
      </c>
      <c r="AX38" s="523">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494"/>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495"/>
      <c r="AV39" s="523">
        <f t="shared" si="11"/>
        <v>0</v>
      </c>
      <c r="AW39" s="523">
        <f t="shared" si="12"/>
        <v>0</v>
      </c>
      <c r="AX39" s="523">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494"/>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495"/>
      <c r="AV40" s="523">
        <f t="shared" si="11"/>
        <v>0</v>
      </c>
      <c r="AW40" s="523">
        <f t="shared" si="12"/>
        <v>0</v>
      </c>
      <c r="AX40" s="523">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494"/>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495"/>
      <c r="AV41" s="523">
        <f t="shared" si="11"/>
        <v>0</v>
      </c>
      <c r="AW41" s="523">
        <f t="shared" si="12"/>
        <v>0</v>
      </c>
      <c r="AX41" s="523">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494"/>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495"/>
      <c r="AV42" s="523">
        <f t="shared" si="11"/>
        <v>0</v>
      </c>
      <c r="AW42" s="523">
        <f t="shared" si="12"/>
        <v>0</v>
      </c>
      <c r="AX42" s="523">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494"/>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495"/>
      <c r="AV43" s="523">
        <f t="shared" si="11"/>
        <v>0</v>
      </c>
      <c r="AW43" s="523">
        <f t="shared" si="12"/>
        <v>0</v>
      </c>
      <c r="AX43" s="523">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494"/>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495"/>
      <c r="AV44" s="523">
        <f t="shared" si="11"/>
        <v>0</v>
      </c>
      <c r="AW44" s="523">
        <f t="shared" si="12"/>
        <v>0</v>
      </c>
      <c r="AX44" s="523">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494"/>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495"/>
      <c r="AV45" s="523">
        <f t="shared" si="11"/>
        <v>0</v>
      </c>
      <c r="AW45" s="523">
        <f t="shared" si="12"/>
        <v>0</v>
      </c>
      <c r="AX45" s="523">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494"/>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495"/>
      <c r="AV46" s="523">
        <f t="shared" si="11"/>
        <v>0</v>
      </c>
      <c r="AW46" s="523">
        <f t="shared" si="12"/>
        <v>0</v>
      </c>
      <c r="AX46" s="523">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494"/>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495"/>
      <c r="AV47" s="523">
        <f t="shared" si="11"/>
        <v>0</v>
      </c>
      <c r="AW47" s="523">
        <f t="shared" si="12"/>
        <v>0</v>
      </c>
      <c r="AX47" s="523">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494"/>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495"/>
      <c r="AV48" s="523">
        <f t="shared" si="11"/>
        <v>0</v>
      </c>
      <c r="AW48" s="523">
        <f t="shared" si="12"/>
        <v>0</v>
      </c>
      <c r="AX48" s="523">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494"/>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495"/>
      <c r="AV49" s="523">
        <f t="shared" si="11"/>
        <v>0</v>
      </c>
      <c r="AW49" s="523">
        <f t="shared" si="12"/>
        <v>0</v>
      </c>
      <c r="AX49" s="523">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494"/>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495"/>
      <c r="AV50" s="523">
        <f t="shared" si="11"/>
        <v>0</v>
      </c>
      <c r="AW50" s="523">
        <f t="shared" si="12"/>
        <v>0</v>
      </c>
      <c r="AX50" s="523">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494"/>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495"/>
      <c r="AV51" s="523">
        <f t="shared" si="11"/>
        <v>0</v>
      </c>
      <c r="AW51" s="523">
        <f t="shared" si="12"/>
        <v>0</v>
      </c>
      <c r="AX51" s="523">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494"/>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495"/>
      <c r="AV52" s="523">
        <f t="shared" si="11"/>
        <v>0</v>
      </c>
      <c r="AW52" s="523">
        <f t="shared" si="12"/>
        <v>0</v>
      </c>
      <c r="AX52" s="523">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494"/>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495"/>
      <c r="AV53" s="523">
        <f t="shared" si="11"/>
        <v>0</v>
      </c>
      <c r="AW53" s="523">
        <f t="shared" si="12"/>
        <v>0</v>
      </c>
      <c r="AX53" s="523">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494"/>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495"/>
      <c r="AV54" s="523">
        <f t="shared" si="11"/>
        <v>0</v>
      </c>
      <c r="AW54" s="523">
        <f t="shared" si="12"/>
        <v>0</v>
      </c>
      <c r="AX54" s="523">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494"/>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495"/>
      <c r="AV55" s="523">
        <f t="shared" si="11"/>
        <v>0</v>
      </c>
      <c r="AW55" s="523">
        <f t="shared" si="12"/>
        <v>0</v>
      </c>
      <c r="AX55" s="523">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494"/>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495"/>
      <c r="AV56" s="523">
        <f t="shared" si="11"/>
        <v>0</v>
      </c>
      <c r="AW56" s="523">
        <f t="shared" si="12"/>
        <v>0</v>
      </c>
      <c r="AX56" s="523">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494"/>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495"/>
      <c r="AV57" s="523">
        <f t="shared" si="11"/>
        <v>0</v>
      </c>
      <c r="AW57" s="523">
        <f t="shared" si="12"/>
        <v>0</v>
      </c>
      <c r="AX57" s="523">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494"/>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495"/>
      <c r="AV58" s="523">
        <f t="shared" si="11"/>
        <v>0</v>
      </c>
      <c r="AW58" s="523">
        <f t="shared" si="12"/>
        <v>0</v>
      </c>
      <c r="AX58" s="523">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494"/>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495"/>
      <c r="AV59" s="523">
        <f t="shared" si="11"/>
        <v>0</v>
      </c>
      <c r="AW59" s="523">
        <f t="shared" si="12"/>
        <v>0</v>
      </c>
      <c r="AX59" s="523">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494"/>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495"/>
      <c r="AV60" s="523">
        <f t="shared" si="11"/>
        <v>0</v>
      </c>
      <c r="AW60" s="523">
        <f t="shared" si="12"/>
        <v>0</v>
      </c>
      <c r="AX60" s="523">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494"/>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495"/>
      <c r="AV61" s="523">
        <f t="shared" si="11"/>
        <v>0</v>
      </c>
      <c r="AW61" s="523">
        <f t="shared" si="12"/>
        <v>0</v>
      </c>
      <c r="AX61" s="523">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494"/>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495"/>
      <c r="AV62" s="523">
        <f t="shared" si="11"/>
        <v>0</v>
      </c>
      <c r="AW62" s="523">
        <f t="shared" si="12"/>
        <v>0</v>
      </c>
      <c r="AX62" s="523">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494"/>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495"/>
      <c r="AV63" s="523">
        <f t="shared" si="11"/>
        <v>0</v>
      </c>
      <c r="AW63" s="523">
        <f t="shared" si="12"/>
        <v>0</v>
      </c>
      <c r="AX63" s="523">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494"/>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495"/>
      <c r="AV64" s="523">
        <f t="shared" si="11"/>
        <v>0</v>
      </c>
      <c r="AW64" s="523">
        <f t="shared" si="12"/>
        <v>0</v>
      </c>
      <c r="AX64" s="523">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494"/>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495"/>
      <c r="AV65" s="523">
        <f t="shared" si="11"/>
        <v>0</v>
      </c>
      <c r="AW65" s="523">
        <f t="shared" si="12"/>
        <v>0</v>
      </c>
      <c r="AX65" s="523">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494"/>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495"/>
      <c r="AV66" s="523">
        <f t="shared" si="11"/>
        <v>0</v>
      </c>
      <c r="AW66" s="523">
        <f t="shared" si="12"/>
        <v>0</v>
      </c>
      <c r="AX66" s="523">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494"/>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495"/>
      <c r="AV67" s="523">
        <f t="shared" si="11"/>
        <v>0</v>
      </c>
      <c r="AW67" s="523">
        <f t="shared" si="12"/>
        <v>0</v>
      </c>
      <c r="AX67" s="523">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494"/>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495"/>
      <c r="AV68" s="523">
        <f t="shared" si="11"/>
        <v>0</v>
      </c>
      <c r="AW68" s="523">
        <f t="shared" si="12"/>
        <v>0</v>
      </c>
      <c r="AX68" s="523">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494"/>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495"/>
      <c r="AV69" s="523">
        <f t="shared" si="11"/>
        <v>0</v>
      </c>
      <c r="AW69" s="523">
        <f t="shared" si="12"/>
        <v>0</v>
      </c>
      <c r="AX69" s="523">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494"/>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495"/>
      <c r="AV70" s="523">
        <f t="shared" si="11"/>
        <v>0</v>
      </c>
      <c r="AW70" s="523">
        <f t="shared" si="12"/>
        <v>0</v>
      </c>
      <c r="AX70" s="523">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494"/>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495"/>
      <c r="AV71" s="523">
        <f t="shared" si="11"/>
        <v>0</v>
      </c>
      <c r="AW71" s="523">
        <f t="shared" si="12"/>
        <v>0</v>
      </c>
      <c r="AX71" s="523">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494"/>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495"/>
      <c r="AV72" s="523">
        <f t="shared" si="11"/>
        <v>0</v>
      </c>
      <c r="AW72" s="523">
        <f t="shared" si="12"/>
        <v>0</v>
      </c>
      <c r="AX72" s="523">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494"/>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495"/>
      <c r="AV73" s="523">
        <f t="shared" si="11"/>
        <v>0</v>
      </c>
      <c r="AW73" s="523">
        <f t="shared" si="12"/>
        <v>0</v>
      </c>
      <c r="AX73" s="523">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494"/>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495"/>
      <c r="AV74" s="523">
        <f t="shared" si="11"/>
        <v>0</v>
      </c>
      <c r="AW74" s="523">
        <f t="shared" si="12"/>
        <v>0</v>
      </c>
      <c r="AX74" s="523">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494"/>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495"/>
      <c r="AV75" s="523">
        <f t="shared" si="11"/>
        <v>0</v>
      </c>
      <c r="AW75" s="523">
        <f t="shared" si="12"/>
        <v>0</v>
      </c>
      <c r="AX75" s="523">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494"/>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495"/>
      <c r="AV76" s="523">
        <f t="shared" si="11"/>
        <v>0</v>
      </c>
      <c r="AW76" s="523">
        <f t="shared" si="12"/>
        <v>0</v>
      </c>
      <c r="AX76" s="523">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494"/>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495"/>
      <c r="AV77" s="523">
        <f t="shared" si="11"/>
        <v>0</v>
      </c>
      <c r="AW77" s="523">
        <f t="shared" si="12"/>
        <v>0</v>
      </c>
      <c r="AX77" s="523">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494"/>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495"/>
      <c r="AV78" s="523">
        <f t="shared" si="11"/>
        <v>0</v>
      </c>
      <c r="AW78" s="523">
        <f t="shared" si="12"/>
        <v>0</v>
      </c>
      <c r="AX78" s="523">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494"/>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495"/>
      <c r="AV79" s="523">
        <f t="shared" si="11"/>
        <v>0</v>
      </c>
      <c r="AW79" s="523">
        <f t="shared" si="12"/>
        <v>0</v>
      </c>
      <c r="AX79" s="523">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494"/>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495"/>
      <c r="AV80" s="523">
        <f t="shared" si="11"/>
        <v>0</v>
      </c>
      <c r="AW80" s="523">
        <f t="shared" si="12"/>
        <v>0</v>
      </c>
      <c r="AX80" s="523">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494"/>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495"/>
      <c r="AV81" s="523">
        <f t="shared" si="11"/>
        <v>0</v>
      </c>
      <c r="AW81" s="523">
        <f t="shared" si="12"/>
        <v>0</v>
      </c>
      <c r="AX81" s="523">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494"/>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495"/>
      <c r="AV82" s="523">
        <f t="shared" si="11"/>
        <v>0</v>
      </c>
      <c r="AW82" s="523">
        <f t="shared" si="12"/>
        <v>0</v>
      </c>
      <c r="AX82" s="523">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494"/>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495"/>
      <c r="AV83" s="523">
        <f t="shared" si="11"/>
        <v>0</v>
      </c>
      <c r="AW83" s="523">
        <f t="shared" si="12"/>
        <v>0</v>
      </c>
      <c r="AX83" s="523">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494"/>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495"/>
      <c r="AV84" s="523">
        <f t="shared" si="11"/>
        <v>0</v>
      </c>
      <c r="AW84" s="523">
        <f t="shared" si="12"/>
        <v>0</v>
      </c>
      <c r="AX84" s="523">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494"/>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495"/>
      <c r="AV85" s="523">
        <f t="shared" si="11"/>
        <v>0</v>
      </c>
      <c r="AW85" s="523">
        <f t="shared" si="12"/>
        <v>0</v>
      </c>
      <c r="AX85" s="523">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494"/>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495"/>
      <c r="AV86" s="523">
        <f t="shared" si="11"/>
        <v>0</v>
      </c>
      <c r="AW86" s="523">
        <f t="shared" si="12"/>
        <v>0</v>
      </c>
      <c r="AX86" s="523">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494"/>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495"/>
      <c r="AV87" s="523">
        <f t="shared" si="11"/>
        <v>0</v>
      </c>
      <c r="AW87" s="523">
        <f t="shared" si="12"/>
        <v>0</v>
      </c>
      <c r="AX87" s="523">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494"/>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495"/>
      <c r="AV88" s="523">
        <f t="shared" si="11"/>
        <v>0</v>
      </c>
      <c r="AW88" s="523">
        <f t="shared" si="12"/>
        <v>0</v>
      </c>
      <c r="AX88" s="523">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494"/>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495"/>
      <c r="AV89" s="523">
        <f t="shared" si="11"/>
        <v>0</v>
      </c>
      <c r="AW89" s="523">
        <f t="shared" si="12"/>
        <v>0</v>
      </c>
      <c r="AX89" s="523">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494"/>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495"/>
      <c r="AV90" s="523">
        <f t="shared" si="11"/>
        <v>0</v>
      </c>
      <c r="AW90" s="523">
        <f t="shared" si="12"/>
        <v>0</v>
      </c>
      <c r="AX90" s="523">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494"/>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495"/>
      <c r="AV91" s="523">
        <f t="shared" si="11"/>
        <v>0</v>
      </c>
      <c r="AW91" s="523">
        <f t="shared" si="12"/>
        <v>0</v>
      </c>
      <c r="AX91" s="523">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494"/>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495"/>
      <c r="AV92" s="523">
        <f t="shared" si="11"/>
        <v>0</v>
      </c>
      <c r="AW92" s="523">
        <f t="shared" si="12"/>
        <v>0</v>
      </c>
      <c r="AX92" s="523">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494"/>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495"/>
      <c r="AV93" s="523">
        <f t="shared" si="11"/>
        <v>0</v>
      </c>
      <c r="AW93" s="523">
        <f t="shared" si="12"/>
        <v>0</v>
      </c>
      <c r="AX93" s="523">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494"/>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495"/>
      <c r="AV94" s="523">
        <f t="shared" si="11"/>
        <v>0</v>
      </c>
      <c r="AW94" s="523">
        <f t="shared" si="12"/>
        <v>0</v>
      </c>
      <c r="AX94" s="523">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494"/>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495"/>
      <c r="AV95" s="523">
        <f t="shared" si="11"/>
        <v>0</v>
      </c>
      <c r="AW95" s="523">
        <f t="shared" si="12"/>
        <v>0</v>
      </c>
      <c r="AX95" s="523">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494"/>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495"/>
      <c r="AV96" s="523">
        <f t="shared" si="11"/>
        <v>0</v>
      </c>
      <c r="AW96" s="523">
        <f t="shared" si="12"/>
        <v>0</v>
      </c>
      <c r="AX96" s="523">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494"/>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495"/>
      <c r="AV97" s="523">
        <f t="shared" si="11"/>
        <v>0</v>
      </c>
      <c r="AW97" s="523">
        <f t="shared" si="12"/>
        <v>0</v>
      </c>
      <c r="AX97" s="523">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494"/>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495"/>
      <c r="AV98" s="523">
        <f t="shared" si="11"/>
        <v>0</v>
      </c>
      <c r="AW98" s="523">
        <f t="shared" si="12"/>
        <v>0</v>
      </c>
      <c r="AX98" s="523">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494"/>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495"/>
      <c r="AV99" s="523">
        <f t="shared" si="11"/>
        <v>0</v>
      </c>
      <c r="AW99" s="523">
        <f t="shared" si="12"/>
        <v>0</v>
      </c>
      <c r="AX99" s="523">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494"/>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495"/>
      <c r="AV100" s="523">
        <f t="shared" si="11"/>
        <v>0</v>
      </c>
      <c r="AW100" s="523">
        <f t="shared" si="12"/>
        <v>0</v>
      </c>
      <c r="AX100" s="523">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494"/>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495"/>
      <c r="AV101" s="523">
        <f t="shared" si="11"/>
        <v>0</v>
      </c>
      <c r="AW101" s="523">
        <f t="shared" si="12"/>
        <v>0</v>
      </c>
      <c r="AX101" s="523">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494"/>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495"/>
      <c r="AV102" s="523">
        <f t="shared" si="11"/>
        <v>0</v>
      </c>
      <c r="AW102" s="523">
        <f t="shared" si="12"/>
        <v>0</v>
      </c>
      <c r="AX102" s="523">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494"/>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495"/>
      <c r="AV103" s="523">
        <f t="shared" si="11"/>
        <v>0</v>
      </c>
      <c r="AW103" s="523">
        <f t="shared" si="12"/>
        <v>0</v>
      </c>
      <c r="AX103" s="523">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494"/>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495"/>
      <c r="AV104" s="523">
        <f t="shared" si="11"/>
        <v>0</v>
      </c>
      <c r="AW104" s="523">
        <f t="shared" si="12"/>
        <v>0</v>
      </c>
      <c r="AX104" s="523">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494"/>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495"/>
      <c r="AV105" s="523">
        <f t="shared" si="11"/>
        <v>0</v>
      </c>
      <c r="AW105" s="523">
        <f t="shared" si="12"/>
        <v>0</v>
      </c>
      <c r="AX105" s="523">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494"/>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495"/>
      <c r="AV106" s="523">
        <f t="shared" si="11"/>
        <v>0</v>
      </c>
      <c r="AW106" s="523">
        <f t="shared" si="12"/>
        <v>0</v>
      </c>
      <c r="AX106" s="523">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494"/>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495"/>
      <c r="AV107" s="523">
        <f t="shared" si="11"/>
        <v>0</v>
      </c>
      <c r="AW107" s="523">
        <f t="shared" si="12"/>
        <v>0</v>
      </c>
      <c r="AX107" s="523">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494"/>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495"/>
      <c r="AV108" s="523">
        <f t="shared" si="11"/>
        <v>0</v>
      </c>
      <c r="AW108" s="523">
        <f t="shared" si="12"/>
        <v>0</v>
      </c>
      <c r="AX108" s="523">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494"/>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495"/>
      <c r="AV109" s="523">
        <f t="shared" si="11"/>
        <v>0</v>
      </c>
      <c r="AW109" s="523">
        <f t="shared" si="12"/>
        <v>0</v>
      </c>
      <c r="AX109" s="523">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494"/>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44"/>
      <c r="AV110" s="523">
        <f t="shared" si="11"/>
        <v>0</v>
      </c>
      <c r="AW110" s="523">
        <f t="shared" si="12"/>
        <v>0</v>
      </c>
      <c r="AX110" s="523">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494"/>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44"/>
      <c r="AV111" s="523">
        <f t="shared" si="11"/>
        <v>0</v>
      </c>
      <c r="AW111" s="523">
        <f t="shared" si="12"/>
        <v>0</v>
      </c>
      <c r="AX111" s="523">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494"/>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44"/>
      <c r="AV112" s="523">
        <f t="shared" si="11"/>
        <v>0</v>
      </c>
      <c r="AW112" s="523">
        <f t="shared" si="12"/>
        <v>0</v>
      </c>
      <c r="AX112" s="523">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494"/>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495"/>
      <c r="AV113" s="523">
        <f t="shared" ref="AV113:AV144" si="62">A113</f>
        <v>0</v>
      </c>
      <c r="AW113" s="523">
        <f t="shared" ref="AW113:AW144" si="63">B113</f>
        <v>0</v>
      </c>
      <c r="AX113" s="523">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494"/>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495"/>
      <c r="AV114" s="523">
        <f t="shared" si="62"/>
        <v>0</v>
      </c>
      <c r="AW114" s="523">
        <f t="shared" si="63"/>
        <v>0</v>
      </c>
      <c r="AX114" s="523">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494"/>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495"/>
      <c r="AV115" s="523">
        <f t="shared" si="62"/>
        <v>0</v>
      </c>
      <c r="AW115" s="523">
        <f t="shared" si="63"/>
        <v>0</v>
      </c>
      <c r="AX115" s="523">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494"/>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495"/>
      <c r="AV116" s="523">
        <f t="shared" si="62"/>
        <v>0</v>
      </c>
      <c r="AW116" s="523">
        <f t="shared" si="63"/>
        <v>0</v>
      </c>
      <c r="AX116" s="523">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494"/>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495"/>
      <c r="AV117" s="523">
        <f t="shared" si="62"/>
        <v>0</v>
      </c>
      <c r="AW117" s="523">
        <f t="shared" si="63"/>
        <v>0</v>
      </c>
      <c r="AX117" s="523">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494"/>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495"/>
      <c r="AV118" s="523">
        <f t="shared" si="62"/>
        <v>0</v>
      </c>
      <c r="AW118" s="523">
        <f t="shared" si="63"/>
        <v>0</v>
      </c>
      <c r="AX118" s="523">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494"/>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495"/>
      <c r="AV119" s="523">
        <f t="shared" si="62"/>
        <v>0</v>
      </c>
      <c r="AW119" s="523">
        <f t="shared" si="63"/>
        <v>0</v>
      </c>
      <c r="AX119" s="523">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494"/>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495"/>
      <c r="AV120" s="523">
        <f t="shared" si="62"/>
        <v>0</v>
      </c>
      <c r="AW120" s="523">
        <f t="shared" si="63"/>
        <v>0</v>
      </c>
      <c r="AX120" s="523">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494"/>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495"/>
      <c r="AV121" s="523">
        <f t="shared" si="62"/>
        <v>0</v>
      </c>
      <c r="AW121" s="523">
        <f t="shared" si="63"/>
        <v>0</v>
      </c>
      <c r="AX121" s="523">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494"/>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495"/>
      <c r="AV122" s="523">
        <f t="shared" si="62"/>
        <v>0</v>
      </c>
      <c r="AW122" s="523">
        <f t="shared" si="63"/>
        <v>0</v>
      </c>
      <c r="AX122" s="523">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494"/>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495"/>
      <c r="AV123" s="523">
        <f t="shared" si="62"/>
        <v>0</v>
      </c>
      <c r="AW123" s="523">
        <f t="shared" si="63"/>
        <v>0</v>
      </c>
      <c r="AX123" s="523">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494"/>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495"/>
      <c r="AV124" s="523">
        <f t="shared" si="62"/>
        <v>0</v>
      </c>
      <c r="AW124" s="523">
        <f t="shared" si="63"/>
        <v>0</v>
      </c>
      <c r="AX124" s="523">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494"/>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495"/>
      <c r="AV125" s="523">
        <f t="shared" si="62"/>
        <v>0</v>
      </c>
      <c r="AW125" s="523">
        <f t="shared" si="63"/>
        <v>0</v>
      </c>
      <c r="AX125" s="523">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494"/>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495"/>
      <c r="AV126" s="523">
        <f t="shared" si="62"/>
        <v>0</v>
      </c>
      <c r="AW126" s="523">
        <f t="shared" si="63"/>
        <v>0</v>
      </c>
      <c r="AX126" s="523">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494"/>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495"/>
      <c r="AV127" s="523">
        <f t="shared" si="62"/>
        <v>0</v>
      </c>
      <c r="AW127" s="523">
        <f t="shared" si="63"/>
        <v>0</v>
      </c>
      <c r="AX127" s="523">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494"/>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495"/>
      <c r="AV128" s="523">
        <f t="shared" si="62"/>
        <v>0</v>
      </c>
      <c r="AW128" s="523">
        <f t="shared" si="63"/>
        <v>0</v>
      </c>
      <c r="AX128" s="523">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494"/>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495"/>
      <c r="AV129" s="523">
        <f t="shared" si="62"/>
        <v>0</v>
      </c>
      <c r="AW129" s="523">
        <f t="shared" si="63"/>
        <v>0</v>
      </c>
      <c r="AX129" s="523">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494"/>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495"/>
      <c r="AV130" s="523">
        <f t="shared" si="62"/>
        <v>0</v>
      </c>
      <c r="AW130" s="523">
        <f t="shared" si="63"/>
        <v>0</v>
      </c>
      <c r="AX130" s="523">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494"/>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495"/>
      <c r="AV131" s="523">
        <f t="shared" si="62"/>
        <v>0</v>
      </c>
      <c r="AW131" s="523">
        <f t="shared" si="63"/>
        <v>0</v>
      </c>
      <c r="AX131" s="523">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494"/>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495"/>
      <c r="AV132" s="523">
        <f t="shared" si="62"/>
        <v>0</v>
      </c>
      <c r="AW132" s="523">
        <f t="shared" si="63"/>
        <v>0</v>
      </c>
      <c r="AX132" s="523">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494"/>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495"/>
      <c r="AV133" s="523">
        <f t="shared" si="62"/>
        <v>0</v>
      </c>
      <c r="AW133" s="523">
        <f t="shared" si="63"/>
        <v>0</v>
      </c>
      <c r="AX133" s="523">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494"/>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495"/>
      <c r="AV134" s="523">
        <f t="shared" si="62"/>
        <v>0</v>
      </c>
      <c r="AW134" s="523">
        <f t="shared" si="63"/>
        <v>0</v>
      </c>
      <c r="AX134" s="523">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494"/>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495"/>
      <c r="AV135" s="523">
        <f t="shared" si="62"/>
        <v>0</v>
      </c>
      <c r="AW135" s="523">
        <f t="shared" si="63"/>
        <v>0</v>
      </c>
      <c r="AX135" s="523">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494"/>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495"/>
      <c r="AV136" s="523">
        <f t="shared" si="62"/>
        <v>0</v>
      </c>
      <c r="AW136" s="523">
        <f t="shared" si="63"/>
        <v>0</v>
      </c>
      <c r="AX136" s="523">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494"/>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495"/>
      <c r="AV137" s="523">
        <f t="shared" si="62"/>
        <v>0</v>
      </c>
      <c r="AW137" s="523">
        <f t="shared" si="63"/>
        <v>0</v>
      </c>
      <c r="AX137" s="523">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494"/>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495"/>
      <c r="AV138" s="523">
        <f t="shared" si="62"/>
        <v>0</v>
      </c>
      <c r="AW138" s="523">
        <f t="shared" si="63"/>
        <v>0</v>
      </c>
      <c r="AX138" s="523">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494"/>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495"/>
      <c r="AV139" s="523">
        <f t="shared" si="62"/>
        <v>0</v>
      </c>
      <c r="AW139" s="523">
        <f t="shared" si="63"/>
        <v>0</v>
      </c>
      <c r="AX139" s="523">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494"/>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495"/>
      <c r="AV140" s="523">
        <f t="shared" si="62"/>
        <v>0</v>
      </c>
      <c r="AW140" s="523">
        <f t="shared" si="63"/>
        <v>0</v>
      </c>
      <c r="AX140" s="523">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494"/>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495"/>
      <c r="AV141" s="523">
        <f t="shared" si="62"/>
        <v>0</v>
      </c>
      <c r="AW141" s="523">
        <f t="shared" si="63"/>
        <v>0</v>
      </c>
      <c r="AX141" s="523">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494"/>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495"/>
      <c r="AV142" s="523">
        <f t="shared" si="62"/>
        <v>0</v>
      </c>
      <c r="AW142" s="523">
        <f t="shared" si="63"/>
        <v>0</v>
      </c>
      <c r="AX142" s="523">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494"/>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495"/>
      <c r="AV143" s="523">
        <f t="shared" si="62"/>
        <v>0</v>
      </c>
      <c r="AW143" s="523">
        <f t="shared" si="63"/>
        <v>0</v>
      </c>
      <c r="AX143" s="523">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494"/>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495"/>
      <c r="AV144" s="523">
        <f t="shared" si="62"/>
        <v>0</v>
      </c>
      <c r="AW144" s="523">
        <f t="shared" si="63"/>
        <v>0</v>
      </c>
      <c r="AX144" s="523">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494"/>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495"/>
      <c r="AV145" s="523">
        <f t="shared" ref="AV145:AV176" si="91">A145</f>
        <v>0</v>
      </c>
      <c r="AW145" s="523">
        <f t="shared" ref="AW145:AW176" si="92">B145</f>
        <v>0</v>
      </c>
      <c r="AX145" s="523">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494"/>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495"/>
      <c r="AV146" s="523">
        <f t="shared" si="91"/>
        <v>0</v>
      </c>
      <c r="AW146" s="523">
        <f t="shared" si="92"/>
        <v>0</v>
      </c>
      <c r="AX146" s="523">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494"/>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495"/>
      <c r="AV147" s="523">
        <f t="shared" si="91"/>
        <v>0</v>
      </c>
      <c r="AW147" s="523">
        <f t="shared" si="92"/>
        <v>0</v>
      </c>
      <c r="AX147" s="523">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494"/>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495"/>
      <c r="AV148" s="523">
        <f t="shared" si="91"/>
        <v>0</v>
      </c>
      <c r="AW148" s="523">
        <f t="shared" si="92"/>
        <v>0</v>
      </c>
      <c r="AX148" s="523">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494"/>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495"/>
      <c r="AV149" s="523">
        <f t="shared" si="91"/>
        <v>0</v>
      </c>
      <c r="AW149" s="523">
        <f t="shared" si="92"/>
        <v>0</v>
      </c>
      <c r="AX149" s="523">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494"/>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495"/>
      <c r="AV150" s="523">
        <f t="shared" si="91"/>
        <v>0</v>
      </c>
      <c r="AW150" s="523">
        <f t="shared" si="92"/>
        <v>0</v>
      </c>
      <c r="AX150" s="523">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494"/>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495"/>
      <c r="AV151" s="523">
        <f t="shared" si="91"/>
        <v>0</v>
      </c>
      <c r="AW151" s="523">
        <f t="shared" si="92"/>
        <v>0</v>
      </c>
      <c r="AX151" s="523">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494"/>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495"/>
      <c r="AV152" s="523">
        <f t="shared" si="91"/>
        <v>0</v>
      </c>
      <c r="AW152" s="523">
        <f t="shared" si="92"/>
        <v>0</v>
      </c>
      <c r="AX152" s="523">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494"/>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495"/>
      <c r="AV153" s="523">
        <f t="shared" si="91"/>
        <v>0</v>
      </c>
      <c r="AW153" s="523">
        <f t="shared" si="92"/>
        <v>0</v>
      </c>
      <c r="AX153" s="523">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494"/>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495"/>
      <c r="AV154" s="523">
        <f t="shared" si="91"/>
        <v>0</v>
      </c>
      <c r="AW154" s="523">
        <f t="shared" si="92"/>
        <v>0</v>
      </c>
      <c r="AX154" s="523">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494"/>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495"/>
      <c r="AV155" s="523">
        <f t="shared" si="91"/>
        <v>0</v>
      </c>
      <c r="AW155" s="523">
        <f t="shared" si="92"/>
        <v>0</v>
      </c>
      <c r="AX155" s="523">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494"/>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495"/>
      <c r="AV156" s="523">
        <f t="shared" si="91"/>
        <v>0</v>
      </c>
      <c r="AW156" s="523">
        <f t="shared" si="92"/>
        <v>0</v>
      </c>
      <c r="AX156" s="523">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494"/>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495"/>
      <c r="AV157" s="523">
        <f t="shared" si="91"/>
        <v>0</v>
      </c>
      <c r="AW157" s="523">
        <f t="shared" si="92"/>
        <v>0</v>
      </c>
      <c r="AX157" s="523">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494"/>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495"/>
      <c r="AV158" s="523">
        <f t="shared" si="91"/>
        <v>0</v>
      </c>
      <c r="AW158" s="523">
        <f t="shared" si="92"/>
        <v>0</v>
      </c>
      <c r="AX158" s="523">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494"/>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495"/>
      <c r="AV159" s="523">
        <f t="shared" si="91"/>
        <v>0</v>
      </c>
      <c r="AW159" s="523">
        <f t="shared" si="92"/>
        <v>0</v>
      </c>
      <c r="AX159" s="523">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494"/>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495"/>
      <c r="AV160" s="523">
        <f t="shared" si="91"/>
        <v>0</v>
      </c>
      <c r="AW160" s="523">
        <f t="shared" si="92"/>
        <v>0</v>
      </c>
      <c r="AX160" s="523">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494"/>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495"/>
      <c r="AV161" s="523">
        <f t="shared" si="91"/>
        <v>0</v>
      </c>
      <c r="AW161" s="523">
        <f t="shared" si="92"/>
        <v>0</v>
      </c>
      <c r="AX161" s="523">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494"/>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495"/>
      <c r="AV162" s="523">
        <f t="shared" si="91"/>
        <v>0</v>
      </c>
      <c r="AW162" s="523">
        <f t="shared" si="92"/>
        <v>0</v>
      </c>
      <c r="AX162" s="523">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494"/>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495"/>
      <c r="AV163" s="523">
        <f t="shared" si="91"/>
        <v>0</v>
      </c>
      <c r="AW163" s="523">
        <f t="shared" si="92"/>
        <v>0</v>
      </c>
      <c r="AX163" s="523">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494"/>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495"/>
      <c r="AV164" s="523">
        <f t="shared" si="91"/>
        <v>0</v>
      </c>
      <c r="AW164" s="523">
        <f t="shared" si="92"/>
        <v>0</v>
      </c>
      <c r="AX164" s="523">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494"/>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495"/>
      <c r="AV165" s="523">
        <f t="shared" si="91"/>
        <v>0</v>
      </c>
      <c r="AW165" s="523">
        <f t="shared" si="92"/>
        <v>0</v>
      </c>
      <c r="AX165" s="523">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494"/>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495"/>
      <c r="AV166" s="523">
        <f t="shared" si="91"/>
        <v>0</v>
      </c>
      <c r="AW166" s="523">
        <f t="shared" si="92"/>
        <v>0</v>
      </c>
      <c r="AX166" s="523">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494"/>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495"/>
      <c r="AV167" s="523">
        <f t="shared" si="91"/>
        <v>0</v>
      </c>
      <c r="AW167" s="523">
        <f t="shared" si="92"/>
        <v>0</v>
      </c>
      <c r="AX167" s="523">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494"/>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495"/>
      <c r="AV168" s="523">
        <f t="shared" si="91"/>
        <v>0</v>
      </c>
      <c r="AW168" s="523">
        <f t="shared" si="92"/>
        <v>0</v>
      </c>
      <c r="AX168" s="523">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494"/>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495"/>
      <c r="AV169" s="523">
        <f t="shared" si="91"/>
        <v>0</v>
      </c>
      <c r="AW169" s="523">
        <f t="shared" si="92"/>
        <v>0</v>
      </c>
      <c r="AX169" s="523">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494"/>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495"/>
      <c r="AV170" s="523">
        <f t="shared" si="91"/>
        <v>0</v>
      </c>
      <c r="AW170" s="523">
        <f t="shared" si="92"/>
        <v>0</v>
      </c>
      <c r="AX170" s="523">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494"/>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495"/>
      <c r="AV171" s="523">
        <f t="shared" si="91"/>
        <v>0</v>
      </c>
      <c r="AW171" s="523">
        <f t="shared" si="92"/>
        <v>0</v>
      </c>
      <c r="AX171" s="523">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494"/>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495"/>
      <c r="AV172" s="523">
        <f t="shared" si="91"/>
        <v>0</v>
      </c>
      <c r="AW172" s="523">
        <f t="shared" si="92"/>
        <v>0</v>
      </c>
      <c r="AX172" s="523">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494"/>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495"/>
      <c r="AV173" s="523">
        <f t="shared" si="91"/>
        <v>0</v>
      </c>
      <c r="AW173" s="523">
        <f t="shared" si="92"/>
        <v>0</v>
      </c>
      <c r="AX173" s="523">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494"/>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495"/>
      <c r="AV174" s="523">
        <f t="shared" si="91"/>
        <v>0</v>
      </c>
      <c r="AW174" s="523">
        <f t="shared" si="92"/>
        <v>0</v>
      </c>
      <c r="AX174" s="523">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494"/>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495"/>
      <c r="AV175" s="523">
        <f t="shared" si="91"/>
        <v>0</v>
      </c>
      <c r="AW175" s="523">
        <f t="shared" si="92"/>
        <v>0</v>
      </c>
      <c r="AX175" s="523">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494"/>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495"/>
      <c r="AV176" s="523">
        <f t="shared" si="91"/>
        <v>0</v>
      </c>
      <c r="AW176" s="523">
        <f t="shared" si="92"/>
        <v>0</v>
      </c>
      <c r="AX176" s="523">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494"/>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495"/>
      <c r="AV177" s="523">
        <f t="shared" ref="AV177:AV207" si="120">A177</f>
        <v>0</v>
      </c>
      <c r="AW177" s="523">
        <f t="shared" ref="AW177:AW207" si="121">B177</f>
        <v>0</v>
      </c>
      <c r="AX177" s="523">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494"/>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495"/>
      <c r="AV178" s="523">
        <f t="shared" si="120"/>
        <v>0</v>
      </c>
      <c r="AW178" s="523">
        <f t="shared" si="121"/>
        <v>0</v>
      </c>
      <c r="AX178" s="523">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494"/>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495"/>
      <c r="AV179" s="523">
        <f t="shared" si="120"/>
        <v>0</v>
      </c>
      <c r="AW179" s="523">
        <f t="shared" si="121"/>
        <v>0</v>
      </c>
      <c r="AX179" s="523">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494"/>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495"/>
      <c r="AV180" s="523">
        <f t="shared" si="120"/>
        <v>0</v>
      </c>
      <c r="AW180" s="523">
        <f t="shared" si="121"/>
        <v>0</v>
      </c>
      <c r="AX180" s="523">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494"/>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495"/>
      <c r="AV181" s="523">
        <f t="shared" si="120"/>
        <v>0</v>
      </c>
      <c r="AW181" s="523">
        <f t="shared" si="121"/>
        <v>0</v>
      </c>
      <c r="AX181" s="523">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494"/>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495"/>
      <c r="AV182" s="523">
        <f t="shared" si="120"/>
        <v>0</v>
      </c>
      <c r="AW182" s="523">
        <f t="shared" si="121"/>
        <v>0</v>
      </c>
      <c r="AX182" s="523">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494"/>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495"/>
      <c r="AV183" s="523">
        <f t="shared" si="120"/>
        <v>0</v>
      </c>
      <c r="AW183" s="523">
        <f t="shared" si="121"/>
        <v>0</v>
      </c>
      <c r="AX183" s="523">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494"/>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495"/>
      <c r="AV184" s="523">
        <f t="shared" si="120"/>
        <v>0</v>
      </c>
      <c r="AW184" s="523">
        <f t="shared" si="121"/>
        <v>0</v>
      </c>
      <c r="AX184" s="523">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494"/>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495"/>
      <c r="AV185" s="523">
        <f t="shared" si="120"/>
        <v>0</v>
      </c>
      <c r="AW185" s="523">
        <f t="shared" si="121"/>
        <v>0</v>
      </c>
      <c r="AX185" s="523">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494"/>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495"/>
      <c r="AV186" s="523">
        <f t="shared" si="120"/>
        <v>0</v>
      </c>
      <c r="AW186" s="523">
        <f t="shared" si="121"/>
        <v>0</v>
      </c>
      <c r="AX186" s="523">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494"/>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495"/>
      <c r="AV187" s="523">
        <f t="shared" si="120"/>
        <v>0</v>
      </c>
      <c r="AW187" s="523">
        <f t="shared" si="121"/>
        <v>0</v>
      </c>
      <c r="AX187" s="523">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494"/>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495"/>
      <c r="AV188" s="523">
        <f t="shared" si="120"/>
        <v>0</v>
      </c>
      <c r="AW188" s="523">
        <f t="shared" si="121"/>
        <v>0</v>
      </c>
      <c r="AX188" s="523">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494"/>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495"/>
      <c r="AV189" s="523">
        <f t="shared" si="120"/>
        <v>0</v>
      </c>
      <c r="AW189" s="523">
        <f t="shared" si="121"/>
        <v>0</v>
      </c>
      <c r="AX189" s="523">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494"/>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495"/>
      <c r="AV190" s="523">
        <f t="shared" si="120"/>
        <v>0</v>
      </c>
      <c r="AW190" s="523">
        <f t="shared" si="121"/>
        <v>0</v>
      </c>
      <c r="AX190" s="523">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494"/>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495"/>
      <c r="AV191" s="523">
        <f t="shared" si="120"/>
        <v>0</v>
      </c>
      <c r="AW191" s="523">
        <f t="shared" si="121"/>
        <v>0</v>
      </c>
      <c r="AX191" s="523">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494"/>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495"/>
      <c r="AV192" s="523">
        <f t="shared" si="120"/>
        <v>0</v>
      </c>
      <c r="AW192" s="523">
        <f t="shared" si="121"/>
        <v>0</v>
      </c>
      <c r="AX192" s="523">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494"/>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495"/>
      <c r="AV193" s="523">
        <f t="shared" si="120"/>
        <v>0</v>
      </c>
      <c r="AW193" s="523">
        <f t="shared" si="121"/>
        <v>0</v>
      </c>
      <c r="AX193" s="523">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494"/>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495"/>
      <c r="AV194" s="523">
        <f t="shared" si="120"/>
        <v>0</v>
      </c>
      <c r="AW194" s="523">
        <f t="shared" si="121"/>
        <v>0</v>
      </c>
      <c r="AX194" s="523">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494"/>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495"/>
      <c r="AV195" s="523">
        <f t="shared" si="120"/>
        <v>0</v>
      </c>
      <c r="AW195" s="523">
        <f t="shared" si="121"/>
        <v>0</v>
      </c>
      <c r="AX195" s="523">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494"/>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495"/>
      <c r="AV196" s="523">
        <f t="shared" si="120"/>
        <v>0</v>
      </c>
      <c r="AW196" s="523">
        <f t="shared" si="121"/>
        <v>0</v>
      </c>
      <c r="AX196" s="523">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494"/>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495"/>
      <c r="AV197" s="523">
        <f t="shared" si="120"/>
        <v>0</v>
      </c>
      <c r="AW197" s="523">
        <f t="shared" si="121"/>
        <v>0</v>
      </c>
      <c r="AX197" s="523">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494"/>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495"/>
      <c r="AV198" s="523">
        <f t="shared" si="120"/>
        <v>0</v>
      </c>
      <c r="AW198" s="523">
        <f t="shared" si="121"/>
        <v>0</v>
      </c>
      <c r="AX198" s="523">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494"/>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495"/>
      <c r="AV199" s="523">
        <f t="shared" si="120"/>
        <v>0</v>
      </c>
      <c r="AW199" s="523">
        <f t="shared" si="121"/>
        <v>0</v>
      </c>
      <c r="AX199" s="523">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494"/>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495"/>
      <c r="AV200" s="523">
        <f t="shared" si="120"/>
        <v>0</v>
      </c>
      <c r="AW200" s="523">
        <f t="shared" si="121"/>
        <v>0</v>
      </c>
      <c r="AX200" s="523">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494"/>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495"/>
      <c r="AV201" s="523">
        <f t="shared" si="120"/>
        <v>0</v>
      </c>
      <c r="AW201" s="523">
        <f t="shared" si="121"/>
        <v>0</v>
      </c>
      <c r="AX201" s="523">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494"/>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495"/>
      <c r="AV202" s="523">
        <f t="shared" si="120"/>
        <v>0</v>
      </c>
      <c r="AW202" s="523">
        <f t="shared" si="121"/>
        <v>0</v>
      </c>
      <c r="AX202" s="523">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494"/>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495"/>
      <c r="AV203" s="523">
        <f t="shared" si="120"/>
        <v>0</v>
      </c>
      <c r="AW203" s="523">
        <f t="shared" si="121"/>
        <v>0</v>
      </c>
      <c r="AX203" s="523">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494"/>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495"/>
      <c r="AV204" s="523">
        <f t="shared" si="120"/>
        <v>0</v>
      </c>
      <c r="AW204" s="523">
        <f t="shared" si="121"/>
        <v>0</v>
      </c>
      <c r="AX204" s="523">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494"/>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44"/>
      <c r="AV205" s="523">
        <f t="shared" si="120"/>
        <v>0</v>
      </c>
      <c r="AW205" s="523">
        <f t="shared" si="121"/>
        <v>0</v>
      </c>
      <c r="AX205" s="523">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494"/>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44"/>
      <c r="AV206" s="523">
        <f t="shared" si="120"/>
        <v>0</v>
      </c>
      <c r="AW206" s="523">
        <f t="shared" si="121"/>
        <v>0</v>
      </c>
      <c r="AX206" s="523">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494"/>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44"/>
      <c r="AV207" s="523">
        <f t="shared" si="120"/>
        <v>0</v>
      </c>
      <c r="AW207" s="523">
        <f t="shared" si="121"/>
        <v>0</v>
      </c>
      <c r="AX207" s="523">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494"/>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495"/>
      <c r="AV208" s="523">
        <f t="shared" ref="AV208:AV302" si="127">A208</f>
        <v>0</v>
      </c>
      <c r="AW208" s="523">
        <f t="shared" ref="AW208:AW302" si="128">B208</f>
        <v>0</v>
      </c>
      <c r="AX208" s="523">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494"/>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495"/>
      <c r="AV209" s="523">
        <f t="shared" si="127"/>
        <v>0</v>
      </c>
      <c r="AW209" s="523">
        <f t="shared" si="128"/>
        <v>0</v>
      </c>
      <c r="AX209" s="523">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494"/>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495"/>
      <c r="AV210" s="523">
        <f t="shared" si="127"/>
        <v>0</v>
      </c>
      <c r="AW210" s="523">
        <f t="shared" si="128"/>
        <v>0</v>
      </c>
      <c r="AX210" s="523">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494"/>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495"/>
      <c r="AV211" s="523">
        <f t="shared" si="127"/>
        <v>0</v>
      </c>
      <c r="AW211" s="523">
        <f t="shared" si="128"/>
        <v>0</v>
      </c>
      <c r="AX211" s="523">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494"/>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495"/>
      <c r="AV212" s="523">
        <f t="shared" si="127"/>
        <v>0</v>
      </c>
      <c r="AW212" s="523">
        <f t="shared" si="128"/>
        <v>0</v>
      </c>
      <c r="AX212" s="523">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494"/>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495"/>
      <c r="AV213" s="523">
        <f t="shared" si="127"/>
        <v>0</v>
      </c>
      <c r="AW213" s="523">
        <f t="shared" si="128"/>
        <v>0</v>
      </c>
      <c r="AX213" s="523">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494"/>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495"/>
      <c r="AV214" s="523">
        <f t="shared" si="127"/>
        <v>0</v>
      </c>
      <c r="AW214" s="523">
        <f t="shared" si="128"/>
        <v>0</v>
      </c>
      <c r="AX214" s="523">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494"/>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495"/>
      <c r="AV215" s="523">
        <f t="shared" si="127"/>
        <v>0</v>
      </c>
      <c r="AW215" s="523">
        <f t="shared" si="128"/>
        <v>0</v>
      </c>
      <c r="AX215" s="523">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494"/>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495"/>
      <c r="AV216" s="523">
        <f t="shared" si="127"/>
        <v>0</v>
      </c>
      <c r="AW216" s="523">
        <f t="shared" si="128"/>
        <v>0</v>
      </c>
      <c r="AX216" s="523">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494"/>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495"/>
      <c r="AV217" s="523">
        <f t="shared" si="127"/>
        <v>0</v>
      </c>
      <c r="AW217" s="523">
        <f t="shared" si="128"/>
        <v>0</v>
      </c>
      <c r="AX217" s="523">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494"/>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495"/>
      <c r="AV218" s="523">
        <f t="shared" si="127"/>
        <v>0</v>
      </c>
      <c r="AW218" s="523">
        <f t="shared" si="128"/>
        <v>0</v>
      </c>
      <c r="AX218" s="523">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494"/>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495"/>
      <c r="AV219" s="523">
        <f t="shared" si="127"/>
        <v>0</v>
      </c>
      <c r="AW219" s="523">
        <f t="shared" si="128"/>
        <v>0</v>
      </c>
      <c r="AX219" s="523">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494"/>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495"/>
      <c r="AV220" s="523">
        <f t="shared" si="127"/>
        <v>0</v>
      </c>
      <c r="AW220" s="523">
        <f t="shared" si="128"/>
        <v>0</v>
      </c>
      <c r="AX220" s="523">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494"/>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495"/>
      <c r="AV221" s="523">
        <f t="shared" si="127"/>
        <v>0</v>
      </c>
      <c r="AW221" s="523">
        <f t="shared" si="128"/>
        <v>0</v>
      </c>
      <c r="AX221" s="523">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494"/>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495"/>
      <c r="AV222" s="523">
        <f t="shared" si="127"/>
        <v>0</v>
      </c>
      <c r="AW222" s="523">
        <f t="shared" si="128"/>
        <v>0</v>
      </c>
      <c r="AX222" s="523">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494"/>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495"/>
      <c r="AV223" s="523">
        <f t="shared" si="127"/>
        <v>0</v>
      </c>
      <c r="AW223" s="523">
        <f t="shared" si="128"/>
        <v>0</v>
      </c>
      <c r="AX223" s="523">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494"/>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495"/>
      <c r="AV224" s="523">
        <f t="shared" si="127"/>
        <v>0</v>
      </c>
      <c r="AW224" s="523">
        <f t="shared" si="128"/>
        <v>0</v>
      </c>
      <c r="AX224" s="523">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494"/>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495"/>
      <c r="AV225" s="523">
        <f t="shared" si="127"/>
        <v>0</v>
      </c>
      <c r="AW225" s="523">
        <f t="shared" si="128"/>
        <v>0</v>
      </c>
      <c r="AX225" s="523">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494"/>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495"/>
      <c r="AV226" s="523">
        <f t="shared" si="127"/>
        <v>0</v>
      </c>
      <c r="AW226" s="523">
        <f t="shared" si="128"/>
        <v>0</v>
      </c>
      <c r="AX226" s="523">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494"/>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495"/>
      <c r="AV227" s="523">
        <f t="shared" si="127"/>
        <v>0</v>
      </c>
      <c r="AW227" s="523">
        <f t="shared" si="128"/>
        <v>0</v>
      </c>
      <c r="AX227" s="523">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494"/>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495"/>
      <c r="AV228" s="523">
        <f t="shared" si="127"/>
        <v>0</v>
      </c>
      <c r="AW228" s="523">
        <f t="shared" si="128"/>
        <v>0</v>
      </c>
      <c r="AX228" s="523">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494"/>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495"/>
      <c r="AV229" s="523">
        <f t="shared" si="127"/>
        <v>0</v>
      </c>
      <c r="AW229" s="523">
        <f t="shared" si="128"/>
        <v>0</v>
      </c>
      <c r="AX229" s="523">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494"/>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495"/>
      <c r="AV230" s="523">
        <f t="shared" si="127"/>
        <v>0</v>
      </c>
      <c r="AW230" s="523">
        <f t="shared" si="128"/>
        <v>0</v>
      </c>
      <c r="AX230" s="523">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494"/>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495"/>
      <c r="AV231" s="523">
        <f t="shared" si="127"/>
        <v>0</v>
      </c>
      <c r="AW231" s="523">
        <f t="shared" si="128"/>
        <v>0</v>
      </c>
      <c r="AX231" s="523">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494"/>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495"/>
      <c r="AV232" s="523">
        <f t="shared" si="127"/>
        <v>0</v>
      </c>
      <c r="AW232" s="523">
        <f t="shared" si="128"/>
        <v>0</v>
      </c>
      <c r="AX232" s="523">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494"/>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495"/>
      <c r="AV233" s="523">
        <f t="shared" si="127"/>
        <v>0</v>
      </c>
      <c r="AW233" s="523">
        <f t="shared" si="128"/>
        <v>0</v>
      </c>
      <c r="AX233" s="523">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494"/>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495"/>
      <c r="AV234" s="523">
        <f t="shared" si="127"/>
        <v>0</v>
      </c>
      <c r="AW234" s="523">
        <f t="shared" si="128"/>
        <v>0</v>
      </c>
      <c r="AX234" s="523">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494"/>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495"/>
      <c r="AV235" s="523">
        <f t="shared" si="127"/>
        <v>0</v>
      </c>
      <c r="AW235" s="523">
        <f t="shared" si="128"/>
        <v>0</v>
      </c>
      <c r="AX235" s="523">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494"/>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495"/>
      <c r="AV236" s="523">
        <f t="shared" si="127"/>
        <v>0</v>
      </c>
      <c r="AW236" s="523">
        <f t="shared" si="128"/>
        <v>0</v>
      </c>
      <c r="AX236" s="523">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494"/>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495"/>
      <c r="AV237" s="523">
        <f t="shared" si="127"/>
        <v>0</v>
      </c>
      <c r="AW237" s="523">
        <f t="shared" si="128"/>
        <v>0</v>
      </c>
      <c r="AX237" s="523">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494"/>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495"/>
      <c r="AV238" s="523">
        <f t="shared" si="127"/>
        <v>0</v>
      </c>
      <c r="AW238" s="523">
        <f t="shared" si="128"/>
        <v>0</v>
      </c>
      <c r="AX238" s="523">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494"/>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495"/>
      <c r="AV239" s="523">
        <f t="shared" si="127"/>
        <v>0</v>
      </c>
      <c r="AW239" s="523">
        <f t="shared" si="128"/>
        <v>0</v>
      </c>
      <c r="AX239" s="523">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494"/>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495"/>
      <c r="AV240" s="523">
        <f t="shared" si="127"/>
        <v>0</v>
      </c>
      <c r="AW240" s="523">
        <f t="shared" si="128"/>
        <v>0</v>
      </c>
      <c r="AX240" s="523">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494"/>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495"/>
      <c r="AV241" s="523">
        <f t="shared" si="127"/>
        <v>0</v>
      </c>
      <c r="AW241" s="523">
        <f t="shared" si="128"/>
        <v>0</v>
      </c>
      <c r="AX241" s="523">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494"/>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495"/>
      <c r="AV242" s="523">
        <f t="shared" si="127"/>
        <v>0</v>
      </c>
      <c r="AW242" s="523">
        <f t="shared" si="128"/>
        <v>0</v>
      </c>
      <c r="AX242" s="523">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494"/>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495"/>
      <c r="AV243" s="523">
        <f t="shared" si="127"/>
        <v>0</v>
      </c>
      <c r="AW243" s="523">
        <f t="shared" si="128"/>
        <v>0</v>
      </c>
      <c r="AX243" s="523">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494"/>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495"/>
      <c r="AV244" s="523">
        <f t="shared" si="127"/>
        <v>0</v>
      </c>
      <c r="AW244" s="523">
        <f t="shared" si="128"/>
        <v>0</v>
      </c>
      <c r="AX244" s="523">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494"/>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495"/>
      <c r="AV245" s="523">
        <f t="shared" si="127"/>
        <v>0</v>
      </c>
      <c r="AW245" s="523">
        <f t="shared" si="128"/>
        <v>0</v>
      </c>
      <c r="AX245" s="523">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494"/>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495"/>
      <c r="AV246" s="523">
        <f t="shared" si="127"/>
        <v>0</v>
      </c>
      <c r="AW246" s="523">
        <f t="shared" si="128"/>
        <v>0</v>
      </c>
      <c r="AX246" s="523">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494"/>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495"/>
      <c r="AV247" s="523">
        <f t="shared" si="127"/>
        <v>0</v>
      </c>
      <c r="AW247" s="523">
        <f t="shared" si="128"/>
        <v>0</v>
      </c>
      <c r="AX247" s="523">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494"/>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495"/>
      <c r="AV248" s="523">
        <f t="shared" si="127"/>
        <v>0</v>
      </c>
      <c r="AW248" s="523">
        <f t="shared" si="128"/>
        <v>0</v>
      </c>
      <c r="AX248" s="523">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494"/>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495"/>
      <c r="AV249" s="523">
        <f t="shared" si="127"/>
        <v>0</v>
      </c>
      <c r="AW249" s="523">
        <f t="shared" si="128"/>
        <v>0</v>
      </c>
      <c r="AX249" s="523">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494"/>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495"/>
      <c r="AV250" s="523">
        <f t="shared" si="127"/>
        <v>0</v>
      </c>
      <c r="AW250" s="523">
        <f t="shared" si="128"/>
        <v>0</v>
      </c>
      <c r="AX250" s="523">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494"/>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495"/>
      <c r="AV251" s="523">
        <f t="shared" si="127"/>
        <v>0</v>
      </c>
      <c r="AW251" s="523">
        <f t="shared" si="128"/>
        <v>0</v>
      </c>
      <c r="AX251" s="523">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494"/>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495"/>
      <c r="AV252" s="523">
        <f t="shared" si="127"/>
        <v>0</v>
      </c>
      <c r="AW252" s="523">
        <f t="shared" si="128"/>
        <v>0</v>
      </c>
      <c r="AX252" s="523">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494"/>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495"/>
      <c r="AV253" s="523">
        <f t="shared" si="127"/>
        <v>0</v>
      </c>
      <c r="AW253" s="523">
        <f t="shared" si="128"/>
        <v>0</v>
      </c>
      <c r="AX253" s="523">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494"/>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495"/>
      <c r="AV254" s="523">
        <f t="shared" si="127"/>
        <v>0</v>
      </c>
      <c r="AW254" s="523">
        <f t="shared" si="128"/>
        <v>0</v>
      </c>
      <c r="AX254" s="523">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494"/>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495"/>
      <c r="AV255" s="523">
        <f t="shared" si="127"/>
        <v>0</v>
      </c>
      <c r="AW255" s="523">
        <f t="shared" si="128"/>
        <v>0</v>
      </c>
      <c r="AX255" s="523">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494"/>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495"/>
      <c r="AV256" s="523">
        <f t="shared" si="127"/>
        <v>0</v>
      </c>
      <c r="AW256" s="523">
        <f t="shared" si="128"/>
        <v>0</v>
      </c>
      <c r="AX256" s="523">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494"/>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495"/>
      <c r="AV257" s="523">
        <f t="shared" si="127"/>
        <v>0</v>
      </c>
      <c r="AW257" s="523">
        <f t="shared" si="128"/>
        <v>0</v>
      </c>
      <c r="AX257" s="523">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494"/>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495"/>
      <c r="AV258" s="523">
        <f t="shared" si="127"/>
        <v>0</v>
      </c>
      <c r="AW258" s="523">
        <f t="shared" si="128"/>
        <v>0</v>
      </c>
      <c r="AX258" s="523">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494"/>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495"/>
      <c r="AV259" s="523">
        <f t="shared" si="127"/>
        <v>0</v>
      </c>
      <c r="AW259" s="523">
        <f t="shared" si="128"/>
        <v>0</v>
      </c>
      <c r="AX259" s="523">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494"/>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495"/>
      <c r="AV260" s="523">
        <f t="shared" si="127"/>
        <v>0</v>
      </c>
      <c r="AW260" s="523">
        <f t="shared" si="128"/>
        <v>0</v>
      </c>
      <c r="AX260" s="523">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494"/>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495"/>
      <c r="AV261" s="523">
        <f t="shared" si="127"/>
        <v>0</v>
      </c>
      <c r="AW261" s="523">
        <f t="shared" si="128"/>
        <v>0</v>
      </c>
      <c r="AX261" s="523">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494"/>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495"/>
      <c r="AV262" s="523">
        <f t="shared" si="127"/>
        <v>0</v>
      </c>
      <c r="AW262" s="523">
        <f t="shared" si="128"/>
        <v>0</v>
      </c>
      <c r="AX262" s="523">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494"/>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495"/>
      <c r="AV263" s="523">
        <f t="shared" si="127"/>
        <v>0</v>
      </c>
      <c r="AW263" s="523">
        <f t="shared" si="128"/>
        <v>0</v>
      </c>
      <c r="AX263" s="523">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494"/>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495"/>
      <c r="AV264" s="523">
        <f t="shared" si="127"/>
        <v>0</v>
      </c>
      <c r="AW264" s="523">
        <f t="shared" si="128"/>
        <v>0</v>
      </c>
      <c r="AX264" s="523">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494"/>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495"/>
      <c r="AV265" s="523">
        <f t="shared" si="127"/>
        <v>0</v>
      </c>
      <c r="AW265" s="523">
        <f t="shared" si="128"/>
        <v>0</v>
      </c>
      <c r="AX265" s="523">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494"/>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495"/>
      <c r="AV266" s="523">
        <f t="shared" si="127"/>
        <v>0</v>
      </c>
      <c r="AW266" s="523">
        <f t="shared" si="128"/>
        <v>0</v>
      </c>
      <c r="AX266" s="523">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494"/>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495"/>
      <c r="AV267" s="523">
        <f t="shared" si="127"/>
        <v>0</v>
      </c>
      <c r="AW267" s="523">
        <f t="shared" si="128"/>
        <v>0</v>
      </c>
      <c r="AX267" s="523">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494"/>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495"/>
      <c r="AV268" s="523">
        <f t="shared" si="127"/>
        <v>0</v>
      </c>
      <c r="AW268" s="523">
        <f t="shared" si="128"/>
        <v>0</v>
      </c>
      <c r="AX268" s="523">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494"/>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495"/>
      <c r="AV269" s="523">
        <f t="shared" si="127"/>
        <v>0</v>
      </c>
      <c r="AW269" s="523">
        <f t="shared" si="128"/>
        <v>0</v>
      </c>
      <c r="AX269" s="523">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494"/>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495"/>
      <c r="AV270" s="523">
        <f t="shared" si="127"/>
        <v>0</v>
      </c>
      <c r="AW270" s="523">
        <f t="shared" si="128"/>
        <v>0</v>
      </c>
      <c r="AX270" s="523">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494"/>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495"/>
      <c r="AV271" s="523">
        <f t="shared" si="127"/>
        <v>0</v>
      </c>
      <c r="AW271" s="523">
        <f t="shared" si="128"/>
        <v>0</v>
      </c>
      <c r="AX271" s="523">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494"/>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495"/>
      <c r="AV272" s="523">
        <f t="shared" si="127"/>
        <v>0</v>
      </c>
      <c r="AW272" s="523">
        <f t="shared" si="128"/>
        <v>0</v>
      </c>
      <c r="AX272" s="523">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494"/>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495"/>
      <c r="AV273" s="523">
        <f t="shared" si="127"/>
        <v>0</v>
      </c>
      <c r="AW273" s="523">
        <f t="shared" si="128"/>
        <v>0</v>
      </c>
      <c r="AX273" s="523">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494"/>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495"/>
      <c r="AV274" s="523">
        <f t="shared" si="127"/>
        <v>0</v>
      </c>
      <c r="AW274" s="523">
        <f t="shared" si="128"/>
        <v>0</v>
      </c>
      <c r="AX274" s="523">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494"/>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495"/>
      <c r="AV275" s="523">
        <f t="shared" si="127"/>
        <v>0</v>
      </c>
      <c r="AW275" s="523">
        <f t="shared" si="128"/>
        <v>0</v>
      </c>
      <c r="AX275" s="523">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494"/>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495"/>
      <c r="AV276" s="523">
        <f t="shared" si="127"/>
        <v>0</v>
      </c>
      <c r="AW276" s="523">
        <f t="shared" si="128"/>
        <v>0</v>
      </c>
      <c r="AX276" s="523">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494"/>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495"/>
      <c r="AV277" s="523">
        <f t="shared" si="127"/>
        <v>0</v>
      </c>
      <c r="AW277" s="523">
        <f t="shared" si="128"/>
        <v>0</v>
      </c>
      <c r="AX277" s="523">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494"/>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495"/>
      <c r="AV278" s="523">
        <f t="shared" si="127"/>
        <v>0</v>
      </c>
      <c r="AW278" s="523">
        <f t="shared" si="128"/>
        <v>0</v>
      </c>
      <c r="AX278" s="523">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494"/>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495"/>
      <c r="AV279" s="523">
        <f t="shared" si="127"/>
        <v>0</v>
      </c>
      <c r="AW279" s="523">
        <f t="shared" si="128"/>
        <v>0</v>
      </c>
      <c r="AX279" s="523">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494"/>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495"/>
      <c r="AV280" s="523">
        <f t="shared" si="127"/>
        <v>0</v>
      </c>
      <c r="AW280" s="523">
        <f t="shared" si="128"/>
        <v>0</v>
      </c>
      <c r="AX280" s="523">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494"/>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495"/>
      <c r="AV281" s="523">
        <f t="shared" si="127"/>
        <v>0</v>
      </c>
      <c r="AW281" s="523">
        <f t="shared" si="128"/>
        <v>0</v>
      </c>
      <c r="AX281" s="523">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494"/>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495"/>
      <c r="AV282" s="523">
        <f t="shared" si="127"/>
        <v>0</v>
      </c>
      <c r="AW282" s="523">
        <f t="shared" si="128"/>
        <v>0</v>
      </c>
      <c r="AX282" s="523">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494"/>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495"/>
      <c r="AV283" s="523">
        <f t="shared" si="127"/>
        <v>0</v>
      </c>
      <c r="AW283" s="523">
        <f t="shared" si="128"/>
        <v>0</v>
      </c>
      <c r="AX283" s="523">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494"/>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495"/>
      <c r="AV284" s="523">
        <f t="shared" si="127"/>
        <v>0</v>
      </c>
      <c r="AW284" s="523">
        <f t="shared" si="128"/>
        <v>0</v>
      </c>
      <c r="AX284" s="523">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494"/>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495"/>
      <c r="AV285" s="523">
        <f t="shared" si="127"/>
        <v>0</v>
      </c>
      <c r="AW285" s="523">
        <f t="shared" si="128"/>
        <v>0</v>
      </c>
      <c r="AX285" s="523">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494"/>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495"/>
      <c r="AV286" s="523">
        <f t="shared" si="127"/>
        <v>0</v>
      </c>
      <c r="AW286" s="523">
        <f t="shared" si="128"/>
        <v>0</v>
      </c>
      <c r="AX286" s="523">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494"/>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495"/>
      <c r="AV287" s="523">
        <f t="shared" si="127"/>
        <v>0</v>
      </c>
      <c r="AW287" s="523">
        <f t="shared" si="128"/>
        <v>0</v>
      </c>
      <c r="AX287" s="523">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494"/>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495"/>
      <c r="AV288" s="523">
        <f t="shared" si="127"/>
        <v>0</v>
      </c>
      <c r="AW288" s="523">
        <f t="shared" si="128"/>
        <v>0</v>
      </c>
      <c r="AX288" s="523">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494"/>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495"/>
      <c r="AV289" s="523">
        <f t="shared" si="127"/>
        <v>0</v>
      </c>
      <c r="AW289" s="523">
        <f t="shared" si="128"/>
        <v>0</v>
      </c>
      <c r="AX289" s="523">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494"/>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495"/>
      <c r="AV290" s="523">
        <f t="shared" si="127"/>
        <v>0</v>
      </c>
      <c r="AW290" s="523">
        <f t="shared" si="128"/>
        <v>0</v>
      </c>
      <c r="AX290" s="523">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494"/>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495"/>
      <c r="AV291" s="523">
        <f t="shared" si="127"/>
        <v>0</v>
      </c>
      <c r="AW291" s="523">
        <f t="shared" si="128"/>
        <v>0</v>
      </c>
      <c r="AX291" s="523">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494"/>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495"/>
      <c r="AV292" s="523">
        <f t="shared" si="127"/>
        <v>0</v>
      </c>
      <c r="AW292" s="523">
        <f t="shared" si="128"/>
        <v>0</v>
      </c>
      <c r="AX292" s="523">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494"/>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495"/>
      <c r="AV293" s="523">
        <f t="shared" si="127"/>
        <v>0</v>
      </c>
      <c r="AW293" s="523">
        <f t="shared" si="128"/>
        <v>0</v>
      </c>
      <c r="AX293" s="523">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494"/>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495"/>
      <c r="AV294" s="523">
        <f t="shared" si="127"/>
        <v>0</v>
      </c>
      <c r="AW294" s="523">
        <f t="shared" si="128"/>
        <v>0</v>
      </c>
      <c r="AX294" s="523">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494"/>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495"/>
      <c r="AV295" s="523">
        <f t="shared" si="127"/>
        <v>0</v>
      </c>
      <c r="AW295" s="523">
        <f t="shared" si="128"/>
        <v>0</v>
      </c>
      <c r="AX295" s="523">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494"/>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495"/>
      <c r="AV296" s="523">
        <f t="shared" si="127"/>
        <v>0</v>
      </c>
      <c r="AW296" s="523">
        <f t="shared" si="128"/>
        <v>0</v>
      </c>
      <c r="AX296" s="523">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494"/>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495"/>
      <c r="AV297" s="523">
        <f t="shared" si="127"/>
        <v>0</v>
      </c>
      <c r="AW297" s="523">
        <f t="shared" si="128"/>
        <v>0</v>
      </c>
      <c r="AX297" s="523">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494"/>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495"/>
      <c r="AV298" s="523">
        <f t="shared" si="127"/>
        <v>0</v>
      </c>
      <c r="AW298" s="523">
        <f t="shared" si="128"/>
        <v>0</v>
      </c>
      <c r="AX298" s="523">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494"/>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495"/>
      <c r="AV299" s="523">
        <f t="shared" si="127"/>
        <v>0</v>
      </c>
      <c r="AW299" s="523">
        <f t="shared" si="128"/>
        <v>0</v>
      </c>
      <c r="AX299" s="523">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494"/>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44"/>
      <c r="AV300" s="523">
        <f t="shared" si="127"/>
        <v>0</v>
      </c>
      <c r="AW300" s="523">
        <f t="shared" si="128"/>
        <v>0</v>
      </c>
      <c r="AX300" s="523">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494"/>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44"/>
      <c r="AV301" s="523">
        <f t="shared" si="127"/>
        <v>0</v>
      </c>
      <c r="AW301" s="523">
        <f t="shared" si="128"/>
        <v>0</v>
      </c>
      <c r="AX301" s="523">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494"/>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44"/>
      <c r="AV302" s="523">
        <f t="shared" si="127"/>
        <v>0</v>
      </c>
      <c r="AW302" s="523">
        <f t="shared" si="128"/>
        <v>0</v>
      </c>
      <c r="AX302" s="523">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494"/>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495"/>
      <c r="AV303" s="523">
        <f t="shared" ref="AV303:AV334" si="178">A303</f>
        <v>0</v>
      </c>
      <c r="AW303" s="523">
        <f t="shared" ref="AW303:AW334" si="179">B303</f>
        <v>0</v>
      </c>
      <c r="AX303" s="523">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494"/>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495"/>
      <c r="AV304" s="523">
        <f t="shared" si="178"/>
        <v>0</v>
      </c>
      <c r="AW304" s="523">
        <f t="shared" si="179"/>
        <v>0</v>
      </c>
      <c r="AX304" s="523">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494"/>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495"/>
      <c r="AV305" s="523">
        <f t="shared" si="178"/>
        <v>0</v>
      </c>
      <c r="AW305" s="523">
        <f t="shared" si="179"/>
        <v>0</v>
      </c>
      <c r="AX305" s="523">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494"/>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495"/>
      <c r="AV306" s="523">
        <f t="shared" si="178"/>
        <v>0</v>
      </c>
      <c r="AW306" s="523">
        <f t="shared" si="179"/>
        <v>0</v>
      </c>
      <c r="AX306" s="523">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494"/>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495"/>
      <c r="AV307" s="523">
        <f t="shared" si="178"/>
        <v>0</v>
      </c>
      <c r="AW307" s="523">
        <f t="shared" si="179"/>
        <v>0</v>
      </c>
      <c r="AX307" s="523">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494"/>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495"/>
      <c r="AV308" s="523">
        <f t="shared" si="178"/>
        <v>0</v>
      </c>
      <c r="AW308" s="523">
        <f t="shared" si="179"/>
        <v>0</v>
      </c>
      <c r="AX308" s="523">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494"/>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495"/>
      <c r="AV309" s="523">
        <f t="shared" si="178"/>
        <v>0</v>
      </c>
      <c r="AW309" s="523">
        <f t="shared" si="179"/>
        <v>0</v>
      </c>
      <c r="AX309" s="523">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494"/>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495"/>
      <c r="AV310" s="523">
        <f t="shared" si="178"/>
        <v>0</v>
      </c>
      <c r="AW310" s="523">
        <f t="shared" si="179"/>
        <v>0</v>
      </c>
      <c r="AX310" s="523">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494"/>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495"/>
      <c r="AV311" s="523">
        <f t="shared" si="178"/>
        <v>0</v>
      </c>
      <c r="AW311" s="523">
        <f t="shared" si="179"/>
        <v>0</v>
      </c>
      <c r="AX311" s="523">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494"/>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495"/>
      <c r="AV312" s="523">
        <f t="shared" si="178"/>
        <v>0</v>
      </c>
      <c r="AW312" s="523">
        <f t="shared" si="179"/>
        <v>0</v>
      </c>
      <c r="AX312" s="523">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494"/>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495"/>
      <c r="AV313" s="523">
        <f t="shared" si="178"/>
        <v>0</v>
      </c>
      <c r="AW313" s="523">
        <f t="shared" si="179"/>
        <v>0</v>
      </c>
      <c r="AX313" s="523">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494"/>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495"/>
      <c r="AV314" s="523">
        <f t="shared" si="178"/>
        <v>0</v>
      </c>
      <c r="AW314" s="523">
        <f t="shared" si="179"/>
        <v>0</v>
      </c>
      <c r="AX314" s="523">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494"/>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495"/>
      <c r="AV315" s="523">
        <f t="shared" si="178"/>
        <v>0</v>
      </c>
      <c r="AW315" s="523">
        <f t="shared" si="179"/>
        <v>0</v>
      </c>
      <c r="AX315" s="523">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494"/>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495"/>
      <c r="AV316" s="523">
        <f t="shared" si="178"/>
        <v>0</v>
      </c>
      <c r="AW316" s="523">
        <f t="shared" si="179"/>
        <v>0</v>
      </c>
      <c r="AX316" s="523">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494"/>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495"/>
      <c r="AV317" s="523">
        <f t="shared" si="178"/>
        <v>0</v>
      </c>
      <c r="AW317" s="523">
        <f t="shared" si="179"/>
        <v>0</v>
      </c>
      <c r="AX317" s="523">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494"/>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495"/>
      <c r="AV318" s="523">
        <f t="shared" si="178"/>
        <v>0</v>
      </c>
      <c r="AW318" s="523">
        <f t="shared" si="179"/>
        <v>0</v>
      </c>
      <c r="AX318" s="523">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494"/>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495"/>
      <c r="AV319" s="523">
        <f t="shared" si="178"/>
        <v>0</v>
      </c>
      <c r="AW319" s="523">
        <f t="shared" si="179"/>
        <v>0</v>
      </c>
      <c r="AX319" s="523">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494"/>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495"/>
      <c r="AV320" s="523">
        <f t="shared" si="178"/>
        <v>0</v>
      </c>
      <c r="AW320" s="523">
        <f t="shared" si="179"/>
        <v>0</v>
      </c>
      <c r="AX320" s="523">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494"/>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495"/>
      <c r="AV321" s="523">
        <f t="shared" si="178"/>
        <v>0</v>
      </c>
      <c r="AW321" s="523">
        <f t="shared" si="179"/>
        <v>0</v>
      </c>
      <c r="AX321" s="523">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494"/>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495"/>
      <c r="AV322" s="523">
        <f t="shared" si="178"/>
        <v>0</v>
      </c>
      <c r="AW322" s="523">
        <f t="shared" si="179"/>
        <v>0</v>
      </c>
      <c r="AX322" s="523">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494"/>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495"/>
      <c r="AV323" s="523">
        <f t="shared" si="178"/>
        <v>0</v>
      </c>
      <c r="AW323" s="523">
        <f t="shared" si="179"/>
        <v>0</v>
      </c>
      <c r="AX323" s="523">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494"/>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495"/>
      <c r="AV324" s="523">
        <f t="shared" si="178"/>
        <v>0</v>
      </c>
      <c r="AW324" s="523">
        <f t="shared" si="179"/>
        <v>0</v>
      </c>
      <c r="AX324" s="523">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494"/>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495"/>
      <c r="AV325" s="523">
        <f t="shared" si="178"/>
        <v>0</v>
      </c>
      <c r="AW325" s="523">
        <f t="shared" si="179"/>
        <v>0</v>
      </c>
      <c r="AX325" s="523">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494"/>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495"/>
      <c r="AV326" s="523">
        <f t="shared" si="178"/>
        <v>0</v>
      </c>
      <c r="AW326" s="523">
        <f t="shared" si="179"/>
        <v>0</v>
      </c>
      <c r="AX326" s="523">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494"/>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495"/>
      <c r="AV327" s="523">
        <f t="shared" si="178"/>
        <v>0</v>
      </c>
      <c r="AW327" s="523">
        <f t="shared" si="179"/>
        <v>0</v>
      </c>
      <c r="AX327" s="523">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494"/>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495"/>
      <c r="AV328" s="523">
        <f t="shared" si="178"/>
        <v>0</v>
      </c>
      <c r="AW328" s="523">
        <f t="shared" si="179"/>
        <v>0</v>
      </c>
      <c r="AX328" s="523">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494"/>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495"/>
      <c r="AV329" s="523">
        <f t="shared" si="178"/>
        <v>0</v>
      </c>
      <c r="AW329" s="523">
        <f t="shared" si="179"/>
        <v>0</v>
      </c>
      <c r="AX329" s="523">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494"/>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495"/>
      <c r="AV330" s="523">
        <f t="shared" si="178"/>
        <v>0</v>
      </c>
      <c r="AW330" s="523">
        <f t="shared" si="179"/>
        <v>0</v>
      </c>
      <c r="AX330" s="523">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494"/>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495"/>
      <c r="AV331" s="523">
        <f t="shared" si="178"/>
        <v>0</v>
      </c>
      <c r="AW331" s="523">
        <f t="shared" si="179"/>
        <v>0</v>
      </c>
      <c r="AX331" s="523">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494"/>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495"/>
      <c r="AV332" s="523">
        <f t="shared" si="178"/>
        <v>0</v>
      </c>
      <c r="AW332" s="523">
        <f t="shared" si="179"/>
        <v>0</v>
      </c>
      <c r="AX332" s="523">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494"/>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495"/>
      <c r="AV333" s="523">
        <f t="shared" si="178"/>
        <v>0</v>
      </c>
      <c r="AW333" s="523">
        <f t="shared" si="179"/>
        <v>0</v>
      </c>
      <c r="AX333" s="523">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494"/>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495"/>
      <c r="AV334" s="523">
        <f t="shared" si="178"/>
        <v>0</v>
      </c>
      <c r="AW334" s="523">
        <f t="shared" si="179"/>
        <v>0</v>
      </c>
      <c r="AX334" s="523">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494"/>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495"/>
      <c r="AV335" s="523">
        <f t="shared" ref="AV335:AV366" si="207">A335</f>
        <v>0</v>
      </c>
      <c r="AW335" s="523">
        <f t="shared" ref="AW335:AW366" si="208">B335</f>
        <v>0</v>
      </c>
      <c r="AX335" s="523">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494"/>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495"/>
      <c r="AV336" s="523">
        <f t="shared" si="207"/>
        <v>0</v>
      </c>
      <c r="AW336" s="523">
        <f t="shared" si="208"/>
        <v>0</v>
      </c>
      <c r="AX336" s="523">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494"/>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495"/>
      <c r="AV337" s="523">
        <f t="shared" si="207"/>
        <v>0</v>
      </c>
      <c r="AW337" s="523">
        <f t="shared" si="208"/>
        <v>0</v>
      </c>
      <c r="AX337" s="523">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494"/>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495"/>
      <c r="AV338" s="523">
        <f t="shared" si="207"/>
        <v>0</v>
      </c>
      <c r="AW338" s="523">
        <f t="shared" si="208"/>
        <v>0</v>
      </c>
      <c r="AX338" s="523">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494"/>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495"/>
      <c r="AV339" s="523">
        <f t="shared" si="207"/>
        <v>0</v>
      </c>
      <c r="AW339" s="523">
        <f t="shared" si="208"/>
        <v>0</v>
      </c>
      <c r="AX339" s="523">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494"/>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495"/>
      <c r="AV340" s="523">
        <f t="shared" si="207"/>
        <v>0</v>
      </c>
      <c r="AW340" s="523">
        <f t="shared" si="208"/>
        <v>0</v>
      </c>
      <c r="AX340" s="523">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494"/>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495"/>
      <c r="AV341" s="523">
        <f t="shared" si="207"/>
        <v>0</v>
      </c>
      <c r="AW341" s="523">
        <f t="shared" si="208"/>
        <v>0</v>
      </c>
      <c r="AX341" s="523">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494"/>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495"/>
      <c r="AV342" s="523">
        <f t="shared" si="207"/>
        <v>0</v>
      </c>
      <c r="AW342" s="523">
        <f t="shared" si="208"/>
        <v>0</v>
      </c>
      <c r="AX342" s="523">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494"/>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495"/>
      <c r="AV343" s="523">
        <f t="shared" si="207"/>
        <v>0</v>
      </c>
      <c r="AW343" s="523">
        <f t="shared" si="208"/>
        <v>0</v>
      </c>
      <c r="AX343" s="523">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494"/>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495"/>
      <c r="AV344" s="523">
        <f t="shared" si="207"/>
        <v>0</v>
      </c>
      <c r="AW344" s="523">
        <f t="shared" si="208"/>
        <v>0</v>
      </c>
      <c r="AX344" s="523">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494"/>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495"/>
      <c r="AV345" s="523">
        <f t="shared" si="207"/>
        <v>0</v>
      </c>
      <c r="AW345" s="523">
        <f t="shared" si="208"/>
        <v>0</v>
      </c>
      <c r="AX345" s="523">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494"/>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495"/>
      <c r="AV346" s="523">
        <f t="shared" si="207"/>
        <v>0</v>
      </c>
      <c r="AW346" s="523">
        <f t="shared" si="208"/>
        <v>0</v>
      </c>
      <c r="AX346" s="523">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494"/>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495"/>
      <c r="AV347" s="523">
        <f t="shared" si="207"/>
        <v>0</v>
      </c>
      <c r="AW347" s="523">
        <f t="shared" si="208"/>
        <v>0</v>
      </c>
      <c r="AX347" s="523">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494"/>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495"/>
      <c r="AV348" s="523">
        <f t="shared" si="207"/>
        <v>0</v>
      </c>
      <c r="AW348" s="523">
        <f t="shared" si="208"/>
        <v>0</v>
      </c>
      <c r="AX348" s="523">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494"/>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495"/>
      <c r="AV349" s="523">
        <f t="shared" si="207"/>
        <v>0</v>
      </c>
      <c r="AW349" s="523">
        <f t="shared" si="208"/>
        <v>0</v>
      </c>
      <c r="AX349" s="523">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494"/>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495"/>
      <c r="AV350" s="523">
        <f t="shared" si="207"/>
        <v>0</v>
      </c>
      <c r="AW350" s="523">
        <f t="shared" si="208"/>
        <v>0</v>
      </c>
      <c r="AX350" s="523">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494"/>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495"/>
      <c r="AV351" s="523">
        <f t="shared" si="207"/>
        <v>0</v>
      </c>
      <c r="AW351" s="523">
        <f t="shared" si="208"/>
        <v>0</v>
      </c>
      <c r="AX351" s="523">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494"/>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495"/>
      <c r="AV352" s="523">
        <f t="shared" si="207"/>
        <v>0</v>
      </c>
      <c r="AW352" s="523">
        <f t="shared" si="208"/>
        <v>0</v>
      </c>
      <c r="AX352" s="523">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494"/>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495"/>
      <c r="AV353" s="523">
        <f t="shared" si="207"/>
        <v>0</v>
      </c>
      <c r="AW353" s="523">
        <f t="shared" si="208"/>
        <v>0</v>
      </c>
      <c r="AX353" s="523">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494"/>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495"/>
      <c r="AV354" s="523">
        <f t="shared" si="207"/>
        <v>0</v>
      </c>
      <c r="AW354" s="523">
        <f t="shared" si="208"/>
        <v>0</v>
      </c>
      <c r="AX354" s="523">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494"/>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495"/>
      <c r="AV355" s="523">
        <f t="shared" si="207"/>
        <v>0</v>
      </c>
      <c r="AW355" s="523">
        <f t="shared" si="208"/>
        <v>0</v>
      </c>
      <c r="AX355" s="523">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494"/>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495"/>
      <c r="AV356" s="523">
        <f t="shared" si="207"/>
        <v>0</v>
      </c>
      <c r="AW356" s="523">
        <f t="shared" si="208"/>
        <v>0</v>
      </c>
      <c r="AX356" s="523">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494"/>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495"/>
      <c r="AV357" s="523">
        <f t="shared" si="207"/>
        <v>0</v>
      </c>
      <c r="AW357" s="523">
        <f t="shared" si="208"/>
        <v>0</v>
      </c>
      <c r="AX357" s="523">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494"/>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495"/>
      <c r="AV358" s="523">
        <f t="shared" si="207"/>
        <v>0</v>
      </c>
      <c r="AW358" s="523">
        <f t="shared" si="208"/>
        <v>0</v>
      </c>
      <c r="AX358" s="523">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494"/>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495"/>
      <c r="AV359" s="523">
        <f t="shared" si="207"/>
        <v>0</v>
      </c>
      <c r="AW359" s="523">
        <f t="shared" si="208"/>
        <v>0</v>
      </c>
      <c r="AX359" s="523">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494"/>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495"/>
      <c r="AV360" s="523">
        <f t="shared" si="207"/>
        <v>0</v>
      </c>
      <c r="AW360" s="523">
        <f t="shared" si="208"/>
        <v>0</v>
      </c>
      <c r="AX360" s="523">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494"/>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495"/>
      <c r="AV361" s="523">
        <f t="shared" si="207"/>
        <v>0</v>
      </c>
      <c r="AW361" s="523">
        <f t="shared" si="208"/>
        <v>0</v>
      </c>
      <c r="AX361" s="523">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494"/>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495"/>
      <c r="AV362" s="523">
        <f t="shared" si="207"/>
        <v>0</v>
      </c>
      <c r="AW362" s="523">
        <f t="shared" si="208"/>
        <v>0</v>
      </c>
      <c r="AX362" s="523">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494"/>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495"/>
      <c r="AV363" s="523">
        <f t="shared" si="207"/>
        <v>0</v>
      </c>
      <c r="AW363" s="523">
        <f t="shared" si="208"/>
        <v>0</v>
      </c>
      <c r="AX363" s="523">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494"/>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495"/>
      <c r="AV364" s="523">
        <f t="shared" si="207"/>
        <v>0</v>
      </c>
      <c r="AW364" s="523">
        <f t="shared" si="208"/>
        <v>0</v>
      </c>
      <c r="AX364" s="523">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494"/>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495"/>
      <c r="AV365" s="523">
        <f t="shared" si="207"/>
        <v>0</v>
      </c>
      <c r="AW365" s="523">
        <f t="shared" si="208"/>
        <v>0</v>
      </c>
      <c r="AX365" s="523">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494"/>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495"/>
      <c r="AV366" s="523">
        <f t="shared" si="207"/>
        <v>0</v>
      </c>
      <c r="AW366" s="523">
        <f t="shared" si="208"/>
        <v>0</v>
      </c>
      <c r="AX366" s="523">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494"/>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495"/>
      <c r="AV367" s="523">
        <f t="shared" ref="AV367:AV397" si="236">A367</f>
        <v>0</v>
      </c>
      <c r="AW367" s="523">
        <f t="shared" ref="AW367:AW397" si="237">B367</f>
        <v>0</v>
      </c>
      <c r="AX367" s="523">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494"/>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495"/>
      <c r="AV368" s="523">
        <f t="shared" si="236"/>
        <v>0</v>
      </c>
      <c r="AW368" s="523">
        <f t="shared" si="237"/>
        <v>0</v>
      </c>
      <c r="AX368" s="523">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494"/>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495"/>
      <c r="AV369" s="523">
        <f t="shared" si="236"/>
        <v>0</v>
      </c>
      <c r="AW369" s="523">
        <f t="shared" si="237"/>
        <v>0</v>
      </c>
      <c r="AX369" s="523">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494"/>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495"/>
      <c r="AV370" s="523">
        <f t="shared" si="236"/>
        <v>0</v>
      </c>
      <c r="AW370" s="523">
        <f t="shared" si="237"/>
        <v>0</v>
      </c>
      <c r="AX370" s="523">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494"/>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495"/>
      <c r="AV371" s="523">
        <f t="shared" si="236"/>
        <v>0</v>
      </c>
      <c r="AW371" s="523">
        <f t="shared" si="237"/>
        <v>0</v>
      </c>
      <c r="AX371" s="523">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494"/>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495"/>
      <c r="AV372" s="523">
        <f t="shared" si="236"/>
        <v>0</v>
      </c>
      <c r="AW372" s="523">
        <f t="shared" si="237"/>
        <v>0</v>
      </c>
      <c r="AX372" s="523">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494"/>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495"/>
      <c r="AV373" s="523">
        <f t="shared" si="236"/>
        <v>0</v>
      </c>
      <c r="AW373" s="523">
        <f t="shared" si="237"/>
        <v>0</v>
      </c>
      <c r="AX373" s="523">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494"/>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495"/>
      <c r="AV374" s="523">
        <f t="shared" si="236"/>
        <v>0</v>
      </c>
      <c r="AW374" s="523">
        <f t="shared" si="237"/>
        <v>0</v>
      </c>
      <c r="AX374" s="523">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494"/>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495"/>
      <c r="AV375" s="523">
        <f t="shared" si="236"/>
        <v>0</v>
      </c>
      <c r="AW375" s="523">
        <f t="shared" si="237"/>
        <v>0</v>
      </c>
      <c r="AX375" s="523">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494"/>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495"/>
      <c r="AV376" s="523">
        <f t="shared" si="236"/>
        <v>0</v>
      </c>
      <c r="AW376" s="523">
        <f t="shared" si="237"/>
        <v>0</v>
      </c>
      <c r="AX376" s="523">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494"/>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495"/>
      <c r="AV377" s="523">
        <f t="shared" si="236"/>
        <v>0</v>
      </c>
      <c r="AW377" s="523">
        <f t="shared" si="237"/>
        <v>0</v>
      </c>
      <c r="AX377" s="523">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494"/>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495"/>
      <c r="AV378" s="523">
        <f t="shared" si="236"/>
        <v>0</v>
      </c>
      <c r="AW378" s="523">
        <f t="shared" si="237"/>
        <v>0</v>
      </c>
      <c r="AX378" s="523">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494"/>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495"/>
      <c r="AV379" s="523">
        <f t="shared" si="236"/>
        <v>0</v>
      </c>
      <c r="AW379" s="523">
        <f t="shared" si="237"/>
        <v>0</v>
      </c>
      <c r="AX379" s="523">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494"/>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495"/>
      <c r="AV380" s="523">
        <f t="shared" si="236"/>
        <v>0</v>
      </c>
      <c r="AW380" s="523">
        <f t="shared" si="237"/>
        <v>0</v>
      </c>
      <c r="AX380" s="523">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494"/>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495"/>
      <c r="AV381" s="523">
        <f t="shared" si="236"/>
        <v>0</v>
      </c>
      <c r="AW381" s="523">
        <f t="shared" si="237"/>
        <v>0</v>
      </c>
      <c r="AX381" s="523">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494"/>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495"/>
      <c r="AV382" s="523">
        <f t="shared" si="236"/>
        <v>0</v>
      </c>
      <c r="AW382" s="523">
        <f t="shared" si="237"/>
        <v>0</v>
      </c>
      <c r="AX382" s="523">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494"/>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495"/>
      <c r="AV383" s="523">
        <f t="shared" si="236"/>
        <v>0</v>
      </c>
      <c r="AW383" s="523">
        <f t="shared" si="237"/>
        <v>0</v>
      </c>
      <c r="AX383" s="523">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494"/>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495"/>
      <c r="AV384" s="523">
        <f t="shared" si="236"/>
        <v>0</v>
      </c>
      <c r="AW384" s="523">
        <f t="shared" si="237"/>
        <v>0</v>
      </c>
      <c r="AX384" s="523">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494"/>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495"/>
      <c r="AV385" s="523">
        <f t="shared" si="236"/>
        <v>0</v>
      </c>
      <c r="AW385" s="523">
        <f t="shared" si="237"/>
        <v>0</v>
      </c>
      <c r="AX385" s="523">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494"/>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495"/>
      <c r="AV386" s="523">
        <f t="shared" si="236"/>
        <v>0</v>
      </c>
      <c r="AW386" s="523">
        <f t="shared" si="237"/>
        <v>0</v>
      </c>
      <c r="AX386" s="523">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494"/>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495"/>
      <c r="AV387" s="523">
        <f t="shared" si="236"/>
        <v>0</v>
      </c>
      <c r="AW387" s="523">
        <f t="shared" si="237"/>
        <v>0</v>
      </c>
      <c r="AX387" s="523">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494"/>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495"/>
      <c r="AV388" s="523">
        <f t="shared" si="236"/>
        <v>0</v>
      </c>
      <c r="AW388" s="523">
        <f t="shared" si="237"/>
        <v>0</v>
      </c>
      <c r="AX388" s="523">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494"/>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495"/>
      <c r="AV389" s="523">
        <f t="shared" si="236"/>
        <v>0</v>
      </c>
      <c r="AW389" s="523">
        <f t="shared" si="237"/>
        <v>0</v>
      </c>
      <c r="AX389" s="523">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494"/>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495"/>
      <c r="AV390" s="523">
        <f t="shared" si="236"/>
        <v>0</v>
      </c>
      <c r="AW390" s="523">
        <f t="shared" si="237"/>
        <v>0</v>
      </c>
      <c r="AX390" s="523">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494"/>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495"/>
      <c r="AV391" s="523">
        <f t="shared" si="236"/>
        <v>0</v>
      </c>
      <c r="AW391" s="523">
        <f t="shared" si="237"/>
        <v>0</v>
      </c>
      <c r="AX391" s="523">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494"/>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495"/>
      <c r="AV392" s="523">
        <f t="shared" si="236"/>
        <v>0</v>
      </c>
      <c r="AW392" s="523">
        <f t="shared" si="237"/>
        <v>0</v>
      </c>
      <c r="AX392" s="523">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494"/>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495"/>
      <c r="AV393" s="523">
        <f t="shared" si="236"/>
        <v>0</v>
      </c>
      <c r="AW393" s="523">
        <f t="shared" si="237"/>
        <v>0</v>
      </c>
      <c r="AX393" s="523">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494"/>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495"/>
      <c r="AV394" s="523">
        <f t="shared" si="236"/>
        <v>0</v>
      </c>
      <c r="AW394" s="523">
        <f t="shared" si="237"/>
        <v>0</v>
      </c>
      <c r="AX394" s="523">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494"/>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44"/>
      <c r="AV395" s="523">
        <f t="shared" si="236"/>
        <v>0</v>
      </c>
      <c r="AW395" s="523">
        <f t="shared" si="237"/>
        <v>0</v>
      </c>
      <c r="AX395" s="523">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494"/>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44"/>
      <c r="AV396" s="523">
        <f t="shared" si="236"/>
        <v>0</v>
      </c>
      <c r="AW396" s="523">
        <f t="shared" si="237"/>
        <v>0</v>
      </c>
      <c r="AX396" s="523">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494"/>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44"/>
      <c r="AV397" s="523">
        <f t="shared" si="236"/>
        <v>0</v>
      </c>
      <c r="AW397" s="523">
        <f t="shared" si="237"/>
        <v>0</v>
      </c>
      <c r="AX397" s="523">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494"/>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495"/>
      <c r="AV398" s="523">
        <f t="shared" ref="AV398:AV492" si="243">A398</f>
        <v>0</v>
      </c>
      <c r="AW398" s="523">
        <f t="shared" ref="AW398:AW492" si="244">B398</f>
        <v>0</v>
      </c>
      <c r="AX398" s="523">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494"/>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495"/>
      <c r="AV399" s="523">
        <f t="shared" si="243"/>
        <v>0</v>
      </c>
      <c r="AW399" s="523">
        <f t="shared" si="244"/>
        <v>0</v>
      </c>
      <c r="AX399" s="523">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494"/>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495"/>
      <c r="AV400" s="523">
        <f t="shared" si="243"/>
        <v>0</v>
      </c>
      <c r="AW400" s="523">
        <f t="shared" si="244"/>
        <v>0</v>
      </c>
      <c r="AX400" s="523">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494"/>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495"/>
      <c r="AV401" s="523">
        <f t="shared" si="243"/>
        <v>0</v>
      </c>
      <c r="AW401" s="523">
        <f t="shared" si="244"/>
        <v>0</v>
      </c>
      <c r="AX401" s="523">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494"/>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495"/>
      <c r="AV402" s="523">
        <f t="shared" si="243"/>
        <v>0</v>
      </c>
      <c r="AW402" s="523">
        <f t="shared" si="244"/>
        <v>0</v>
      </c>
      <c r="AX402" s="523">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494"/>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495"/>
      <c r="AV403" s="523">
        <f t="shared" si="243"/>
        <v>0</v>
      </c>
      <c r="AW403" s="523">
        <f t="shared" si="244"/>
        <v>0</v>
      </c>
      <c r="AX403" s="523">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494"/>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495"/>
      <c r="AV404" s="523">
        <f t="shared" si="243"/>
        <v>0</v>
      </c>
      <c r="AW404" s="523">
        <f t="shared" si="244"/>
        <v>0</v>
      </c>
      <c r="AX404" s="523">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494"/>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495"/>
      <c r="AV405" s="523">
        <f t="shared" si="243"/>
        <v>0</v>
      </c>
      <c r="AW405" s="523">
        <f t="shared" si="244"/>
        <v>0</v>
      </c>
      <c r="AX405" s="523">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494"/>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495"/>
      <c r="AV406" s="523">
        <f t="shared" si="243"/>
        <v>0</v>
      </c>
      <c r="AW406" s="523">
        <f t="shared" si="244"/>
        <v>0</v>
      </c>
      <c r="AX406" s="523">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494"/>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495"/>
      <c r="AV407" s="523">
        <f t="shared" si="243"/>
        <v>0</v>
      </c>
      <c r="AW407" s="523">
        <f t="shared" si="244"/>
        <v>0</v>
      </c>
      <c r="AX407" s="523">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494"/>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495"/>
      <c r="AV408" s="523">
        <f t="shared" si="243"/>
        <v>0</v>
      </c>
      <c r="AW408" s="523">
        <f t="shared" si="244"/>
        <v>0</v>
      </c>
      <c r="AX408" s="523">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494"/>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495"/>
      <c r="AV409" s="523">
        <f t="shared" si="243"/>
        <v>0</v>
      </c>
      <c r="AW409" s="523">
        <f t="shared" si="244"/>
        <v>0</v>
      </c>
      <c r="AX409" s="523">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494"/>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495"/>
      <c r="AV410" s="523">
        <f t="shared" si="243"/>
        <v>0</v>
      </c>
      <c r="AW410" s="523">
        <f t="shared" si="244"/>
        <v>0</v>
      </c>
      <c r="AX410" s="523">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494"/>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495"/>
      <c r="AV411" s="523">
        <f t="shared" si="243"/>
        <v>0</v>
      </c>
      <c r="AW411" s="523">
        <f t="shared" si="244"/>
        <v>0</v>
      </c>
      <c r="AX411" s="523">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494"/>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495"/>
      <c r="AV412" s="523">
        <f t="shared" si="243"/>
        <v>0</v>
      </c>
      <c r="AW412" s="523">
        <f t="shared" si="244"/>
        <v>0</v>
      </c>
      <c r="AX412" s="523">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494"/>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495"/>
      <c r="AV413" s="523">
        <f t="shared" si="243"/>
        <v>0</v>
      </c>
      <c r="AW413" s="523">
        <f t="shared" si="244"/>
        <v>0</v>
      </c>
      <c r="AX413" s="523">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494"/>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495"/>
      <c r="AV414" s="523">
        <f t="shared" si="243"/>
        <v>0</v>
      </c>
      <c r="AW414" s="523">
        <f t="shared" si="244"/>
        <v>0</v>
      </c>
      <c r="AX414" s="523">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494"/>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495"/>
      <c r="AV415" s="523">
        <f t="shared" si="243"/>
        <v>0</v>
      </c>
      <c r="AW415" s="523">
        <f t="shared" si="244"/>
        <v>0</v>
      </c>
      <c r="AX415" s="523">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494"/>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495"/>
      <c r="AV416" s="523">
        <f t="shared" si="243"/>
        <v>0</v>
      </c>
      <c r="AW416" s="523">
        <f t="shared" si="244"/>
        <v>0</v>
      </c>
      <c r="AX416" s="523">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494"/>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495"/>
      <c r="AV417" s="523">
        <f t="shared" si="243"/>
        <v>0</v>
      </c>
      <c r="AW417" s="523">
        <f t="shared" si="244"/>
        <v>0</v>
      </c>
      <c r="AX417" s="523">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494"/>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495"/>
      <c r="AV418" s="523">
        <f t="shared" si="243"/>
        <v>0</v>
      </c>
      <c r="AW418" s="523">
        <f t="shared" si="244"/>
        <v>0</v>
      </c>
      <c r="AX418" s="523">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494"/>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495"/>
      <c r="AV419" s="523">
        <f t="shared" si="243"/>
        <v>0</v>
      </c>
      <c r="AW419" s="523">
        <f t="shared" si="244"/>
        <v>0</v>
      </c>
      <c r="AX419" s="523">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494"/>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495"/>
      <c r="AV420" s="523">
        <f t="shared" si="243"/>
        <v>0</v>
      </c>
      <c r="AW420" s="523">
        <f t="shared" si="244"/>
        <v>0</v>
      </c>
      <c r="AX420" s="523">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494"/>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495"/>
      <c r="AV421" s="523">
        <f t="shared" si="243"/>
        <v>0</v>
      </c>
      <c r="AW421" s="523">
        <f t="shared" si="244"/>
        <v>0</v>
      </c>
      <c r="AX421" s="523">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494"/>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495"/>
      <c r="AV422" s="523">
        <f t="shared" si="243"/>
        <v>0</v>
      </c>
      <c r="AW422" s="523">
        <f t="shared" si="244"/>
        <v>0</v>
      </c>
      <c r="AX422" s="523">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494"/>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495"/>
      <c r="AV423" s="523">
        <f t="shared" si="243"/>
        <v>0</v>
      </c>
      <c r="AW423" s="523">
        <f t="shared" si="244"/>
        <v>0</v>
      </c>
      <c r="AX423" s="523">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494"/>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495"/>
      <c r="AV424" s="523">
        <f t="shared" si="243"/>
        <v>0</v>
      </c>
      <c r="AW424" s="523">
        <f t="shared" si="244"/>
        <v>0</v>
      </c>
      <c r="AX424" s="523">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494"/>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495"/>
      <c r="AV425" s="523">
        <f t="shared" si="243"/>
        <v>0</v>
      </c>
      <c r="AW425" s="523">
        <f t="shared" si="244"/>
        <v>0</v>
      </c>
      <c r="AX425" s="523">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494"/>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495"/>
      <c r="AV426" s="523">
        <f t="shared" si="243"/>
        <v>0</v>
      </c>
      <c r="AW426" s="523">
        <f t="shared" si="244"/>
        <v>0</v>
      </c>
      <c r="AX426" s="523">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494"/>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495"/>
      <c r="AV427" s="523">
        <f t="shared" si="243"/>
        <v>0</v>
      </c>
      <c r="AW427" s="523">
        <f t="shared" si="244"/>
        <v>0</v>
      </c>
      <c r="AX427" s="523">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494"/>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495"/>
      <c r="AV428" s="523">
        <f t="shared" si="243"/>
        <v>0</v>
      </c>
      <c r="AW428" s="523">
        <f t="shared" si="244"/>
        <v>0</v>
      </c>
      <c r="AX428" s="523">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494"/>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495"/>
      <c r="AV429" s="523">
        <f t="shared" si="243"/>
        <v>0</v>
      </c>
      <c r="AW429" s="523">
        <f t="shared" si="244"/>
        <v>0</v>
      </c>
      <c r="AX429" s="523">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494"/>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495"/>
      <c r="AV430" s="523">
        <f t="shared" si="243"/>
        <v>0</v>
      </c>
      <c r="AW430" s="523">
        <f t="shared" si="244"/>
        <v>0</v>
      </c>
      <c r="AX430" s="523">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494"/>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495"/>
      <c r="AV431" s="523">
        <f t="shared" si="243"/>
        <v>0</v>
      </c>
      <c r="AW431" s="523">
        <f t="shared" si="244"/>
        <v>0</v>
      </c>
      <c r="AX431" s="523">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494"/>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495"/>
      <c r="AV432" s="523">
        <f t="shared" si="243"/>
        <v>0</v>
      </c>
      <c r="AW432" s="523">
        <f t="shared" si="244"/>
        <v>0</v>
      </c>
      <c r="AX432" s="523">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494"/>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495"/>
      <c r="AV433" s="523">
        <f t="shared" si="243"/>
        <v>0</v>
      </c>
      <c r="AW433" s="523">
        <f t="shared" si="244"/>
        <v>0</v>
      </c>
      <c r="AX433" s="523">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494"/>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495"/>
      <c r="AV434" s="523">
        <f t="shared" si="243"/>
        <v>0</v>
      </c>
      <c r="AW434" s="523">
        <f t="shared" si="244"/>
        <v>0</v>
      </c>
      <c r="AX434" s="523">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494"/>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495"/>
      <c r="AV435" s="523">
        <f t="shared" si="243"/>
        <v>0</v>
      </c>
      <c r="AW435" s="523">
        <f t="shared" si="244"/>
        <v>0</v>
      </c>
      <c r="AX435" s="523">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494"/>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495"/>
      <c r="AV436" s="523">
        <f t="shared" si="243"/>
        <v>0</v>
      </c>
      <c r="AW436" s="523">
        <f t="shared" si="244"/>
        <v>0</v>
      </c>
      <c r="AX436" s="523">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494"/>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495"/>
      <c r="AV437" s="523">
        <f t="shared" si="243"/>
        <v>0</v>
      </c>
      <c r="AW437" s="523">
        <f t="shared" si="244"/>
        <v>0</v>
      </c>
      <c r="AX437" s="523">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494"/>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495"/>
      <c r="AV438" s="523">
        <f t="shared" si="243"/>
        <v>0</v>
      </c>
      <c r="AW438" s="523">
        <f t="shared" si="244"/>
        <v>0</v>
      </c>
      <c r="AX438" s="523">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494"/>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495"/>
      <c r="AV439" s="523">
        <f t="shared" si="243"/>
        <v>0</v>
      </c>
      <c r="AW439" s="523">
        <f t="shared" si="244"/>
        <v>0</v>
      </c>
      <c r="AX439" s="523">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494"/>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495"/>
      <c r="AV440" s="523">
        <f t="shared" si="243"/>
        <v>0</v>
      </c>
      <c r="AW440" s="523">
        <f t="shared" si="244"/>
        <v>0</v>
      </c>
      <c r="AX440" s="523">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494"/>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495"/>
      <c r="AV441" s="523">
        <f t="shared" si="243"/>
        <v>0</v>
      </c>
      <c r="AW441" s="523">
        <f t="shared" si="244"/>
        <v>0</v>
      </c>
      <c r="AX441" s="523">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494"/>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495"/>
      <c r="AV442" s="523">
        <f t="shared" si="243"/>
        <v>0</v>
      </c>
      <c r="AW442" s="523">
        <f t="shared" si="244"/>
        <v>0</v>
      </c>
      <c r="AX442" s="523">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494"/>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495"/>
      <c r="AV443" s="523">
        <f t="shared" si="243"/>
        <v>0</v>
      </c>
      <c r="AW443" s="523">
        <f t="shared" si="244"/>
        <v>0</v>
      </c>
      <c r="AX443" s="523">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494"/>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495"/>
      <c r="AV444" s="523">
        <f t="shared" si="243"/>
        <v>0</v>
      </c>
      <c r="AW444" s="523">
        <f t="shared" si="244"/>
        <v>0</v>
      </c>
      <c r="AX444" s="523">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494"/>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495"/>
      <c r="AV445" s="523">
        <f t="shared" si="243"/>
        <v>0</v>
      </c>
      <c r="AW445" s="523">
        <f t="shared" si="244"/>
        <v>0</v>
      </c>
      <c r="AX445" s="523">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494"/>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495"/>
      <c r="AV446" s="523">
        <f t="shared" si="243"/>
        <v>0</v>
      </c>
      <c r="AW446" s="523">
        <f t="shared" si="244"/>
        <v>0</v>
      </c>
      <c r="AX446" s="523">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494"/>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495"/>
      <c r="AV447" s="523">
        <f t="shared" si="243"/>
        <v>0</v>
      </c>
      <c r="AW447" s="523">
        <f t="shared" si="244"/>
        <v>0</v>
      </c>
      <c r="AX447" s="523">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494"/>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495"/>
      <c r="AV448" s="523">
        <f t="shared" si="243"/>
        <v>0</v>
      </c>
      <c r="AW448" s="523">
        <f t="shared" si="244"/>
        <v>0</v>
      </c>
      <c r="AX448" s="523">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494"/>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495"/>
      <c r="AV449" s="523">
        <f t="shared" si="243"/>
        <v>0</v>
      </c>
      <c r="AW449" s="523">
        <f t="shared" si="244"/>
        <v>0</v>
      </c>
      <c r="AX449" s="523">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494"/>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495"/>
      <c r="AV450" s="523">
        <f t="shared" si="243"/>
        <v>0</v>
      </c>
      <c r="AW450" s="523">
        <f t="shared" si="244"/>
        <v>0</v>
      </c>
      <c r="AX450" s="523">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494"/>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495"/>
      <c r="AV451" s="523">
        <f t="shared" si="243"/>
        <v>0</v>
      </c>
      <c r="AW451" s="523">
        <f t="shared" si="244"/>
        <v>0</v>
      </c>
      <c r="AX451" s="523">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494"/>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495"/>
      <c r="AV452" s="523">
        <f t="shared" si="243"/>
        <v>0</v>
      </c>
      <c r="AW452" s="523">
        <f t="shared" si="244"/>
        <v>0</v>
      </c>
      <c r="AX452" s="523">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494"/>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495"/>
      <c r="AV453" s="523">
        <f t="shared" si="243"/>
        <v>0</v>
      </c>
      <c r="AW453" s="523">
        <f t="shared" si="244"/>
        <v>0</v>
      </c>
      <c r="AX453" s="523">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494"/>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495"/>
      <c r="AV454" s="523">
        <f t="shared" si="243"/>
        <v>0</v>
      </c>
      <c r="AW454" s="523">
        <f t="shared" si="244"/>
        <v>0</v>
      </c>
      <c r="AX454" s="523">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494"/>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495"/>
      <c r="AV455" s="523">
        <f t="shared" si="243"/>
        <v>0</v>
      </c>
      <c r="AW455" s="523">
        <f t="shared" si="244"/>
        <v>0</v>
      </c>
      <c r="AX455" s="523">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494"/>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495"/>
      <c r="AV456" s="523">
        <f t="shared" si="243"/>
        <v>0</v>
      </c>
      <c r="AW456" s="523">
        <f t="shared" si="244"/>
        <v>0</v>
      </c>
      <c r="AX456" s="523">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494"/>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495"/>
      <c r="AV457" s="523">
        <f t="shared" si="243"/>
        <v>0</v>
      </c>
      <c r="AW457" s="523">
        <f t="shared" si="244"/>
        <v>0</v>
      </c>
      <c r="AX457" s="523">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494"/>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495"/>
      <c r="AV458" s="523">
        <f t="shared" si="243"/>
        <v>0</v>
      </c>
      <c r="AW458" s="523">
        <f t="shared" si="244"/>
        <v>0</v>
      </c>
      <c r="AX458" s="523">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494"/>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495"/>
      <c r="AV459" s="523">
        <f t="shared" si="243"/>
        <v>0</v>
      </c>
      <c r="AW459" s="523">
        <f t="shared" si="244"/>
        <v>0</v>
      </c>
      <c r="AX459" s="523">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494"/>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495"/>
      <c r="AV460" s="523">
        <f t="shared" si="243"/>
        <v>0</v>
      </c>
      <c r="AW460" s="523">
        <f t="shared" si="244"/>
        <v>0</v>
      </c>
      <c r="AX460" s="523">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494"/>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495"/>
      <c r="AV461" s="523">
        <f t="shared" si="243"/>
        <v>0</v>
      </c>
      <c r="AW461" s="523">
        <f t="shared" si="244"/>
        <v>0</v>
      </c>
      <c r="AX461" s="523">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494"/>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495"/>
      <c r="AV462" s="523">
        <f t="shared" si="243"/>
        <v>0</v>
      </c>
      <c r="AW462" s="523">
        <f t="shared" si="244"/>
        <v>0</v>
      </c>
      <c r="AX462" s="523">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494"/>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495"/>
      <c r="AV463" s="523">
        <f t="shared" si="243"/>
        <v>0</v>
      </c>
      <c r="AW463" s="523">
        <f t="shared" si="244"/>
        <v>0</v>
      </c>
      <c r="AX463" s="523">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494"/>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495"/>
      <c r="AV464" s="523">
        <f t="shared" si="243"/>
        <v>0</v>
      </c>
      <c r="AW464" s="523">
        <f t="shared" si="244"/>
        <v>0</v>
      </c>
      <c r="AX464" s="523">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494"/>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495"/>
      <c r="AV465" s="523">
        <f t="shared" si="243"/>
        <v>0</v>
      </c>
      <c r="AW465" s="523">
        <f t="shared" si="244"/>
        <v>0</v>
      </c>
      <c r="AX465" s="523">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494"/>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495"/>
      <c r="AV466" s="523">
        <f t="shared" si="243"/>
        <v>0</v>
      </c>
      <c r="AW466" s="523">
        <f t="shared" si="244"/>
        <v>0</v>
      </c>
      <c r="AX466" s="523">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494"/>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495"/>
      <c r="AV467" s="523">
        <f t="shared" si="243"/>
        <v>0</v>
      </c>
      <c r="AW467" s="523">
        <f t="shared" si="244"/>
        <v>0</v>
      </c>
      <c r="AX467" s="523">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494"/>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495"/>
      <c r="AV468" s="523">
        <f t="shared" si="243"/>
        <v>0</v>
      </c>
      <c r="AW468" s="523">
        <f t="shared" si="244"/>
        <v>0</v>
      </c>
      <c r="AX468" s="523">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494"/>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495"/>
      <c r="AV469" s="523">
        <f t="shared" si="243"/>
        <v>0</v>
      </c>
      <c r="AW469" s="523">
        <f t="shared" si="244"/>
        <v>0</v>
      </c>
      <c r="AX469" s="523">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494"/>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495"/>
      <c r="AV470" s="523">
        <f t="shared" si="243"/>
        <v>0</v>
      </c>
      <c r="AW470" s="523">
        <f t="shared" si="244"/>
        <v>0</v>
      </c>
      <c r="AX470" s="523">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494"/>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495"/>
      <c r="AV471" s="523">
        <f t="shared" si="243"/>
        <v>0</v>
      </c>
      <c r="AW471" s="523">
        <f t="shared" si="244"/>
        <v>0</v>
      </c>
      <c r="AX471" s="523">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494"/>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495"/>
      <c r="AV472" s="523">
        <f t="shared" si="243"/>
        <v>0</v>
      </c>
      <c r="AW472" s="523">
        <f t="shared" si="244"/>
        <v>0</v>
      </c>
      <c r="AX472" s="523">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494"/>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495"/>
      <c r="AV473" s="523">
        <f t="shared" si="243"/>
        <v>0</v>
      </c>
      <c r="AW473" s="523">
        <f t="shared" si="244"/>
        <v>0</v>
      </c>
      <c r="AX473" s="523">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494"/>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495"/>
      <c r="AV474" s="523">
        <f t="shared" si="243"/>
        <v>0</v>
      </c>
      <c r="AW474" s="523">
        <f t="shared" si="244"/>
        <v>0</v>
      </c>
      <c r="AX474" s="523">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494"/>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495"/>
      <c r="AV475" s="523">
        <f t="shared" si="243"/>
        <v>0</v>
      </c>
      <c r="AW475" s="523">
        <f t="shared" si="244"/>
        <v>0</v>
      </c>
      <c r="AX475" s="523">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494"/>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495"/>
      <c r="AV476" s="523">
        <f t="shared" si="243"/>
        <v>0</v>
      </c>
      <c r="AW476" s="523">
        <f t="shared" si="244"/>
        <v>0</v>
      </c>
      <c r="AX476" s="523">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494"/>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495"/>
      <c r="AV477" s="523">
        <f t="shared" si="243"/>
        <v>0</v>
      </c>
      <c r="AW477" s="523">
        <f t="shared" si="244"/>
        <v>0</v>
      </c>
      <c r="AX477" s="523">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494"/>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495"/>
      <c r="AV478" s="523">
        <f t="shared" si="243"/>
        <v>0</v>
      </c>
      <c r="AW478" s="523">
        <f t="shared" si="244"/>
        <v>0</v>
      </c>
      <c r="AX478" s="523">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494"/>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495"/>
      <c r="AV479" s="523">
        <f t="shared" si="243"/>
        <v>0</v>
      </c>
      <c r="AW479" s="523">
        <f t="shared" si="244"/>
        <v>0</v>
      </c>
      <c r="AX479" s="523">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494"/>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495"/>
      <c r="AV480" s="523">
        <f t="shared" si="243"/>
        <v>0</v>
      </c>
      <c r="AW480" s="523">
        <f t="shared" si="244"/>
        <v>0</v>
      </c>
      <c r="AX480" s="523">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494"/>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495"/>
      <c r="AV481" s="523">
        <f t="shared" si="243"/>
        <v>0</v>
      </c>
      <c r="AW481" s="523">
        <f t="shared" si="244"/>
        <v>0</v>
      </c>
      <c r="AX481" s="523">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494"/>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495"/>
      <c r="AV482" s="523">
        <f t="shared" si="243"/>
        <v>0</v>
      </c>
      <c r="AW482" s="523">
        <f t="shared" si="244"/>
        <v>0</v>
      </c>
      <c r="AX482" s="523">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494"/>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495"/>
      <c r="AV483" s="523">
        <f t="shared" si="243"/>
        <v>0</v>
      </c>
      <c r="AW483" s="523">
        <f t="shared" si="244"/>
        <v>0</v>
      </c>
      <c r="AX483" s="523">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494"/>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495"/>
      <c r="AV484" s="523">
        <f t="shared" si="243"/>
        <v>0</v>
      </c>
      <c r="AW484" s="523">
        <f t="shared" si="244"/>
        <v>0</v>
      </c>
      <c r="AX484" s="523">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494"/>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495"/>
      <c r="AV485" s="523">
        <f t="shared" si="243"/>
        <v>0</v>
      </c>
      <c r="AW485" s="523">
        <f t="shared" si="244"/>
        <v>0</v>
      </c>
      <c r="AX485" s="523">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494"/>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495"/>
      <c r="AV486" s="523">
        <f t="shared" si="243"/>
        <v>0</v>
      </c>
      <c r="AW486" s="523">
        <f t="shared" si="244"/>
        <v>0</v>
      </c>
      <c r="AX486" s="523">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494"/>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495"/>
      <c r="AV487" s="523">
        <f t="shared" si="243"/>
        <v>0</v>
      </c>
      <c r="AW487" s="523">
        <f t="shared" si="244"/>
        <v>0</v>
      </c>
      <c r="AX487" s="523">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494"/>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495"/>
      <c r="AV488" s="523">
        <f t="shared" si="243"/>
        <v>0</v>
      </c>
      <c r="AW488" s="523">
        <f t="shared" si="244"/>
        <v>0</v>
      </c>
      <c r="AX488" s="523">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494"/>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495"/>
      <c r="AV489" s="523">
        <f t="shared" si="243"/>
        <v>0</v>
      </c>
      <c r="AW489" s="523">
        <f t="shared" si="244"/>
        <v>0</v>
      </c>
      <c r="AX489" s="523">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494"/>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44"/>
      <c r="AV490" s="523">
        <f t="shared" si="243"/>
        <v>0</v>
      </c>
      <c r="AW490" s="523">
        <f t="shared" si="244"/>
        <v>0</v>
      </c>
      <c r="AX490" s="523">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494"/>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44"/>
      <c r="AV491" s="523">
        <f t="shared" si="243"/>
        <v>0</v>
      </c>
      <c r="AW491" s="523">
        <f t="shared" si="244"/>
        <v>0</v>
      </c>
      <c r="AX491" s="523">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494"/>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44"/>
      <c r="AV492" s="523">
        <f t="shared" si="243"/>
        <v>0</v>
      </c>
      <c r="AW492" s="523">
        <f t="shared" si="244"/>
        <v>0</v>
      </c>
      <c r="AX492" s="523">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494"/>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495"/>
      <c r="AV493" s="523">
        <f t="shared" ref="AV493:AV520" si="294">A493</f>
        <v>0</v>
      </c>
      <c r="AW493" s="523">
        <f t="shared" ref="AW493:AW520" si="295">B493</f>
        <v>0</v>
      </c>
      <c r="AX493" s="523">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494"/>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495"/>
      <c r="AV494" s="523">
        <f t="shared" si="294"/>
        <v>0</v>
      </c>
      <c r="AW494" s="523">
        <f t="shared" si="295"/>
        <v>0</v>
      </c>
      <c r="AX494" s="523">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494"/>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495"/>
      <c r="AV495" s="523">
        <f t="shared" si="294"/>
        <v>0</v>
      </c>
      <c r="AW495" s="523">
        <f t="shared" si="295"/>
        <v>0</v>
      </c>
      <c r="AX495" s="523">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494"/>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495"/>
      <c r="AV496" s="523">
        <f t="shared" si="294"/>
        <v>0</v>
      </c>
      <c r="AW496" s="523">
        <f t="shared" si="295"/>
        <v>0</v>
      </c>
      <c r="AX496" s="523">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494"/>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495"/>
      <c r="AV497" s="523">
        <f t="shared" si="294"/>
        <v>0</v>
      </c>
      <c r="AW497" s="523">
        <f t="shared" si="295"/>
        <v>0</v>
      </c>
      <c r="AX497" s="523">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494"/>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495"/>
      <c r="AV498" s="523">
        <f t="shared" si="294"/>
        <v>0</v>
      </c>
      <c r="AW498" s="523">
        <f t="shared" si="295"/>
        <v>0</v>
      </c>
      <c r="AX498" s="523">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494"/>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495"/>
      <c r="AV499" s="523">
        <f t="shared" si="294"/>
        <v>0</v>
      </c>
      <c r="AW499" s="523">
        <f t="shared" si="295"/>
        <v>0</v>
      </c>
      <c r="AX499" s="523">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494"/>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495"/>
      <c r="AV500" s="523">
        <f t="shared" si="294"/>
        <v>0</v>
      </c>
      <c r="AW500" s="523">
        <f t="shared" si="295"/>
        <v>0</v>
      </c>
      <c r="AX500" s="523">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494"/>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495"/>
      <c r="AV501" s="523">
        <f t="shared" si="294"/>
        <v>0</v>
      </c>
      <c r="AW501" s="523">
        <f t="shared" si="295"/>
        <v>0</v>
      </c>
      <c r="AX501" s="523">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494"/>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495"/>
      <c r="AV502" s="523">
        <f t="shared" si="294"/>
        <v>0</v>
      </c>
      <c r="AW502" s="523">
        <f t="shared" si="295"/>
        <v>0</v>
      </c>
      <c r="AX502" s="523">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494"/>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495"/>
      <c r="AV503" s="523">
        <f t="shared" si="294"/>
        <v>0</v>
      </c>
      <c r="AW503" s="523">
        <f t="shared" si="295"/>
        <v>0</v>
      </c>
      <c r="AX503" s="523">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494"/>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495"/>
      <c r="AV504" s="523">
        <f t="shared" si="294"/>
        <v>0</v>
      </c>
      <c r="AW504" s="523">
        <f t="shared" si="295"/>
        <v>0</v>
      </c>
      <c r="AX504" s="523">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494"/>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495"/>
      <c r="AV505" s="523">
        <f t="shared" si="294"/>
        <v>0</v>
      </c>
      <c r="AW505" s="523">
        <f t="shared" si="295"/>
        <v>0</v>
      </c>
      <c r="AX505" s="523">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494"/>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495"/>
      <c r="AV506" s="523">
        <f t="shared" si="294"/>
        <v>0</v>
      </c>
      <c r="AW506" s="523">
        <f t="shared" si="295"/>
        <v>0</v>
      </c>
      <c r="AX506" s="523">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494"/>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495"/>
      <c r="AV507" s="523">
        <f t="shared" si="294"/>
        <v>0</v>
      </c>
      <c r="AW507" s="523">
        <f t="shared" si="295"/>
        <v>0</v>
      </c>
      <c r="AX507" s="523">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494"/>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495"/>
      <c r="AV508" s="523">
        <f t="shared" si="294"/>
        <v>0</v>
      </c>
      <c r="AW508" s="523">
        <f t="shared" si="295"/>
        <v>0</v>
      </c>
      <c r="AX508" s="523">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494"/>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495"/>
      <c r="AV509" s="523">
        <f t="shared" si="294"/>
        <v>0</v>
      </c>
      <c r="AW509" s="523">
        <f t="shared" si="295"/>
        <v>0</v>
      </c>
      <c r="AX509" s="523">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494"/>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495"/>
      <c r="AV510" s="523">
        <f t="shared" si="294"/>
        <v>0</v>
      </c>
      <c r="AW510" s="523">
        <f t="shared" si="295"/>
        <v>0</v>
      </c>
      <c r="AX510" s="523">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494"/>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495"/>
      <c r="AV511" s="523">
        <f t="shared" si="294"/>
        <v>0</v>
      </c>
      <c r="AW511" s="523">
        <f t="shared" si="295"/>
        <v>0</v>
      </c>
      <c r="AX511" s="523">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494"/>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495"/>
      <c r="AV512" s="523">
        <f t="shared" si="294"/>
        <v>0</v>
      </c>
      <c r="AW512" s="523">
        <f t="shared" si="295"/>
        <v>0</v>
      </c>
      <c r="AX512" s="523">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494"/>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495"/>
      <c r="AV513" s="523">
        <f t="shared" si="294"/>
        <v>0</v>
      </c>
      <c r="AW513" s="523">
        <f t="shared" si="295"/>
        <v>0</v>
      </c>
      <c r="AX513" s="523">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494"/>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495"/>
      <c r="AV514" s="523">
        <f t="shared" si="294"/>
        <v>0</v>
      </c>
      <c r="AW514" s="523">
        <f t="shared" si="295"/>
        <v>0</v>
      </c>
      <c r="AX514" s="523">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494"/>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495"/>
      <c r="AV515" s="523">
        <f t="shared" si="294"/>
        <v>0</v>
      </c>
      <c r="AW515" s="523">
        <f t="shared" si="295"/>
        <v>0</v>
      </c>
      <c r="AX515" s="523">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494"/>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495"/>
      <c r="AV516" s="523">
        <f t="shared" si="294"/>
        <v>0</v>
      </c>
      <c r="AW516" s="523">
        <f t="shared" si="295"/>
        <v>0</v>
      </c>
      <c r="AX516" s="523">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494"/>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495"/>
      <c r="AV517" s="523">
        <f t="shared" si="294"/>
        <v>0</v>
      </c>
      <c r="AW517" s="523">
        <f t="shared" si="295"/>
        <v>0</v>
      </c>
      <c r="AX517" s="523">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494"/>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495"/>
      <c r="AV518" s="523">
        <f t="shared" si="294"/>
        <v>0</v>
      </c>
      <c r="AW518" s="523">
        <f t="shared" si="295"/>
        <v>0</v>
      </c>
      <c r="AX518" s="523">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494"/>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495"/>
      <c r="AV519" s="523">
        <f t="shared" si="294"/>
        <v>0</v>
      </c>
      <c r="AW519" s="523">
        <f t="shared" si="295"/>
        <v>0</v>
      </c>
      <c r="AX519" s="523">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494"/>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495"/>
      <c r="AV520" s="523">
        <f t="shared" si="294"/>
        <v>0</v>
      </c>
      <c r="AW520" s="523">
        <f t="shared" si="295"/>
        <v>0</v>
      </c>
      <c r="AX520" s="523">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494"/>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495"/>
      <c r="AV521" s="523">
        <f t="shared" ref="AV521:AV552" si="298">A521</f>
        <v>0</v>
      </c>
      <c r="AW521" s="523">
        <f t="shared" ref="AW521:AW552" si="299">B521</f>
        <v>0</v>
      </c>
      <c r="AX521" s="523">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494"/>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495"/>
      <c r="AV522" s="523">
        <f t="shared" si="298"/>
        <v>0</v>
      </c>
      <c r="AW522" s="523">
        <f t="shared" si="299"/>
        <v>0</v>
      </c>
      <c r="AX522" s="523">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494"/>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495"/>
      <c r="AV523" s="523">
        <f t="shared" si="298"/>
        <v>0</v>
      </c>
      <c r="AW523" s="523">
        <f t="shared" si="299"/>
        <v>0</v>
      </c>
      <c r="AX523" s="523">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494"/>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495"/>
      <c r="AV524" s="523">
        <f t="shared" si="298"/>
        <v>0</v>
      </c>
      <c r="AW524" s="523">
        <f t="shared" si="299"/>
        <v>0</v>
      </c>
      <c r="AX524" s="523">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494"/>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495"/>
      <c r="AV525" s="523">
        <f t="shared" si="298"/>
        <v>0</v>
      </c>
      <c r="AW525" s="523">
        <f t="shared" si="299"/>
        <v>0</v>
      </c>
      <c r="AX525" s="523">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494"/>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495"/>
      <c r="AV526" s="523">
        <f t="shared" si="298"/>
        <v>0</v>
      </c>
      <c r="AW526" s="523">
        <f t="shared" si="299"/>
        <v>0</v>
      </c>
      <c r="AX526" s="523">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494"/>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495"/>
      <c r="AV527" s="523">
        <f t="shared" si="298"/>
        <v>0</v>
      </c>
      <c r="AW527" s="523">
        <f t="shared" si="299"/>
        <v>0</v>
      </c>
      <c r="AX527" s="523">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494"/>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495"/>
      <c r="AV528" s="523">
        <f t="shared" si="298"/>
        <v>0</v>
      </c>
      <c r="AW528" s="523">
        <f t="shared" si="299"/>
        <v>0</v>
      </c>
      <c r="AX528" s="523">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494"/>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495"/>
      <c r="AV529" s="523">
        <f t="shared" si="298"/>
        <v>0</v>
      </c>
      <c r="AW529" s="523">
        <f t="shared" si="299"/>
        <v>0</v>
      </c>
      <c r="AX529" s="523">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494"/>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495"/>
      <c r="AV530" s="523">
        <f t="shared" si="298"/>
        <v>0</v>
      </c>
      <c r="AW530" s="523">
        <f t="shared" si="299"/>
        <v>0</v>
      </c>
      <c r="AX530" s="523">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494"/>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495"/>
      <c r="AV531" s="523">
        <f t="shared" si="298"/>
        <v>0</v>
      </c>
      <c r="AW531" s="523">
        <f t="shared" si="299"/>
        <v>0</v>
      </c>
      <c r="AX531" s="523">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494"/>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495"/>
      <c r="AV532" s="523">
        <f t="shared" si="298"/>
        <v>0</v>
      </c>
      <c r="AW532" s="523">
        <f t="shared" si="299"/>
        <v>0</v>
      </c>
      <c r="AX532" s="523">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494"/>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495"/>
      <c r="AV533" s="523">
        <f t="shared" si="298"/>
        <v>0</v>
      </c>
      <c r="AW533" s="523">
        <f t="shared" si="299"/>
        <v>0</v>
      </c>
      <c r="AX533" s="523">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494"/>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495"/>
      <c r="AV534" s="523">
        <f t="shared" si="298"/>
        <v>0</v>
      </c>
      <c r="AW534" s="523">
        <f t="shared" si="299"/>
        <v>0</v>
      </c>
      <c r="AX534" s="523">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494"/>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495"/>
      <c r="AV535" s="523">
        <f t="shared" si="298"/>
        <v>0</v>
      </c>
      <c r="AW535" s="523">
        <f t="shared" si="299"/>
        <v>0</v>
      </c>
      <c r="AX535" s="523">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494"/>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495"/>
      <c r="AV536" s="523">
        <f t="shared" si="298"/>
        <v>0</v>
      </c>
      <c r="AW536" s="523">
        <f t="shared" si="299"/>
        <v>0</v>
      </c>
      <c r="AX536" s="523">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494"/>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495"/>
      <c r="AV537" s="523">
        <f t="shared" si="298"/>
        <v>0</v>
      </c>
      <c r="AW537" s="523">
        <f t="shared" si="299"/>
        <v>0</v>
      </c>
      <c r="AX537" s="523">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494"/>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495"/>
      <c r="AV538" s="523">
        <f t="shared" si="298"/>
        <v>0</v>
      </c>
      <c r="AW538" s="523">
        <f t="shared" si="299"/>
        <v>0</v>
      </c>
      <c r="AX538" s="523">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494"/>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495"/>
      <c r="AV539" s="523">
        <f t="shared" si="298"/>
        <v>0</v>
      </c>
      <c r="AW539" s="523">
        <f t="shared" si="299"/>
        <v>0</v>
      </c>
      <c r="AX539" s="523">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494"/>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495"/>
      <c r="AV540" s="523">
        <f t="shared" si="298"/>
        <v>0</v>
      </c>
      <c r="AW540" s="523">
        <f t="shared" si="299"/>
        <v>0</v>
      </c>
      <c r="AX540" s="523">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494"/>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495"/>
      <c r="AV541" s="523">
        <f t="shared" si="298"/>
        <v>0</v>
      </c>
      <c r="AW541" s="523">
        <f t="shared" si="299"/>
        <v>0</v>
      </c>
      <c r="AX541" s="523">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494"/>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495"/>
      <c r="AV542" s="523">
        <f t="shared" si="298"/>
        <v>0</v>
      </c>
      <c r="AW542" s="523">
        <f t="shared" si="299"/>
        <v>0</v>
      </c>
      <c r="AX542" s="523">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494"/>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495"/>
      <c r="AV543" s="523">
        <f t="shared" si="298"/>
        <v>0</v>
      </c>
      <c r="AW543" s="523">
        <f t="shared" si="299"/>
        <v>0</v>
      </c>
      <c r="AX543" s="523">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494"/>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495"/>
      <c r="AV544" s="523">
        <f t="shared" si="298"/>
        <v>0</v>
      </c>
      <c r="AW544" s="523">
        <f t="shared" si="299"/>
        <v>0</v>
      </c>
      <c r="AX544" s="523">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494"/>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495"/>
      <c r="AV545" s="523">
        <f t="shared" si="298"/>
        <v>0</v>
      </c>
      <c r="AW545" s="523">
        <f t="shared" si="299"/>
        <v>0</v>
      </c>
      <c r="AX545" s="523">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494"/>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495"/>
      <c r="AV546" s="523">
        <f t="shared" si="298"/>
        <v>0</v>
      </c>
      <c r="AW546" s="523">
        <f t="shared" si="299"/>
        <v>0</v>
      </c>
      <c r="AX546" s="523">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494"/>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495"/>
      <c r="AV547" s="523">
        <f t="shared" si="298"/>
        <v>0</v>
      </c>
      <c r="AW547" s="523">
        <f t="shared" si="299"/>
        <v>0</v>
      </c>
      <c r="AX547" s="523">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494"/>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495"/>
      <c r="AV548" s="523">
        <f t="shared" si="298"/>
        <v>0</v>
      </c>
      <c r="AW548" s="523">
        <f t="shared" si="299"/>
        <v>0</v>
      </c>
      <c r="AX548" s="523">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494"/>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495"/>
      <c r="AV549" s="523">
        <f t="shared" si="298"/>
        <v>0</v>
      </c>
      <c r="AW549" s="523">
        <f t="shared" si="299"/>
        <v>0</v>
      </c>
      <c r="AX549" s="523">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494"/>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495"/>
      <c r="AV550" s="523">
        <f t="shared" si="298"/>
        <v>0</v>
      </c>
      <c r="AW550" s="523">
        <f t="shared" si="299"/>
        <v>0</v>
      </c>
      <c r="AX550" s="523">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494"/>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495"/>
      <c r="AV551" s="523">
        <f t="shared" si="298"/>
        <v>0</v>
      </c>
      <c r="AW551" s="523">
        <f t="shared" si="299"/>
        <v>0</v>
      </c>
      <c r="AX551" s="523">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494"/>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495"/>
      <c r="AV552" s="523">
        <f t="shared" si="298"/>
        <v>0</v>
      </c>
      <c r="AW552" s="523">
        <f t="shared" si="299"/>
        <v>0</v>
      </c>
      <c r="AX552" s="523">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494"/>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495"/>
      <c r="AV553" s="523">
        <f t="shared" ref="AV553:AV587" si="330">A553</f>
        <v>0</v>
      </c>
      <c r="AW553" s="523">
        <f t="shared" ref="AW553:AW587" si="331">B553</f>
        <v>0</v>
      </c>
      <c r="AX553" s="523">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494"/>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495"/>
      <c r="AV554" s="523">
        <f t="shared" si="330"/>
        <v>0</v>
      </c>
      <c r="AW554" s="523">
        <f t="shared" si="331"/>
        <v>0</v>
      </c>
      <c r="AX554" s="523">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494"/>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495"/>
      <c r="AV555" s="523">
        <f t="shared" si="330"/>
        <v>0</v>
      </c>
      <c r="AW555" s="523">
        <f t="shared" si="331"/>
        <v>0</v>
      </c>
      <c r="AX555" s="523">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494"/>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495"/>
      <c r="AV556" s="523">
        <f t="shared" si="330"/>
        <v>0</v>
      </c>
      <c r="AW556" s="523">
        <f t="shared" si="331"/>
        <v>0</v>
      </c>
      <c r="AX556" s="523">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494"/>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495"/>
      <c r="AV557" s="523">
        <f t="shared" si="330"/>
        <v>0</v>
      </c>
      <c r="AW557" s="523">
        <f t="shared" si="331"/>
        <v>0</v>
      </c>
      <c r="AX557" s="523">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494"/>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495"/>
      <c r="AV558" s="523">
        <f t="shared" si="330"/>
        <v>0</v>
      </c>
      <c r="AW558" s="523">
        <f t="shared" si="331"/>
        <v>0</v>
      </c>
      <c r="AX558" s="523">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494"/>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495"/>
      <c r="AV559" s="523">
        <f t="shared" si="330"/>
        <v>0</v>
      </c>
      <c r="AW559" s="523">
        <f t="shared" si="331"/>
        <v>0</v>
      </c>
      <c r="AX559" s="523">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494"/>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495"/>
      <c r="AV560" s="523">
        <f t="shared" si="330"/>
        <v>0</v>
      </c>
      <c r="AW560" s="523">
        <f t="shared" si="331"/>
        <v>0</v>
      </c>
      <c r="AX560" s="523">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494"/>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495"/>
      <c r="AV561" s="523">
        <f t="shared" si="330"/>
        <v>0</v>
      </c>
      <c r="AW561" s="523">
        <f t="shared" si="331"/>
        <v>0</v>
      </c>
      <c r="AX561" s="523">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494"/>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495"/>
      <c r="AV562" s="523">
        <f t="shared" si="330"/>
        <v>0</v>
      </c>
      <c r="AW562" s="523">
        <f t="shared" si="331"/>
        <v>0</v>
      </c>
      <c r="AX562" s="523">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494"/>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495"/>
      <c r="AV563" s="523">
        <f t="shared" si="330"/>
        <v>0</v>
      </c>
      <c r="AW563" s="523">
        <f t="shared" si="331"/>
        <v>0</v>
      </c>
      <c r="AX563" s="523">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494"/>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495"/>
      <c r="AV564" s="523">
        <f t="shared" si="330"/>
        <v>0</v>
      </c>
      <c r="AW564" s="523">
        <f t="shared" si="331"/>
        <v>0</v>
      </c>
      <c r="AX564" s="523">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494"/>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495"/>
      <c r="AV565" s="523">
        <f t="shared" si="330"/>
        <v>0</v>
      </c>
      <c r="AW565" s="523">
        <f t="shared" si="331"/>
        <v>0</v>
      </c>
      <c r="AX565" s="523">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494"/>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495"/>
      <c r="AV566" s="523">
        <f t="shared" si="330"/>
        <v>0</v>
      </c>
      <c r="AW566" s="523">
        <f t="shared" si="331"/>
        <v>0</v>
      </c>
      <c r="AX566" s="523">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494"/>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495"/>
      <c r="AV567" s="523">
        <f t="shared" si="330"/>
        <v>0</v>
      </c>
      <c r="AW567" s="523">
        <f t="shared" si="331"/>
        <v>0</v>
      </c>
      <c r="AX567" s="523">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494"/>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495"/>
      <c r="AV568" s="523">
        <f t="shared" si="330"/>
        <v>0</v>
      </c>
      <c r="AW568" s="523">
        <f t="shared" si="331"/>
        <v>0</v>
      </c>
      <c r="AX568" s="523">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494"/>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495"/>
      <c r="AV569" s="523">
        <f t="shared" si="330"/>
        <v>0</v>
      </c>
      <c r="AW569" s="523">
        <f t="shared" si="331"/>
        <v>0</v>
      </c>
      <c r="AX569" s="523">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494"/>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495"/>
      <c r="AV570" s="523">
        <f t="shared" si="330"/>
        <v>0</v>
      </c>
      <c r="AW570" s="523">
        <f t="shared" si="331"/>
        <v>0</v>
      </c>
      <c r="AX570" s="523">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494"/>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495"/>
      <c r="AV571" s="523">
        <f t="shared" si="330"/>
        <v>0</v>
      </c>
      <c r="AW571" s="523">
        <f t="shared" si="331"/>
        <v>0</v>
      </c>
      <c r="AX571" s="523">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494"/>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495"/>
      <c r="AV572" s="523">
        <f t="shared" si="330"/>
        <v>0</v>
      </c>
      <c r="AW572" s="523">
        <f t="shared" si="331"/>
        <v>0</v>
      </c>
      <c r="AX572" s="523">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494"/>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495"/>
      <c r="AV573" s="523">
        <f t="shared" si="330"/>
        <v>0</v>
      </c>
      <c r="AW573" s="523">
        <f t="shared" si="331"/>
        <v>0</v>
      </c>
      <c r="AX573" s="523">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494"/>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495"/>
      <c r="AV574" s="523">
        <f t="shared" si="330"/>
        <v>0</v>
      </c>
      <c r="AW574" s="523">
        <f t="shared" si="331"/>
        <v>0</v>
      </c>
      <c r="AX574" s="523">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494"/>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495"/>
      <c r="AV575" s="523">
        <f t="shared" si="330"/>
        <v>0</v>
      </c>
      <c r="AW575" s="523">
        <f t="shared" si="331"/>
        <v>0</v>
      </c>
      <c r="AX575" s="523">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494"/>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495"/>
      <c r="AV576" s="523">
        <f t="shared" si="330"/>
        <v>0</v>
      </c>
      <c r="AW576" s="523">
        <f t="shared" si="331"/>
        <v>0</v>
      </c>
      <c r="AX576" s="523">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494"/>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495"/>
      <c r="AV577" s="523">
        <f t="shared" si="330"/>
        <v>0</v>
      </c>
      <c r="AW577" s="523">
        <f t="shared" si="331"/>
        <v>0</v>
      </c>
      <c r="AX577" s="523">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494"/>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495"/>
      <c r="AV578" s="523">
        <f t="shared" si="330"/>
        <v>0</v>
      </c>
      <c r="AW578" s="523">
        <f t="shared" si="331"/>
        <v>0</v>
      </c>
      <c r="AX578" s="523">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494"/>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495"/>
      <c r="AV579" s="523">
        <f t="shared" si="330"/>
        <v>0</v>
      </c>
      <c r="AW579" s="523">
        <f t="shared" si="331"/>
        <v>0</v>
      </c>
      <c r="AX579" s="523">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494"/>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495"/>
      <c r="AV580" s="523">
        <f t="shared" si="330"/>
        <v>0</v>
      </c>
      <c r="AW580" s="523">
        <f t="shared" si="331"/>
        <v>0</v>
      </c>
      <c r="AX580" s="523">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494"/>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495"/>
      <c r="AV581" s="523">
        <f t="shared" si="330"/>
        <v>0</v>
      </c>
      <c r="AW581" s="523">
        <f t="shared" si="331"/>
        <v>0</v>
      </c>
      <c r="AX581" s="523">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494"/>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495"/>
      <c r="AV582" s="523">
        <f t="shared" si="330"/>
        <v>0</v>
      </c>
      <c r="AW582" s="523">
        <f t="shared" si="331"/>
        <v>0</v>
      </c>
      <c r="AX582" s="523">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494"/>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495"/>
      <c r="AV583" s="523">
        <f t="shared" si="330"/>
        <v>0</v>
      </c>
      <c r="AW583" s="523">
        <f t="shared" si="331"/>
        <v>0</v>
      </c>
      <c r="AX583" s="523">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494"/>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495"/>
      <c r="AV584" s="523">
        <f t="shared" si="330"/>
        <v>0</v>
      </c>
      <c r="AW584" s="523">
        <f t="shared" si="331"/>
        <v>0</v>
      </c>
      <c r="AX584" s="523">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494"/>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44"/>
      <c r="AV585" s="523">
        <f t="shared" si="330"/>
        <v>0</v>
      </c>
      <c r="AW585" s="523">
        <f t="shared" si="331"/>
        <v>0</v>
      </c>
      <c r="AX585" s="523">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494"/>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44"/>
      <c r="AV586" s="523">
        <f t="shared" si="330"/>
        <v>0</v>
      </c>
      <c r="AW586" s="523">
        <f t="shared" si="331"/>
        <v>0</v>
      </c>
      <c r="AX586" s="523">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494"/>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44"/>
      <c r="AV587" s="523">
        <f t="shared" si="330"/>
        <v>0</v>
      </c>
      <c r="AW587" s="523">
        <f t="shared" si="331"/>
        <v>0</v>
      </c>
      <c r="AX587" s="523">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496"/>
      <c r="F588" s="1496"/>
      <c r="H588" s="1496"/>
      <c r="I588" s="1496"/>
      <c r="J588" s="1496"/>
      <c r="K588" s="1496"/>
      <c r="L588" s="1496"/>
      <c r="M588" s="1496"/>
      <c r="N588" s="1496"/>
      <c r="O588" s="1496"/>
      <c r="P588" s="1496"/>
      <c r="Q588" s="1496"/>
      <c r="R588" s="1496"/>
      <c r="S588" s="1496"/>
      <c r="T588" s="1496"/>
      <c r="U588" s="1496"/>
      <c r="V588" s="1496"/>
      <c r="W588" s="1496"/>
      <c r="X588" s="1496"/>
      <c r="Y588" s="1496"/>
      <c r="Z588" s="1496"/>
      <c r="AA588" s="1496"/>
      <c r="AB588" s="1496"/>
      <c r="AC588" s="1496"/>
      <c r="AD588" s="1496"/>
      <c r="AE588" s="1496"/>
      <c r="AF588" s="1496"/>
      <c r="AG588" s="1496"/>
      <c r="AH588" s="1496"/>
      <c r="AI588" s="1496"/>
      <c r="AJ588" s="1496"/>
      <c r="AK588" s="1496"/>
      <c r="AL588" s="1496"/>
      <c r="AM588" s="1496"/>
      <c r="AN588" s="1496"/>
      <c r="AO588" s="1496"/>
      <c r="AP588" s="1496"/>
      <c r="AQ588" s="1496"/>
      <c r="AR588" s="1496"/>
      <c r="AS588" s="1496"/>
      <c r="AT588" s="1496"/>
    </row>
    <row r="589" spans="1:72" s="1497" customFormat="1">
      <c r="C589" s="1498"/>
      <c r="D589" s="1498"/>
    </row>
    <row r="590" spans="1:72" s="1497" customFormat="1">
      <c r="C590" s="1498"/>
      <c r="D590" s="1498"/>
    </row>
    <row r="593" spans="2:2">
      <c r="B593" s="1498"/>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6983E-E0FE-4891-BC9A-27FCB1C2C176}">
  <dimension ref="A1"/>
  <sheetViews>
    <sheetView topLeftCell="A46" workbookViewId="0">
      <selection activeCell="P77" sqref="P77"/>
    </sheetView>
  </sheetViews>
  <sheetFormatPr defaultRowHeight="13.5"/>
  <sheetData/>
  <phoneticPr fontId="135"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7F472-423A-4F9D-A09A-FB9ECFB480B1}">
  <sheetPr>
    <pageSetUpPr fitToPage="1"/>
  </sheetPr>
  <dimension ref="A1:O96"/>
  <sheetViews>
    <sheetView zoomScale="85" zoomScaleNormal="85" workbookViewId="0">
      <selection activeCell="A75" sqref="A75:P84"/>
    </sheetView>
  </sheetViews>
  <sheetFormatPr defaultRowHeight="13.5"/>
  <cols>
    <col min="1" max="1" width="5.25" bestFit="1" customWidth="1"/>
    <col min="2" max="2" width="42.75" bestFit="1" customWidth="1"/>
    <col min="3" max="3" width="10.5" bestFit="1" customWidth="1"/>
    <col min="4" max="4" width="7.375" bestFit="1" customWidth="1"/>
    <col min="5" max="5" width="29.625" bestFit="1" customWidth="1"/>
    <col min="6" max="6" width="24.75" bestFit="1" customWidth="1"/>
    <col min="7" max="7" width="42.125" bestFit="1" customWidth="1"/>
    <col min="8" max="8" width="16.75" customWidth="1"/>
    <col min="9" max="10" width="13" bestFit="1" customWidth="1"/>
    <col min="12" max="12" width="10.5" bestFit="1" customWidth="1"/>
    <col min="15" max="15" width="7.5" bestFit="1" customWidth="1"/>
  </cols>
  <sheetData>
    <row r="1" spans="1:15">
      <c r="A1" s="1407" t="s">
        <v>3373</v>
      </c>
      <c r="B1" s="1407" t="s">
        <v>3374</v>
      </c>
      <c r="C1" s="1407" t="s">
        <v>3375</v>
      </c>
      <c r="D1" s="1407" t="s">
        <v>3379</v>
      </c>
      <c r="E1" s="1407" t="s">
        <v>3417</v>
      </c>
      <c r="F1" s="1407" t="s">
        <v>3389</v>
      </c>
      <c r="G1" s="1407" t="s">
        <v>3414</v>
      </c>
      <c r="H1" s="3154" t="s">
        <v>3445</v>
      </c>
      <c r="I1" s="3154" t="s">
        <v>3436</v>
      </c>
      <c r="J1" s="3154" t="s">
        <v>3437</v>
      </c>
      <c r="K1" s="1407" t="s">
        <v>3439</v>
      </c>
      <c r="L1" s="1407" t="s">
        <v>3440</v>
      </c>
      <c r="M1" s="1407" t="s">
        <v>3441</v>
      </c>
      <c r="N1" s="1407" t="s">
        <v>3442</v>
      </c>
      <c r="O1" s="3155"/>
    </row>
    <row r="2" spans="1:15">
      <c r="A2" s="3139">
        <v>1</v>
      </c>
      <c r="B2" s="3140" t="s">
        <v>3377</v>
      </c>
      <c r="C2" s="3139">
        <v>6568.5</v>
      </c>
      <c r="D2" s="3140" t="s">
        <v>3380</v>
      </c>
      <c r="E2" s="3140" t="s">
        <v>3376</v>
      </c>
      <c r="F2" s="3345" t="s">
        <v>3421</v>
      </c>
      <c r="G2" s="3345" t="s">
        <v>3415</v>
      </c>
      <c r="H2" s="3345">
        <v>24597.439999999999</v>
      </c>
      <c r="I2" s="3153">
        <f t="shared" ref="I2:I15" si="0">C2</f>
        <v>6568.5</v>
      </c>
      <c r="J2" s="3153"/>
      <c r="K2" s="3150">
        <v>3500</v>
      </c>
      <c r="L2" s="3150">
        <f t="shared" ref="L2:L24" si="1">K2*C2</f>
        <v>22989750</v>
      </c>
      <c r="M2" s="3150">
        <v>2021</v>
      </c>
      <c r="N2" s="3156">
        <f t="shared" ref="N2:N24" si="2">ROUND(1-(2025-M2)/60,2)</f>
        <v>0.93</v>
      </c>
      <c r="O2" s="3159">
        <f t="shared" ref="O2:O24" si="3">N2*C2</f>
        <v>6108.7049999999999</v>
      </c>
    </row>
    <row r="3" spans="1:15">
      <c r="A3" s="3139">
        <v>2</v>
      </c>
      <c r="B3" s="3140" t="s">
        <v>3378</v>
      </c>
      <c r="C3" s="3139">
        <v>9610.94</v>
      </c>
      <c r="D3" s="3140" t="s">
        <v>3381</v>
      </c>
      <c r="E3" s="3140" t="s">
        <v>3376</v>
      </c>
      <c r="F3" s="3348"/>
      <c r="G3" s="3345"/>
      <c r="H3" s="3345"/>
      <c r="I3" s="3153">
        <f t="shared" si="0"/>
        <v>9610.94</v>
      </c>
      <c r="J3" s="3153"/>
      <c r="K3" s="3150">
        <v>3500</v>
      </c>
      <c r="L3" s="3150">
        <f t="shared" si="1"/>
        <v>33638290</v>
      </c>
      <c r="M3" s="3150">
        <v>2021</v>
      </c>
      <c r="N3" s="3156">
        <f t="shared" si="2"/>
        <v>0.93</v>
      </c>
      <c r="O3" s="3159">
        <f t="shared" si="3"/>
        <v>8938.1742000000013</v>
      </c>
    </row>
    <row r="4" spans="1:15">
      <c r="A4" s="3139">
        <v>3</v>
      </c>
      <c r="B4" s="3140" t="s">
        <v>3384</v>
      </c>
      <c r="C4" s="3139">
        <v>992.16</v>
      </c>
      <c r="D4" s="3140" t="s">
        <v>3382</v>
      </c>
      <c r="E4" s="3140" t="s">
        <v>3383</v>
      </c>
      <c r="F4" s="3348"/>
      <c r="G4" s="3345"/>
      <c r="H4" s="3345"/>
      <c r="I4" s="3153">
        <f t="shared" si="0"/>
        <v>992.16</v>
      </c>
      <c r="J4" s="3153"/>
      <c r="K4" s="3150">
        <v>3500</v>
      </c>
      <c r="L4" s="3150">
        <f t="shared" si="1"/>
        <v>3472560</v>
      </c>
      <c r="M4" s="3150">
        <v>2021</v>
      </c>
      <c r="N4" s="3156">
        <f t="shared" si="2"/>
        <v>0.93</v>
      </c>
      <c r="O4" s="3159">
        <f t="shared" si="3"/>
        <v>922.7088</v>
      </c>
    </row>
    <row r="5" spans="1:15">
      <c r="A5" s="3139">
        <v>4</v>
      </c>
      <c r="B5" s="3140" t="s">
        <v>3385</v>
      </c>
      <c r="C5" s="3139">
        <v>1123.8699999999999</v>
      </c>
      <c r="D5" s="3140" t="s">
        <v>3382</v>
      </c>
      <c r="E5" s="3140" t="s">
        <v>3383</v>
      </c>
      <c r="F5" s="3348"/>
      <c r="G5" s="3345"/>
      <c r="H5" s="3345"/>
      <c r="I5" s="3153">
        <f t="shared" si="0"/>
        <v>1123.8699999999999</v>
      </c>
      <c r="J5" s="3153"/>
      <c r="K5" s="3150">
        <v>3500</v>
      </c>
      <c r="L5" s="3150">
        <f t="shared" si="1"/>
        <v>3933544.9999999995</v>
      </c>
      <c r="M5" s="3150">
        <v>2021</v>
      </c>
      <c r="N5" s="3156">
        <f t="shared" si="2"/>
        <v>0.93</v>
      </c>
      <c r="O5" s="3159">
        <f t="shared" si="3"/>
        <v>1045.1991</v>
      </c>
    </row>
    <row r="6" spans="1:15">
      <c r="A6" s="3139">
        <v>5</v>
      </c>
      <c r="B6" s="3140" t="s">
        <v>3386</v>
      </c>
      <c r="C6" s="3139">
        <v>9624.2999999999993</v>
      </c>
      <c r="D6" s="3140" t="s">
        <v>3381</v>
      </c>
      <c r="E6" s="3140" t="s">
        <v>3376</v>
      </c>
      <c r="F6" s="3348"/>
      <c r="G6" s="3345"/>
      <c r="H6" s="3345"/>
      <c r="I6" s="3153">
        <f t="shared" si="0"/>
        <v>9624.2999999999993</v>
      </c>
      <c r="J6" s="3153"/>
      <c r="K6" s="3150">
        <v>3500</v>
      </c>
      <c r="L6" s="3150">
        <f t="shared" si="1"/>
        <v>33685050</v>
      </c>
      <c r="M6" s="3150">
        <v>2021</v>
      </c>
      <c r="N6" s="3156">
        <f t="shared" si="2"/>
        <v>0.93</v>
      </c>
      <c r="O6" s="3159">
        <f t="shared" si="3"/>
        <v>8950.5990000000002</v>
      </c>
    </row>
    <row r="7" spans="1:15">
      <c r="A7" s="3139">
        <v>6</v>
      </c>
      <c r="B7" s="3140" t="s">
        <v>3387</v>
      </c>
      <c r="C7" s="3139">
        <v>1123.9100000000001</v>
      </c>
      <c r="D7" s="3140" t="s">
        <v>3382</v>
      </c>
      <c r="E7" s="3140" t="s">
        <v>3383</v>
      </c>
      <c r="F7" s="3348"/>
      <c r="G7" s="3345"/>
      <c r="H7" s="3345"/>
      <c r="I7" s="3153">
        <f t="shared" si="0"/>
        <v>1123.9100000000001</v>
      </c>
      <c r="J7" s="3153"/>
      <c r="K7" s="3150">
        <v>3500</v>
      </c>
      <c r="L7" s="3150">
        <f t="shared" si="1"/>
        <v>3933685.0000000005</v>
      </c>
      <c r="M7" s="3150">
        <v>2021</v>
      </c>
      <c r="N7" s="3156">
        <f t="shared" si="2"/>
        <v>0.93</v>
      </c>
      <c r="O7" s="3159">
        <f t="shared" si="3"/>
        <v>1045.2363</v>
      </c>
    </row>
    <row r="8" spans="1:15">
      <c r="A8" s="3139">
        <v>7</v>
      </c>
      <c r="B8" s="3140" t="s">
        <v>3388</v>
      </c>
      <c r="C8" s="3139">
        <v>576.54999999999995</v>
      </c>
      <c r="D8" s="3140" t="s">
        <v>3382</v>
      </c>
      <c r="E8" s="3140" t="s">
        <v>3383</v>
      </c>
      <c r="F8" s="3348"/>
      <c r="G8" s="3345"/>
      <c r="H8" s="3345"/>
      <c r="I8" s="3153">
        <f t="shared" si="0"/>
        <v>576.54999999999995</v>
      </c>
      <c r="J8" s="3153"/>
      <c r="K8" s="3150">
        <v>3500</v>
      </c>
      <c r="L8" s="3150">
        <f t="shared" si="1"/>
        <v>2017924.9999999998</v>
      </c>
      <c r="M8" s="3150">
        <v>2021</v>
      </c>
      <c r="N8" s="3156">
        <f t="shared" si="2"/>
        <v>0.93</v>
      </c>
      <c r="O8" s="3159">
        <f t="shared" si="3"/>
        <v>536.19150000000002</v>
      </c>
    </row>
    <row r="9" spans="1:15">
      <c r="A9" s="3141">
        <v>8</v>
      </c>
      <c r="B9" s="3142" t="s">
        <v>3390</v>
      </c>
      <c r="C9" s="3141">
        <v>10768.05</v>
      </c>
      <c r="D9" s="3142" t="s">
        <v>3381</v>
      </c>
      <c r="E9" s="3142" t="s">
        <v>3376</v>
      </c>
      <c r="F9" s="3346" t="s">
        <v>3422</v>
      </c>
      <c r="G9" s="3346" t="s">
        <v>3416</v>
      </c>
      <c r="H9" s="3346">
        <v>28709.39</v>
      </c>
      <c r="I9" s="3153">
        <f t="shared" si="0"/>
        <v>10768.05</v>
      </c>
      <c r="J9" s="3153"/>
      <c r="K9" s="3150">
        <v>3500</v>
      </c>
      <c r="L9" s="3150">
        <f t="shared" si="1"/>
        <v>37688175</v>
      </c>
      <c r="M9" s="3150">
        <v>2021</v>
      </c>
      <c r="N9" s="3156">
        <f t="shared" si="2"/>
        <v>0.93</v>
      </c>
      <c r="O9" s="3159">
        <f t="shared" si="3"/>
        <v>10014.2865</v>
      </c>
    </row>
    <row r="10" spans="1:15">
      <c r="A10" s="3141">
        <v>9</v>
      </c>
      <c r="B10" s="3142" t="s">
        <v>3391</v>
      </c>
      <c r="C10" s="3141">
        <v>10744.17</v>
      </c>
      <c r="D10" s="3142" t="s">
        <v>3381</v>
      </c>
      <c r="E10" s="3142" t="s">
        <v>3376</v>
      </c>
      <c r="F10" s="3347"/>
      <c r="G10" s="3347"/>
      <c r="H10" s="3347"/>
      <c r="I10" s="3153">
        <f t="shared" si="0"/>
        <v>10744.17</v>
      </c>
      <c r="J10" s="3153"/>
      <c r="K10" s="3150">
        <v>3500</v>
      </c>
      <c r="L10" s="3150">
        <f t="shared" si="1"/>
        <v>37604595</v>
      </c>
      <c r="M10" s="3150">
        <v>2021</v>
      </c>
      <c r="N10" s="3156">
        <f t="shared" si="2"/>
        <v>0.93</v>
      </c>
      <c r="O10" s="3159">
        <f t="shared" si="3"/>
        <v>9992.0781000000006</v>
      </c>
    </row>
    <row r="11" spans="1:15">
      <c r="A11" s="3141">
        <v>10</v>
      </c>
      <c r="B11" s="3142" t="s">
        <v>3392</v>
      </c>
      <c r="C11" s="3141">
        <v>4017.67</v>
      </c>
      <c r="D11" s="3142" t="s">
        <v>3393</v>
      </c>
      <c r="E11" s="3142" t="s">
        <v>3376</v>
      </c>
      <c r="F11" s="3347"/>
      <c r="G11" s="3347"/>
      <c r="H11" s="3347"/>
      <c r="I11" s="3153">
        <f t="shared" si="0"/>
        <v>4017.67</v>
      </c>
      <c r="J11" s="3153"/>
      <c r="K11" s="3150">
        <v>3500</v>
      </c>
      <c r="L11" s="3150">
        <f t="shared" si="1"/>
        <v>14061845</v>
      </c>
      <c r="M11" s="3150">
        <v>2021</v>
      </c>
      <c r="N11" s="3156">
        <f t="shared" si="2"/>
        <v>0.93</v>
      </c>
      <c r="O11" s="3159">
        <f t="shared" si="3"/>
        <v>3736.4331000000002</v>
      </c>
    </row>
    <row r="12" spans="1:15">
      <c r="A12" s="3141">
        <v>11</v>
      </c>
      <c r="B12" s="3142" t="s">
        <v>3394</v>
      </c>
      <c r="C12" s="3141">
        <v>3491.32</v>
      </c>
      <c r="D12" s="3142" t="s">
        <v>3380</v>
      </c>
      <c r="E12" s="3142" t="s">
        <v>3376</v>
      </c>
      <c r="F12" s="3347"/>
      <c r="G12" s="3347"/>
      <c r="H12" s="3347"/>
      <c r="I12" s="3153">
        <f t="shared" si="0"/>
        <v>3491.32</v>
      </c>
      <c r="J12" s="3153"/>
      <c r="K12" s="3150">
        <v>3500</v>
      </c>
      <c r="L12" s="3150">
        <f t="shared" si="1"/>
        <v>12219620</v>
      </c>
      <c r="M12" s="3150">
        <v>2021</v>
      </c>
      <c r="N12" s="3156">
        <f t="shared" si="2"/>
        <v>0.93</v>
      </c>
      <c r="O12" s="3159">
        <f t="shared" si="3"/>
        <v>3246.9276000000004</v>
      </c>
    </row>
    <row r="13" spans="1:15">
      <c r="A13" s="3141">
        <v>12</v>
      </c>
      <c r="B13" s="3142" t="s">
        <v>3397</v>
      </c>
      <c r="C13" s="3141">
        <v>5391.64</v>
      </c>
      <c r="D13" s="3142" t="s">
        <v>3395</v>
      </c>
      <c r="E13" s="3142" t="s">
        <v>3396</v>
      </c>
      <c r="F13" s="3347"/>
      <c r="G13" s="3347"/>
      <c r="H13" s="3347"/>
      <c r="I13" s="3153">
        <f t="shared" si="0"/>
        <v>5391.64</v>
      </c>
      <c r="J13" s="3153"/>
      <c r="K13" s="3150">
        <v>3000</v>
      </c>
      <c r="L13" s="3150">
        <f t="shared" si="1"/>
        <v>16174920.000000002</v>
      </c>
      <c r="M13" s="3150">
        <v>2021</v>
      </c>
      <c r="N13" s="3156">
        <f t="shared" si="2"/>
        <v>0.93</v>
      </c>
      <c r="O13" s="3159">
        <f t="shared" si="3"/>
        <v>5014.2252000000008</v>
      </c>
    </row>
    <row r="14" spans="1:15">
      <c r="A14" s="3143">
        <v>13</v>
      </c>
      <c r="B14" s="3144" t="s">
        <v>3398</v>
      </c>
      <c r="C14" s="3143">
        <v>8739</v>
      </c>
      <c r="D14" s="3144" t="s">
        <v>3381</v>
      </c>
      <c r="E14" s="3144" t="s">
        <v>3400</v>
      </c>
      <c r="F14" s="3341" t="s">
        <v>3423</v>
      </c>
      <c r="G14" s="3341" t="s">
        <v>3418</v>
      </c>
      <c r="H14" s="3341">
        <v>22807.439999999999</v>
      </c>
      <c r="I14" s="3153">
        <f t="shared" si="0"/>
        <v>8739</v>
      </c>
      <c r="J14" s="3153"/>
      <c r="K14" s="3150">
        <v>3500</v>
      </c>
      <c r="L14" s="3150">
        <f t="shared" si="1"/>
        <v>30586500</v>
      </c>
      <c r="M14" s="3150">
        <v>2021</v>
      </c>
      <c r="N14" s="3156">
        <f t="shared" si="2"/>
        <v>0.93</v>
      </c>
      <c r="O14" s="3159">
        <f t="shared" si="3"/>
        <v>8127.27</v>
      </c>
    </row>
    <row r="15" spans="1:15">
      <c r="A15" s="3143">
        <v>14</v>
      </c>
      <c r="B15" s="3144" t="s">
        <v>3401</v>
      </c>
      <c r="C15" s="3143">
        <v>2068.3000000000002</v>
      </c>
      <c r="D15" s="3144" t="s">
        <v>3403</v>
      </c>
      <c r="E15" s="3144" t="s">
        <v>3405</v>
      </c>
      <c r="F15" s="3341"/>
      <c r="G15" s="3342"/>
      <c r="H15" s="3342"/>
      <c r="I15" s="3153">
        <f t="shared" si="0"/>
        <v>2068.3000000000002</v>
      </c>
      <c r="J15" s="3153"/>
      <c r="K15" s="3150">
        <v>3500</v>
      </c>
      <c r="L15" s="3150">
        <f t="shared" si="1"/>
        <v>7239050.0000000009</v>
      </c>
      <c r="M15" s="3150">
        <v>2021</v>
      </c>
      <c r="N15" s="3156">
        <f t="shared" si="2"/>
        <v>0.93</v>
      </c>
      <c r="O15" s="3159">
        <f t="shared" si="3"/>
        <v>1923.5190000000002</v>
      </c>
    </row>
    <row r="16" spans="1:15">
      <c r="A16" s="3143">
        <v>15</v>
      </c>
      <c r="B16" s="3144" t="s">
        <v>3406</v>
      </c>
      <c r="C16" s="3143">
        <v>13575.6</v>
      </c>
      <c r="D16" s="3145" t="s">
        <v>3407</v>
      </c>
      <c r="E16" s="3143" t="s">
        <v>3408</v>
      </c>
      <c r="F16" s="3341"/>
      <c r="G16" s="3342"/>
      <c r="H16" s="3342"/>
      <c r="I16" s="3153">
        <f>ROUND(C16/7*6,2)</f>
        <v>11636.23</v>
      </c>
      <c r="J16" s="3153">
        <f>ROUND(C16/7,2)</f>
        <v>1939.37</v>
      </c>
      <c r="K16" s="3150">
        <v>4000</v>
      </c>
      <c r="L16" s="3150">
        <f t="shared" si="1"/>
        <v>54302400</v>
      </c>
      <c r="M16" s="3150">
        <v>2021</v>
      </c>
      <c r="N16" s="3156">
        <f t="shared" si="2"/>
        <v>0.93</v>
      </c>
      <c r="O16" s="3159">
        <f t="shared" si="3"/>
        <v>12625.308000000001</v>
      </c>
    </row>
    <row r="17" spans="1:15">
      <c r="A17" s="3146">
        <v>16</v>
      </c>
      <c r="B17" s="3147" t="s">
        <v>3409</v>
      </c>
      <c r="C17" s="3146">
        <v>39017.56</v>
      </c>
      <c r="D17" s="3147" t="s">
        <v>3411</v>
      </c>
      <c r="E17" s="3147" t="s">
        <v>3410</v>
      </c>
      <c r="F17" s="3147" t="s">
        <v>3424</v>
      </c>
      <c r="G17" s="3147" t="s">
        <v>3420</v>
      </c>
      <c r="H17" s="3147">
        <v>22941.1</v>
      </c>
      <c r="I17" s="3153">
        <f t="shared" ref="I17:I24" si="4">C17</f>
        <v>39017.56</v>
      </c>
      <c r="J17" s="3153"/>
      <c r="K17" s="3150">
        <v>5000</v>
      </c>
      <c r="L17" s="3150">
        <f t="shared" si="1"/>
        <v>195087800</v>
      </c>
      <c r="M17" s="3150">
        <v>2021</v>
      </c>
      <c r="N17" s="3156">
        <f t="shared" si="2"/>
        <v>0.93</v>
      </c>
      <c r="O17" s="3159">
        <f t="shared" si="3"/>
        <v>36286.330800000003</v>
      </c>
    </row>
    <row r="18" spans="1:15">
      <c r="A18" s="3148">
        <v>17</v>
      </c>
      <c r="B18" s="3149" t="s">
        <v>3412</v>
      </c>
      <c r="C18" s="3148">
        <v>7525.88</v>
      </c>
      <c r="D18" s="3149" t="s">
        <v>3380</v>
      </c>
      <c r="E18" s="3149" t="s">
        <v>3400</v>
      </c>
      <c r="F18" s="3343" t="s">
        <v>3425</v>
      </c>
      <c r="G18" s="3344" t="s">
        <v>3419</v>
      </c>
      <c r="H18" s="3344">
        <v>11919.92</v>
      </c>
      <c r="I18" s="3153">
        <f t="shared" si="4"/>
        <v>7525.88</v>
      </c>
      <c r="J18" s="3153"/>
      <c r="K18" s="3150">
        <v>3500</v>
      </c>
      <c r="L18" s="3150">
        <f t="shared" si="1"/>
        <v>26340580</v>
      </c>
      <c r="M18" s="3150">
        <v>2021</v>
      </c>
      <c r="N18" s="3156">
        <f t="shared" si="2"/>
        <v>0.93</v>
      </c>
      <c r="O18" s="3159">
        <f t="shared" si="3"/>
        <v>6999.0684000000001</v>
      </c>
    </row>
    <row r="19" spans="1:15">
      <c r="A19" s="3148">
        <v>18</v>
      </c>
      <c r="B19" s="3149" t="s">
        <v>3413</v>
      </c>
      <c r="C19" s="3148">
        <v>2942.32</v>
      </c>
      <c r="D19" s="3149" t="s">
        <v>3403</v>
      </c>
      <c r="E19" s="3149" t="s">
        <v>3426</v>
      </c>
      <c r="F19" s="3343"/>
      <c r="G19" s="3344"/>
      <c r="H19" s="3344"/>
      <c r="I19" s="3153">
        <f t="shared" si="4"/>
        <v>2942.32</v>
      </c>
      <c r="J19" s="3153"/>
      <c r="K19" s="3150">
        <v>3500</v>
      </c>
      <c r="L19" s="3150">
        <f t="shared" si="1"/>
        <v>10298120</v>
      </c>
      <c r="M19" s="3150">
        <v>2021</v>
      </c>
      <c r="N19" s="3156">
        <f t="shared" si="2"/>
        <v>0.93</v>
      </c>
      <c r="O19" s="3159">
        <f t="shared" si="3"/>
        <v>2736.3576000000003</v>
      </c>
    </row>
    <row r="20" spans="1:15">
      <c r="A20" s="3148">
        <v>19</v>
      </c>
      <c r="B20" s="3149" t="s">
        <v>3427</v>
      </c>
      <c r="C20" s="3148">
        <v>4049.79</v>
      </c>
      <c r="D20" s="3149" t="s">
        <v>3403</v>
      </c>
      <c r="E20" s="3149" t="s">
        <v>3405</v>
      </c>
      <c r="F20" s="3343"/>
      <c r="G20" s="3344"/>
      <c r="H20" s="3344"/>
      <c r="I20" s="3153">
        <f t="shared" si="4"/>
        <v>4049.79</v>
      </c>
      <c r="J20" s="3153"/>
      <c r="K20" s="3150">
        <v>3500</v>
      </c>
      <c r="L20" s="3150">
        <f t="shared" si="1"/>
        <v>14174265</v>
      </c>
      <c r="M20" s="3150">
        <v>2021</v>
      </c>
      <c r="N20" s="3156">
        <f t="shared" si="2"/>
        <v>0.93</v>
      </c>
      <c r="O20" s="3159">
        <f t="shared" si="3"/>
        <v>3766.3047000000001</v>
      </c>
    </row>
    <row r="21" spans="1:15">
      <c r="A21" s="3151">
        <v>20</v>
      </c>
      <c r="B21" s="3152" t="s">
        <v>3429</v>
      </c>
      <c r="C21" s="3151">
        <v>9338.98</v>
      </c>
      <c r="D21" s="3152" t="s">
        <v>3380</v>
      </c>
      <c r="E21" s="3151" t="s">
        <v>3399</v>
      </c>
      <c r="F21" s="3337" t="s">
        <v>3430</v>
      </c>
      <c r="G21" s="3340" t="s">
        <v>3419</v>
      </c>
      <c r="H21" s="3340">
        <v>21398.42</v>
      </c>
      <c r="I21" s="3153">
        <f t="shared" si="4"/>
        <v>9338.98</v>
      </c>
      <c r="J21" s="3153"/>
      <c r="K21" s="3150">
        <v>3500</v>
      </c>
      <c r="L21" s="3150">
        <f t="shared" si="1"/>
        <v>32686430</v>
      </c>
      <c r="M21" s="3150">
        <v>2022</v>
      </c>
      <c r="N21" s="3156">
        <f t="shared" si="2"/>
        <v>0.95</v>
      </c>
      <c r="O21" s="3159">
        <f t="shared" si="3"/>
        <v>8872.030999999999</v>
      </c>
    </row>
    <row r="22" spans="1:15">
      <c r="A22" s="3151">
        <v>21</v>
      </c>
      <c r="B22" s="3152" t="s">
        <v>3431</v>
      </c>
      <c r="C22" s="3151">
        <v>11105.08</v>
      </c>
      <c r="D22" s="3151" t="s">
        <v>3432</v>
      </c>
      <c r="E22" s="3152" t="s">
        <v>3433</v>
      </c>
      <c r="F22" s="3338"/>
      <c r="G22" s="3338"/>
      <c r="H22" s="3338"/>
      <c r="I22" s="3153">
        <f t="shared" si="4"/>
        <v>11105.08</v>
      </c>
      <c r="J22" s="3153"/>
      <c r="K22" s="3150">
        <v>3500</v>
      </c>
      <c r="L22" s="3150">
        <f t="shared" si="1"/>
        <v>38867780</v>
      </c>
      <c r="M22" s="3150">
        <v>2022</v>
      </c>
      <c r="N22" s="3156">
        <f t="shared" si="2"/>
        <v>0.95</v>
      </c>
      <c r="O22" s="3159">
        <f t="shared" si="3"/>
        <v>10549.825999999999</v>
      </c>
    </row>
    <row r="23" spans="1:15">
      <c r="A23" s="3151">
        <v>22</v>
      </c>
      <c r="B23" s="3152" t="s">
        <v>3428</v>
      </c>
      <c r="C23" s="3151">
        <v>2771.5</v>
      </c>
      <c r="D23" s="3151" t="s">
        <v>3402</v>
      </c>
      <c r="E23" s="3151" t="s">
        <v>3404</v>
      </c>
      <c r="F23" s="3338"/>
      <c r="G23" s="3338"/>
      <c r="H23" s="3338"/>
      <c r="I23" s="3153">
        <f t="shared" si="4"/>
        <v>2771.5</v>
      </c>
      <c r="J23" s="3153"/>
      <c r="K23" s="3150">
        <v>3500</v>
      </c>
      <c r="L23" s="3150">
        <f t="shared" si="1"/>
        <v>9700250</v>
      </c>
      <c r="M23" s="3150">
        <v>2022</v>
      </c>
      <c r="N23" s="3156">
        <f t="shared" si="2"/>
        <v>0.95</v>
      </c>
      <c r="O23" s="3159">
        <f t="shared" si="3"/>
        <v>2632.9249999999997</v>
      </c>
    </row>
    <row r="24" spans="1:15">
      <c r="A24" s="3151">
        <v>23</v>
      </c>
      <c r="B24" s="3152" t="s">
        <v>3434</v>
      </c>
      <c r="C24" s="3151">
        <v>2943.43</v>
      </c>
      <c r="D24" s="3151" t="s">
        <v>3402</v>
      </c>
      <c r="E24" s="3151" t="s">
        <v>3404</v>
      </c>
      <c r="F24" s="3339"/>
      <c r="G24" s="3339"/>
      <c r="H24" s="3339"/>
      <c r="I24" s="3153">
        <f t="shared" si="4"/>
        <v>2943.43</v>
      </c>
      <c r="J24" s="3153"/>
      <c r="K24" s="3150">
        <v>3500</v>
      </c>
      <c r="L24" s="3150">
        <f t="shared" si="1"/>
        <v>10302005</v>
      </c>
      <c r="M24" s="3150">
        <v>2022</v>
      </c>
      <c r="N24" s="3156">
        <f t="shared" si="2"/>
        <v>0.95</v>
      </c>
      <c r="O24" s="3159">
        <f t="shared" si="3"/>
        <v>2796.2584999999999</v>
      </c>
    </row>
    <row r="25" spans="1:15">
      <c r="A25" s="3153"/>
      <c r="B25" s="3153" t="s">
        <v>3435</v>
      </c>
      <c r="C25" s="3153">
        <f>SUM(C2:C24)</f>
        <v>168110.52</v>
      </c>
      <c r="D25" s="3153"/>
      <c r="E25" s="3153"/>
      <c r="F25" s="3153"/>
      <c r="G25" s="3153"/>
      <c r="H25" s="3153"/>
      <c r="I25" s="3153">
        <f>SUM(I2:I24)</f>
        <v>166171.15</v>
      </c>
      <c r="J25" s="3153">
        <f>SUM(J2:J24)</f>
        <v>1939.37</v>
      </c>
      <c r="K25" s="3157">
        <f>ROUND(L25/C25,0)</f>
        <v>3872</v>
      </c>
      <c r="L25" s="3150">
        <f>SUM(L2:L24)</f>
        <v>651005140</v>
      </c>
      <c r="M25" s="3150"/>
      <c r="N25" s="3158">
        <f>ROUND(O25/C25,2)</f>
        <v>0.93</v>
      </c>
      <c r="O25" s="3159">
        <f>SUM(O2:O24)</f>
        <v>156865.96340000001</v>
      </c>
    </row>
    <row r="85" spans="1:15">
      <c r="A85" s="3143"/>
      <c r="B85" s="3144"/>
      <c r="C85" s="3143"/>
      <c r="D85" s="3144"/>
      <c r="E85" s="3144"/>
      <c r="F85" s="3341"/>
      <c r="G85" s="3341"/>
      <c r="H85" s="3341"/>
      <c r="I85" s="3153"/>
      <c r="J85" s="3153"/>
      <c r="K85" s="3150"/>
      <c r="L85" s="3150"/>
      <c r="M85" s="3150"/>
      <c r="N85" s="3156"/>
      <c r="O85" s="3159"/>
    </row>
    <row r="86" spans="1:15">
      <c r="A86" s="3143"/>
      <c r="B86" s="3144"/>
      <c r="C86" s="3143"/>
      <c r="D86" s="3144"/>
      <c r="E86" s="3144"/>
      <c r="F86" s="3341"/>
      <c r="G86" s="3342"/>
      <c r="H86" s="3342"/>
      <c r="I86" s="3153"/>
      <c r="J86" s="3153"/>
      <c r="K86" s="3150"/>
      <c r="L86" s="3150"/>
      <c r="M86" s="3150"/>
      <c r="N86" s="3156"/>
      <c r="O86" s="3159"/>
    </row>
    <row r="87" spans="1:15">
      <c r="A87" s="3143"/>
      <c r="B87" s="3144"/>
      <c r="C87" s="3143"/>
      <c r="D87" s="3145"/>
      <c r="E87" s="3143"/>
      <c r="F87" s="3341"/>
      <c r="G87" s="3342"/>
      <c r="H87" s="3342"/>
      <c r="I87" s="3153"/>
      <c r="J87" s="3153"/>
      <c r="K87" s="3150"/>
      <c r="L87" s="3150"/>
      <c r="M87" s="3150"/>
      <c r="N87" s="3156"/>
      <c r="O87" s="3159"/>
    </row>
    <row r="88" spans="1:15">
      <c r="A88" s="3146"/>
      <c r="B88" s="3147"/>
      <c r="C88" s="3146"/>
      <c r="D88" s="3147"/>
      <c r="E88" s="3147"/>
      <c r="F88" s="3147"/>
      <c r="G88" s="3147"/>
      <c r="H88" s="3147"/>
      <c r="I88" s="3153"/>
      <c r="J88" s="3153"/>
      <c r="K88" s="3150"/>
      <c r="L88" s="3150"/>
      <c r="M88" s="3150"/>
      <c r="N88" s="3156"/>
      <c r="O88" s="3159"/>
    </row>
    <row r="89" spans="1:15">
      <c r="A89" s="3148"/>
      <c r="B89" s="3149"/>
      <c r="C89" s="3148"/>
      <c r="D89" s="3149"/>
      <c r="E89" s="3149"/>
      <c r="F89" s="3343"/>
      <c r="G89" s="3344"/>
      <c r="H89" s="3344"/>
      <c r="I89" s="3153"/>
      <c r="J89" s="3153"/>
      <c r="K89" s="3150"/>
      <c r="L89" s="3150"/>
      <c r="M89" s="3150"/>
      <c r="N89" s="3156"/>
      <c r="O89" s="3159"/>
    </row>
    <row r="90" spans="1:15">
      <c r="A90" s="3148"/>
      <c r="B90" s="3149"/>
      <c r="C90" s="3148"/>
      <c r="D90" s="3149"/>
      <c r="E90" s="3149"/>
      <c r="F90" s="3343"/>
      <c r="G90" s="3344"/>
      <c r="H90" s="3344"/>
      <c r="I90" s="3153"/>
      <c r="J90" s="3153"/>
      <c r="K90" s="3150"/>
      <c r="L90" s="3150"/>
      <c r="M90" s="3150"/>
      <c r="N90" s="3156"/>
      <c r="O90" s="3159"/>
    </row>
    <row r="91" spans="1:15">
      <c r="A91" s="3148"/>
      <c r="B91" s="3149"/>
      <c r="C91" s="3148"/>
      <c r="D91" s="3149"/>
      <c r="E91" s="3149"/>
      <c r="F91" s="3343"/>
      <c r="G91" s="3344"/>
      <c r="H91" s="3344"/>
      <c r="I91" s="3153"/>
      <c r="J91" s="3153"/>
      <c r="K91" s="3150"/>
      <c r="L91" s="3150"/>
      <c r="M91" s="3150"/>
      <c r="N91" s="3156"/>
      <c r="O91" s="3159"/>
    </row>
    <row r="92" spans="1:15">
      <c r="A92" s="3151"/>
      <c r="B92" s="3152"/>
      <c r="C92" s="3151"/>
      <c r="D92" s="3152"/>
      <c r="E92" s="3151"/>
      <c r="F92" s="3337"/>
      <c r="G92" s="3340"/>
      <c r="H92" s="3340"/>
      <c r="I92" s="3153"/>
      <c r="J92" s="3153"/>
      <c r="K92" s="3150"/>
      <c r="L92" s="3150"/>
      <c r="M92" s="3150"/>
      <c r="N92" s="3156"/>
      <c r="O92" s="3159"/>
    </row>
    <row r="93" spans="1:15">
      <c r="A93" s="3151"/>
      <c r="B93" s="3152"/>
      <c r="C93" s="3151"/>
      <c r="D93" s="3151"/>
      <c r="E93" s="3152"/>
      <c r="F93" s="3338"/>
      <c r="G93" s="3338"/>
      <c r="H93" s="3338"/>
      <c r="I93" s="3153"/>
      <c r="J93" s="3153"/>
      <c r="K93" s="3150"/>
      <c r="L93" s="3150"/>
      <c r="M93" s="3150"/>
      <c r="N93" s="3156"/>
      <c r="O93" s="3159"/>
    </row>
    <row r="94" spans="1:15">
      <c r="A94" s="3151"/>
      <c r="B94" s="3152"/>
      <c r="C94" s="3151"/>
      <c r="D94" s="3151"/>
      <c r="E94" s="3151"/>
      <c r="F94" s="3338"/>
      <c r="G94" s="3338"/>
      <c r="H94" s="3338"/>
      <c r="I94" s="3153"/>
      <c r="J94" s="3153"/>
      <c r="K94" s="3150"/>
      <c r="L94" s="3150"/>
      <c r="M94" s="3150"/>
      <c r="N94" s="3156"/>
      <c r="O94" s="3159"/>
    </row>
    <row r="95" spans="1:15">
      <c r="A95" s="3151"/>
      <c r="B95" s="3152"/>
      <c r="C95" s="3151"/>
      <c r="D95" s="3151"/>
      <c r="E95" s="3151"/>
      <c r="F95" s="3339"/>
      <c r="G95" s="3339"/>
      <c r="H95" s="3339"/>
      <c r="I95" s="3153"/>
      <c r="J95" s="3153"/>
      <c r="K95" s="3150"/>
      <c r="L95" s="3150"/>
      <c r="M95" s="3150"/>
      <c r="N95" s="3156"/>
      <c r="O95" s="3159"/>
    </row>
    <row r="96" spans="1:15">
      <c r="A96" s="3153"/>
      <c r="B96" s="3153"/>
      <c r="C96" s="3153"/>
      <c r="D96" s="3153"/>
      <c r="E96" s="3153"/>
      <c r="F96" s="3153"/>
      <c r="G96" s="3153"/>
      <c r="H96" s="3153"/>
      <c r="I96" s="3153"/>
      <c r="J96" s="3153"/>
      <c r="K96" s="3157"/>
      <c r="L96" s="3150"/>
      <c r="M96" s="3150"/>
      <c r="N96" s="3158"/>
      <c r="O96" s="3159"/>
    </row>
  </sheetData>
  <mergeCells count="24">
    <mergeCell ref="F18:F20"/>
    <mergeCell ref="G18:G20"/>
    <mergeCell ref="G21:G24"/>
    <mergeCell ref="F21:F24"/>
    <mergeCell ref="H2:H8"/>
    <mergeCell ref="H9:H13"/>
    <mergeCell ref="H14:H16"/>
    <mergeCell ref="H18:H20"/>
    <mergeCell ref="H21:H24"/>
    <mergeCell ref="F2:F8"/>
    <mergeCell ref="F9:F13"/>
    <mergeCell ref="F14:F16"/>
    <mergeCell ref="G2:G8"/>
    <mergeCell ref="G9:G13"/>
    <mergeCell ref="G14:G16"/>
    <mergeCell ref="F92:F95"/>
    <mergeCell ref="G92:G95"/>
    <mergeCell ref="H92:H95"/>
    <mergeCell ref="F85:F87"/>
    <mergeCell ref="G85:G87"/>
    <mergeCell ref="H85:H87"/>
    <mergeCell ref="F89:F91"/>
    <mergeCell ref="G89:G91"/>
    <mergeCell ref="H89:H91"/>
  </mergeCells>
  <phoneticPr fontId="135" type="noConversion"/>
  <pageMargins left="0.7" right="0.7" top="0.75" bottom="0.75" header="0.3" footer="0.3"/>
  <pageSetup paperSize="9" scale="3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A734F-981C-45A7-867A-654404F0ABFD}">
  <dimension ref="A1:N28"/>
  <sheetViews>
    <sheetView workbookViewId="0">
      <selection sqref="A1:G8"/>
    </sheetView>
  </sheetViews>
  <sheetFormatPr defaultRowHeight="13.5"/>
  <cols>
    <col min="1" max="1" width="39.5" bestFit="1" customWidth="1"/>
    <col min="3" max="3" width="7.125" bestFit="1" customWidth="1"/>
    <col min="4" max="4" width="11" bestFit="1" customWidth="1"/>
    <col min="5" max="5" width="11" customWidth="1"/>
    <col min="6" max="6" width="17" customWidth="1"/>
    <col min="7" max="9" width="13" bestFit="1" customWidth="1"/>
    <col min="11" max="12" width="9.5" bestFit="1" customWidth="1"/>
    <col min="13" max="13" width="7.125" bestFit="1" customWidth="1"/>
    <col min="14" max="14" width="5.5" bestFit="1" customWidth="1"/>
  </cols>
  <sheetData>
    <row r="1" spans="1:14">
      <c r="A1" s="1407" t="s">
        <v>3374</v>
      </c>
      <c r="B1" s="1407" t="s">
        <v>3375</v>
      </c>
      <c r="C1" s="1407" t="s">
        <v>3379</v>
      </c>
      <c r="D1" s="1407" t="s">
        <v>3417</v>
      </c>
      <c r="E1" s="1407" t="s">
        <v>3389</v>
      </c>
      <c r="F1" s="1407" t="s">
        <v>3414</v>
      </c>
      <c r="G1" s="3154" t="s">
        <v>3445</v>
      </c>
      <c r="H1" s="3154" t="s">
        <v>3436</v>
      </c>
      <c r="I1" s="3154" t="s">
        <v>3437</v>
      </c>
      <c r="J1" s="1407" t="s">
        <v>3439</v>
      </c>
      <c r="K1" s="1407" t="s">
        <v>3440</v>
      </c>
      <c r="L1" s="1407" t="s">
        <v>3441</v>
      </c>
      <c r="M1" s="1407" t="s">
        <v>3442</v>
      </c>
      <c r="N1" s="3155"/>
    </row>
    <row r="2" spans="1:14">
      <c r="A2" s="3140" t="s">
        <v>3377</v>
      </c>
      <c r="B2" s="3139">
        <v>6568.5</v>
      </c>
      <c r="C2" s="3140" t="s">
        <v>3380</v>
      </c>
      <c r="D2" s="3140" t="s">
        <v>3376</v>
      </c>
      <c r="E2" s="3345" t="s">
        <v>3421</v>
      </c>
      <c r="F2" s="3345" t="s">
        <v>3415</v>
      </c>
      <c r="G2" s="3345">
        <v>24597.439999999999</v>
      </c>
      <c r="H2" s="3153">
        <f>B2</f>
        <v>6568.5</v>
      </c>
      <c r="I2" s="3153"/>
      <c r="J2" s="3150">
        <v>3500</v>
      </c>
      <c r="K2" s="3150">
        <f>J2*B2</f>
        <v>22989750</v>
      </c>
      <c r="L2" s="3150">
        <v>2021</v>
      </c>
      <c r="M2" s="3156">
        <f>ROUND(1-(2025-L2)/60,2)</f>
        <v>0.93</v>
      </c>
      <c r="N2" s="3159"/>
    </row>
    <row r="3" spans="1:14">
      <c r="A3" s="3140" t="s">
        <v>3378</v>
      </c>
      <c r="B3" s="3139">
        <v>9610.94</v>
      </c>
      <c r="C3" s="3140" t="s">
        <v>3381</v>
      </c>
      <c r="D3" s="3140" t="s">
        <v>3376</v>
      </c>
      <c r="E3" s="3348"/>
      <c r="F3" s="3345"/>
      <c r="G3" s="3345"/>
      <c r="H3" s="3153">
        <f t="shared" ref="H3:H8" si="0">B3</f>
        <v>9610.94</v>
      </c>
      <c r="I3" s="3153"/>
      <c r="J3" s="3150">
        <v>3500</v>
      </c>
      <c r="K3" s="3150">
        <f t="shared" ref="K3:K8" si="1">J3*B3</f>
        <v>33638290</v>
      </c>
      <c r="L3" s="3150">
        <v>2021</v>
      </c>
      <c r="M3" s="3156">
        <f t="shared" ref="M3:M8" si="2">ROUND(1-(2025-L3)/60,2)</f>
        <v>0.93</v>
      </c>
      <c r="N3" s="3159"/>
    </row>
    <row r="4" spans="1:14">
      <c r="A4" s="3140" t="s">
        <v>3384</v>
      </c>
      <c r="B4" s="3139">
        <v>992.16</v>
      </c>
      <c r="C4" s="3140" t="s">
        <v>3382</v>
      </c>
      <c r="D4" s="3140" t="s">
        <v>3383</v>
      </c>
      <c r="E4" s="3348"/>
      <c r="F4" s="3345"/>
      <c r="G4" s="3345"/>
      <c r="H4" s="3153">
        <f t="shared" si="0"/>
        <v>992.16</v>
      </c>
      <c r="I4" s="3153"/>
      <c r="J4" s="3150">
        <v>3500</v>
      </c>
      <c r="K4" s="3150">
        <f t="shared" si="1"/>
        <v>3472560</v>
      </c>
      <c r="L4" s="3150">
        <v>2021</v>
      </c>
      <c r="M4" s="3156">
        <f t="shared" si="2"/>
        <v>0.93</v>
      </c>
      <c r="N4" s="3159"/>
    </row>
    <row r="5" spans="1:14">
      <c r="A5" s="3140" t="s">
        <v>3385</v>
      </c>
      <c r="B5" s="3139">
        <v>1123.8699999999999</v>
      </c>
      <c r="C5" s="3140" t="s">
        <v>3382</v>
      </c>
      <c r="D5" s="3140" t="s">
        <v>3383</v>
      </c>
      <c r="E5" s="3348"/>
      <c r="F5" s="3345"/>
      <c r="G5" s="3345"/>
      <c r="H5" s="3153">
        <f t="shared" si="0"/>
        <v>1123.8699999999999</v>
      </c>
      <c r="I5" s="3153"/>
      <c r="J5" s="3150">
        <v>3500</v>
      </c>
      <c r="K5" s="3150">
        <f t="shared" si="1"/>
        <v>3933544.9999999995</v>
      </c>
      <c r="L5" s="3150">
        <v>2021</v>
      </c>
      <c r="M5" s="3156">
        <f t="shared" si="2"/>
        <v>0.93</v>
      </c>
      <c r="N5" s="3159"/>
    </row>
    <row r="6" spans="1:14">
      <c r="A6" s="3140" t="s">
        <v>3386</v>
      </c>
      <c r="B6" s="3139">
        <v>9624.2999999999993</v>
      </c>
      <c r="C6" s="3140" t="s">
        <v>3381</v>
      </c>
      <c r="D6" s="3140" t="s">
        <v>3376</v>
      </c>
      <c r="E6" s="3348"/>
      <c r="F6" s="3345"/>
      <c r="G6" s="3345"/>
      <c r="H6" s="3153">
        <f t="shared" si="0"/>
        <v>9624.2999999999993</v>
      </c>
      <c r="I6" s="3153"/>
      <c r="J6" s="3150">
        <v>3500</v>
      </c>
      <c r="K6" s="3150">
        <f t="shared" si="1"/>
        <v>33685050</v>
      </c>
      <c r="L6" s="3150">
        <v>2021</v>
      </c>
      <c r="M6" s="3156">
        <f t="shared" si="2"/>
        <v>0.93</v>
      </c>
      <c r="N6" s="3159"/>
    </row>
    <row r="7" spans="1:14">
      <c r="A7" s="3140" t="s">
        <v>3387</v>
      </c>
      <c r="B7" s="3139">
        <v>1123.9100000000001</v>
      </c>
      <c r="C7" s="3140" t="s">
        <v>3382</v>
      </c>
      <c r="D7" s="3140" t="s">
        <v>3383</v>
      </c>
      <c r="E7" s="3348"/>
      <c r="F7" s="3345"/>
      <c r="G7" s="3345"/>
      <c r="H7" s="3153">
        <f t="shared" si="0"/>
        <v>1123.9100000000001</v>
      </c>
      <c r="I7" s="3153"/>
      <c r="J7" s="3150">
        <v>3500</v>
      </c>
      <c r="K7" s="3150">
        <f t="shared" si="1"/>
        <v>3933685.0000000005</v>
      </c>
      <c r="L7" s="3150">
        <v>2021</v>
      </c>
      <c r="M7" s="3156">
        <f t="shared" si="2"/>
        <v>0.93</v>
      </c>
      <c r="N7" s="3159"/>
    </row>
    <row r="8" spans="1:14">
      <c r="A8" s="3140" t="s">
        <v>3388</v>
      </c>
      <c r="B8" s="3139">
        <v>576.54999999999995</v>
      </c>
      <c r="C8" s="3140" t="s">
        <v>3382</v>
      </c>
      <c r="D8" s="3140" t="s">
        <v>3383</v>
      </c>
      <c r="E8" s="3348"/>
      <c r="F8" s="3345"/>
      <c r="G8" s="3345"/>
      <c r="H8" s="3153">
        <f t="shared" si="0"/>
        <v>576.54999999999995</v>
      </c>
      <c r="I8" s="3153"/>
      <c r="J8" s="3150">
        <v>3500</v>
      </c>
      <c r="K8" s="3150">
        <f t="shared" si="1"/>
        <v>2017924.9999999998</v>
      </c>
      <c r="L8" s="3150">
        <v>2021</v>
      </c>
      <c r="M8" s="3156">
        <f t="shared" si="2"/>
        <v>0.93</v>
      </c>
      <c r="N8" s="3159"/>
    </row>
    <row r="9" spans="1:14">
      <c r="J9" s="3244">
        <v>3500</v>
      </c>
    </row>
    <row r="12" spans="1:14">
      <c r="A12" s="1407" t="s">
        <v>3374</v>
      </c>
      <c r="B12" s="1407" t="s">
        <v>3375</v>
      </c>
      <c r="C12" s="1407" t="s">
        <v>3379</v>
      </c>
      <c r="D12" s="1407" t="s">
        <v>3417</v>
      </c>
      <c r="E12" s="1407" t="s">
        <v>3916</v>
      </c>
      <c r="F12" s="1407" t="s">
        <v>3915</v>
      </c>
      <c r="G12" s="1407" t="s">
        <v>3917</v>
      </c>
      <c r="H12" s="1407" t="s">
        <v>3918</v>
      </c>
      <c r="I12" s="1407" t="s">
        <v>3919</v>
      </c>
      <c r="J12" s="1407" t="s">
        <v>3920</v>
      </c>
      <c r="K12" s="1407" t="s">
        <v>3921</v>
      </c>
      <c r="L12" s="1407" t="s">
        <v>3922</v>
      </c>
    </row>
    <row r="13" spans="1:14">
      <c r="A13" s="3140" t="s">
        <v>3377</v>
      </c>
      <c r="B13" s="3139">
        <v>6568.5</v>
      </c>
      <c r="C13" s="3140" t="s">
        <v>3380</v>
      </c>
      <c r="D13" s="3140" t="s">
        <v>3376</v>
      </c>
      <c r="E13" s="3140">
        <v>6466.35</v>
      </c>
      <c r="F13" s="3140">
        <v>1356.75</v>
      </c>
      <c r="G13" s="3140">
        <v>5109.6000000000004</v>
      </c>
      <c r="H13" s="3140">
        <f>ROUND(F13/E13*B13,2)</f>
        <v>1378.18</v>
      </c>
      <c r="I13" s="3140">
        <f>ROUND(G13/E13*B13,2)</f>
        <v>5190.32</v>
      </c>
      <c r="J13" s="3140" t="s">
        <v>3395</v>
      </c>
      <c r="K13" s="3140">
        <f>H13</f>
        <v>1378.18</v>
      </c>
      <c r="L13" s="3140"/>
    </row>
    <row r="14" spans="1:14">
      <c r="A14" s="3140" t="s">
        <v>3378</v>
      </c>
      <c r="B14" s="3139">
        <v>9610.94</v>
      </c>
      <c r="C14" s="3140" t="s">
        <v>3381</v>
      </c>
      <c r="D14" s="3140" t="s">
        <v>3376</v>
      </c>
      <c r="E14" s="3140">
        <v>9618.1299999999992</v>
      </c>
      <c r="F14" s="3140">
        <v>1279.55</v>
      </c>
      <c r="G14" s="3140">
        <v>8338.58</v>
      </c>
      <c r="H14" s="3140">
        <f>ROUND(F14/E14*B14,2)</f>
        <v>1278.5899999999999</v>
      </c>
      <c r="I14" s="3140">
        <f>ROUND(G14/E14*B14,2)</f>
        <v>8332.35</v>
      </c>
      <c r="J14" s="3140" t="s">
        <v>3395</v>
      </c>
      <c r="K14" s="3140">
        <f>H14</f>
        <v>1278.5899999999999</v>
      </c>
      <c r="L14" s="3140"/>
    </row>
    <row r="15" spans="1:14">
      <c r="A15" s="3140" t="s">
        <v>3384</v>
      </c>
      <c r="B15" s="3139">
        <v>992.16</v>
      </c>
      <c r="C15" s="3140" t="s">
        <v>3382</v>
      </c>
      <c r="D15" s="3140" t="s">
        <v>3383</v>
      </c>
      <c r="E15" s="3140"/>
      <c r="F15" s="3140"/>
      <c r="G15" s="3140"/>
      <c r="H15" s="3140">
        <f>B15</f>
        <v>992.16</v>
      </c>
      <c r="I15" s="3140"/>
      <c r="J15" s="3140" t="s">
        <v>3382</v>
      </c>
      <c r="K15" s="3140">
        <f>B15/2</f>
        <v>496.08</v>
      </c>
      <c r="L15" s="3140">
        <f>K15</f>
        <v>496.08</v>
      </c>
    </row>
    <row r="16" spans="1:14">
      <c r="A16" s="3140" t="s">
        <v>3385</v>
      </c>
      <c r="B16" s="3139">
        <v>1123.8699999999999</v>
      </c>
      <c r="C16" s="3140" t="s">
        <v>3382</v>
      </c>
      <c r="D16" s="3140" t="s">
        <v>3383</v>
      </c>
      <c r="E16" s="3140"/>
      <c r="F16" s="3140"/>
      <c r="G16" s="3140"/>
      <c r="H16" s="3140">
        <f>B16</f>
        <v>1123.8699999999999</v>
      </c>
      <c r="I16" s="3140"/>
      <c r="J16" s="3140" t="s">
        <v>3382</v>
      </c>
      <c r="K16" s="3140">
        <f>B16/2</f>
        <v>561.93499999999995</v>
      </c>
      <c r="L16" s="3140">
        <f>K16</f>
        <v>561.93499999999995</v>
      </c>
    </row>
    <row r="17" spans="1:12">
      <c r="A17" s="3140" t="s">
        <v>3386</v>
      </c>
      <c r="B17" s="3139">
        <v>9624.2999999999993</v>
      </c>
      <c r="C17" s="3140" t="s">
        <v>3381</v>
      </c>
      <c r="D17" s="3140" t="s">
        <v>3376</v>
      </c>
      <c r="E17" s="3140">
        <v>9619.35</v>
      </c>
      <c r="F17" s="3140">
        <v>1279.3399999999999</v>
      </c>
      <c r="G17" s="3140">
        <v>8340.01</v>
      </c>
      <c r="H17" s="3140">
        <f>ROUND(F17/E17*B17,2)</f>
        <v>1280</v>
      </c>
      <c r="I17" s="3140">
        <f>ROUND(G17/E17*B17,2)</f>
        <v>8344.2999999999993</v>
      </c>
      <c r="J17" s="3140" t="s">
        <v>3395</v>
      </c>
      <c r="K17" s="3140">
        <f>H17</f>
        <v>1280</v>
      </c>
      <c r="L17" s="3140"/>
    </row>
    <row r="18" spans="1:12">
      <c r="A18" s="3140" t="s">
        <v>3387</v>
      </c>
      <c r="B18" s="3139">
        <v>1123.9100000000001</v>
      </c>
      <c r="C18" s="3140" t="s">
        <v>3382</v>
      </c>
      <c r="D18" s="3140" t="s">
        <v>3383</v>
      </c>
      <c r="E18" s="3140"/>
      <c r="F18" s="3140"/>
      <c r="G18" s="3140"/>
      <c r="H18" s="3140">
        <f>B18</f>
        <v>1123.9100000000001</v>
      </c>
      <c r="I18" s="3140"/>
      <c r="J18" s="3140" t="s">
        <v>3382</v>
      </c>
      <c r="K18" s="3140">
        <f>B18/2</f>
        <v>561.95500000000004</v>
      </c>
      <c r="L18" s="3140">
        <f>K18</f>
        <v>561.95500000000004</v>
      </c>
    </row>
    <row r="19" spans="1:12">
      <c r="A19" s="3140" t="s">
        <v>3388</v>
      </c>
      <c r="B19" s="3139">
        <v>576.54999999999995</v>
      </c>
      <c r="C19" s="3140" t="s">
        <v>3382</v>
      </c>
      <c r="D19" s="3140" t="s">
        <v>3383</v>
      </c>
      <c r="E19" s="3140"/>
      <c r="F19" s="3140"/>
      <c r="G19" s="3140"/>
      <c r="H19" s="3140">
        <f>B19</f>
        <v>576.54999999999995</v>
      </c>
      <c r="I19" s="3140"/>
      <c r="J19" s="3140" t="s">
        <v>3382</v>
      </c>
      <c r="K19" s="3140">
        <f>B19/2</f>
        <v>288.27499999999998</v>
      </c>
      <c r="L19" s="3140">
        <f>K19</f>
        <v>288.27499999999998</v>
      </c>
    </row>
    <row r="20" spans="1:12">
      <c r="B20" s="3140">
        <f>SUM(B13:B19)</f>
        <v>29620.23</v>
      </c>
      <c r="E20" s="3140"/>
      <c r="F20" s="3140"/>
      <c r="G20" s="3140"/>
      <c r="H20" s="3140">
        <f>SUM(H13:H19)</f>
        <v>7753.2599999999993</v>
      </c>
      <c r="I20" s="3140">
        <f>SUM(I13:I19)</f>
        <v>21866.97</v>
      </c>
      <c r="J20" s="3140"/>
      <c r="K20" s="3140">
        <f>SUM(K13:K19)</f>
        <v>5845.0149999999994</v>
      </c>
      <c r="L20" s="3140">
        <f>SUM(L13:L19)</f>
        <v>1908.2449999999999</v>
      </c>
    </row>
    <row r="25" spans="1:12">
      <c r="F25" s="1383" t="s">
        <v>3945</v>
      </c>
      <c r="G25" s="1383" t="s">
        <v>3944</v>
      </c>
      <c r="H25" s="1383" t="s">
        <v>3946</v>
      </c>
      <c r="I25" s="1383" t="s">
        <v>3947</v>
      </c>
    </row>
    <row r="26" spans="1:12">
      <c r="F26">
        <v>1</v>
      </c>
      <c r="G26">
        <f>K20</f>
        <v>5845.0149999999994</v>
      </c>
      <c r="H26">
        <v>1</v>
      </c>
      <c r="I26">
        <v>6</v>
      </c>
      <c r="J26">
        <f>I26*G26</f>
        <v>35070.089999999997</v>
      </c>
    </row>
    <row r="27" spans="1:12">
      <c r="F27">
        <v>2</v>
      </c>
      <c r="G27">
        <f>L20</f>
        <v>1908.2449999999999</v>
      </c>
      <c r="H27">
        <v>0.6</v>
      </c>
      <c r="I27">
        <f>I26*H27</f>
        <v>3.5999999999999996</v>
      </c>
      <c r="J27">
        <f>I27*G27</f>
        <v>6869.6819999999989</v>
      </c>
    </row>
    <row r="28" spans="1:12">
      <c r="G28">
        <f>SUM(G26:G27)</f>
        <v>7753.2599999999993</v>
      </c>
      <c r="I28">
        <f>J28/G28</f>
        <v>5.4093080845992523</v>
      </c>
      <c r="J28">
        <f>SUM(J26:J27)</f>
        <v>41939.771999999997</v>
      </c>
    </row>
  </sheetData>
  <mergeCells count="3">
    <mergeCell ref="E2:E8"/>
    <mergeCell ref="F2:F8"/>
    <mergeCell ref="G2:G8"/>
  </mergeCells>
  <phoneticPr fontId="13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8781E-A4FD-49D4-9A52-4D1A1393B80C}">
  <dimension ref="A1:N24"/>
  <sheetViews>
    <sheetView workbookViewId="0">
      <selection activeCell="A39" sqref="A39"/>
    </sheetView>
  </sheetViews>
  <sheetFormatPr defaultRowHeight="13.5"/>
  <cols>
    <col min="1" max="1" width="39.5" bestFit="1" customWidth="1"/>
    <col min="2" max="2" width="9.5" bestFit="1" customWidth="1"/>
    <col min="4" max="4" width="11" bestFit="1" customWidth="1"/>
    <col min="5" max="5" width="23" customWidth="1"/>
    <col min="6" max="6" width="39.125" customWidth="1"/>
    <col min="7" max="8" width="13" bestFit="1" customWidth="1"/>
    <col min="11" max="11" width="9.5" bestFit="1" customWidth="1"/>
    <col min="12" max="12" width="9" bestFit="1" customWidth="1"/>
    <col min="13" max="13" width="4.5" bestFit="1" customWidth="1"/>
    <col min="14" max="14" width="6.5" bestFit="1" customWidth="1"/>
  </cols>
  <sheetData>
    <row r="1" spans="1:14">
      <c r="A1" s="1407" t="s">
        <v>3374</v>
      </c>
      <c r="B1" s="1407" t="s">
        <v>3375</v>
      </c>
      <c r="C1" s="1407" t="s">
        <v>3379</v>
      </c>
      <c r="D1" s="1407" t="s">
        <v>3417</v>
      </c>
      <c r="E1" s="1407" t="s">
        <v>3389</v>
      </c>
      <c r="F1" s="1407" t="s">
        <v>3414</v>
      </c>
      <c r="G1" s="3154" t="s">
        <v>3445</v>
      </c>
      <c r="H1" s="3154" t="s">
        <v>3436</v>
      </c>
      <c r="I1" s="3154" t="s">
        <v>3437</v>
      </c>
      <c r="J1" s="1407" t="s">
        <v>3439</v>
      </c>
      <c r="K1" s="1407" t="s">
        <v>3440</v>
      </c>
      <c r="L1" s="1407" t="s">
        <v>3441</v>
      </c>
      <c r="M1" s="1407" t="s">
        <v>3442</v>
      </c>
      <c r="N1" s="3155"/>
    </row>
    <row r="2" spans="1:14">
      <c r="A2" s="3142" t="s">
        <v>3390</v>
      </c>
      <c r="B2" s="3141">
        <v>10768.05</v>
      </c>
      <c r="C2" s="3142" t="s">
        <v>3381</v>
      </c>
      <c r="D2" s="3142" t="s">
        <v>3376</v>
      </c>
      <c r="E2" s="3346" t="s">
        <v>3422</v>
      </c>
      <c r="F2" s="3346" t="s">
        <v>3416</v>
      </c>
      <c r="G2" s="3346">
        <v>28709.39</v>
      </c>
      <c r="H2" s="3153">
        <f t="shared" ref="H2:H6" si="0">B2</f>
        <v>10768.05</v>
      </c>
      <c r="I2" s="3153"/>
      <c r="J2" s="3150">
        <v>3500</v>
      </c>
      <c r="K2" s="3150">
        <f t="shared" ref="K2:K6" si="1">J2*B2</f>
        <v>37688175</v>
      </c>
      <c r="L2" s="3150">
        <v>2021</v>
      </c>
      <c r="M2" s="3156">
        <f t="shared" ref="M2:M6" si="2">ROUND(1-(2025-L2)/60,2)</f>
        <v>0.93</v>
      </c>
      <c r="N2" s="3159">
        <f t="shared" ref="N2:N6" si="3">M2*B2</f>
        <v>10014.2865</v>
      </c>
    </row>
    <row r="3" spans="1:14">
      <c r="A3" s="3142" t="s">
        <v>3391</v>
      </c>
      <c r="B3" s="3141">
        <v>10744.17</v>
      </c>
      <c r="C3" s="3142" t="s">
        <v>3381</v>
      </c>
      <c r="D3" s="3142" t="s">
        <v>3376</v>
      </c>
      <c r="E3" s="3347"/>
      <c r="F3" s="3347"/>
      <c r="G3" s="3347"/>
      <c r="H3" s="3153">
        <f t="shared" si="0"/>
        <v>10744.17</v>
      </c>
      <c r="I3" s="3153"/>
      <c r="J3" s="3150">
        <v>3500</v>
      </c>
      <c r="K3" s="3150">
        <f t="shared" si="1"/>
        <v>37604595</v>
      </c>
      <c r="L3" s="3150">
        <v>2021</v>
      </c>
      <c r="M3" s="3156">
        <f t="shared" si="2"/>
        <v>0.93</v>
      </c>
      <c r="N3" s="3159">
        <f t="shared" si="3"/>
        <v>9992.0781000000006</v>
      </c>
    </row>
    <row r="4" spans="1:14">
      <c r="A4" s="3142" t="s">
        <v>3392</v>
      </c>
      <c r="B4" s="3141">
        <v>4017.67</v>
      </c>
      <c r="C4" s="3142" t="s">
        <v>3393</v>
      </c>
      <c r="D4" s="3142" t="s">
        <v>3376</v>
      </c>
      <c r="E4" s="3347"/>
      <c r="F4" s="3347"/>
      <c r="G4" s="3347"/>
      <c r="H4" s="3153">
        <f t="shared" si="0"/>
        <v>4017.67</v>
      </c>
      <c r="I4" s="3153"/>
      <c r="J4" s="3150">
        <v>3500</v>
      </c>
      <c r="K4" s="3150">
        <f t="shared" si="1"/>
        <v>14061845</v>
      </c>
      <c r="L4" s="3150">
        <v>2021</v>
      </c>
      <c r="M4" s="3156">
        <f t="shared" si="2"/>
        <v>0.93</v>
      </c>
      <c r="N4" s="3159">
        <f t="shared" si="3"/>
        <v>3736.4331000000002</v>
      </c>
    </row>
    <row r="5" spans="1:14">
      <c r="A5" s="3142" t="s">
        <v>3394</v>
      </c>
      <c r="B5" s="3141">
        <v>3491.32</v>
      </c>
      <c r="C5" s="3142" t="s">
        <v>3380</v>
      </c>
      <c r="D5" s="3142" t="s">
        <v>3376</v>
      </c>
      <c r="E5" s="3347"/>
      <c r="F5" s="3347"/>
      <c r="G5" s="3347"/>
      <c r="H5" s="3153">
        <f t="shared" si="0"/>
        <v>3491.32</v>
      </c>
      <c r="I5" s="3153"/>
      <c r="J5" s="3150">
        <v>3500</v>
      </c>
      <c r="K5" s="3150">
        <f t="shared" si="1"/>
        <v>12219620</v>
      </c>
      <c r="L5" s="3150">
        <v>2021</v>
      </c>
      <c r="M5" s="3156">
        <f t="shared" si="2"/>
        <v>0.93</v>
      </c>
      <c r="N5" s="3159">
        <f t="shared" si="3"/>
        <v>3246.9276000000004</v>
      </c>
    </row>
    <row r="6" spans="1:14">
      <c r="A6" s="3142" t="s">
        <v>3397</v>
      </c>
      <c r="B6" s="3141">
        <v>5391.64</v>
      </c>
      <c r="C6" s="3142" t="s">
        <v>3395</v>
      </c>
      <c r="D6" s="3142" t="s">
        <v>3396</v>
      </c>
      <c r="E6" s="3347"/>
      <c r="F6" s="3347"/>
      <c r="G6" s="3347"/>
      <c r="H6" s="3153">
        <f t="shared" si="0"/>
        <v>5391.64</v>
      </c>
      <c r="I6" s="3153"/>
      <c r="J6" s="3150">
        <v>3000</v>
      </c>
      <c r="K6" s="3150">
        <f t="shared" si="1"/>
        <v>16174920.000000002</v>
      </c>
      <c r="L6" s="3150">
        <v>2021</v>
      </c>
      <c r="M6" s="3156">
        <f t="shared" si="2"/>
        <v>0.93</v>
      </c>
      <c r="N6" s="3159">
        <f t="shared" si="3"/>
        <v>5014.2252000000008</v>
      </c>
    </row>
    <row r="9" spans="1:14">
      <c r="A9" s="1407" t="s">
        <v>3374</v>
      </c>
      <c r="B9" s="1407" t="s">
        <v>3375</v>
      </c>
      <c r="C9" s="1407" t="s">
        <v>3379</v>
      </c>
      <c r="D9" s="1407" t="s">
        <v>3417</v>
      </c>
      <c r="E9" s="1407" t="s">
        <v>3916</v>
      </c>
      <c r="F9" s="1407" t="s">
        <v>3915</v>
      </c>
      <c r="G9" s="1407" t="s">
        <v>3917</v>
      </c>
      <c r="H9" s="1407" t="s">
        <v>3918</v>
      </c>
      <c r="I9" s="1407" t="s">
        <v>3919</v>
      </c>
      <c r="J9" s="1407" t="s">
        <v>3920</v>
      </c>
      <c r="K9" s="1407" t="s">
        <v>3921</v>
      </c>
      <c r="L9" s="1407" t="s">
        <v>3922</v>
      </c>
    </row>
    <row r="10" spans="1:14">
      <c r="A10" s="3142" t="s">
        <v>3390</v>
      </c>
      <c r="B10" s="3141">
        <v>10768.05</v>
      </c>
      <c r="C10" s="3142" t="s">
        <v>3381</v>
      </c>
      <c r="D10" s="3142" t="s">
        <v>3376</v>
      </c>
      <c r="E10" s="3142">
        <v>10758.58</v>
      </c>
      <c r="F10" s="3142">
        <v>1408.28</v>
      </c>
      <c r="G10" s="3142">
        <v>9350.2999999999993</v>
      </c>
      <c r="H10" s="3142">
        <f>ROUND(F10/E10*B10,2)</f>
        <v>1409.52</v>
      </c>
      <c r="I10" s="3142">
        <f>ROUND(G10/E10*B10,2)</f>
        <v>9358.5300000000007</v>
      </c>
      <c r="J10" s="3142" t="s">
        <v>3395</v>
      </c>
      <c r="K10" s="3142">
        <f>H10</f>
        <v>1409.52</v>
      </c>
      <c r="L10" s="3142"/>
    </row>
    <row r="11" spans="1:14">
      <c r="A11" s="3142" t="s">
        <v>3391</v>
      </c>
      <c r="B11" s="3141">
        <v>10744.17</v>
      </c>
      <c r="C11" s="3142" t="s">
        <v>3381</v>
      </c>
      <c r="D11" s="3142" t="s">
        <v>3376</v>
      </c>
      <c r="E11" s="3142">
        <v>10597</v>
      </c>
      <c r="F11" s="3142">
        <v>1276.47</v>
      </c>
      <c r="G11" s="3142">
        <v>9320.5300000000007</v>
      </c>
      <c r="H11" s="3142">
        <f>ROUND(F11/E11*B11,2)</f>
        <v>1294.2</v>
      </c>
      <c r="I11" s="3142">
        <f>ROUND(G11/E11*B11,2)</f>
        <v>9449.9699999999993</v>
      </c>
      <c r="J11" s="3142" t="s">
        <v>3395</v>
      </c>
      <c r="K11" s="3142">
        <f>H11</f>
        <v>1294.2</v>
      </c>
      <c r="L11" s="3142"/>
    </row>
    <row r="12" spans="1:14">
      <c r="A12" s="3142" t="s">
        <v>3392</v>
      </c>
      <c r="B12" s="3141">
        <v>4017.67</v>
      </c>
      <c r="C12" s="3142" t="s">
        <v>3393</v>
      </c>
      <c r="D12" s="3142" t="s">
        <v>3376</v>
      </c>
      <c r="E12" s="3142">
        <v>3965.04</v>
      </c>
      <c r="F12" s="3142">
        <v>611.24</v>
      </c>
      <c r="G12" s="3142">
        <v>3353.8</v>
      </c>
      <c r="H12" s="3142">
        <f>ROUND(F12/E12*B12,2)</f>
        <v>619.35</v>
      </c>
      <c r="I12" s="3142">
        <f>ROUND(G12/E12*B12,2)</f>
        <v>3398.32</v>
      </c>
      <c r="J12" s="3142" t="s">
        <v>3395</v>
      </c>
      <c r="K12" s="3142">
        <f>H12</f>
        <v>619.35</v>
      </c>
      <c r="L12" s="3142"/>
    </row>
    <row r="13" spans="1:14">
      <c r="A13" s="3142" t="s">
        <v>3394</v>
      </c>
      <c r="B13" s="3141">
        <v>3491.32</v>
      </c>
      <c r="C13" s="3142" t="s">
        <v>3380</v>
      </c>
      <c r="D13" s="3142" t="s">
        <v>3376</v>
      </c>
      <c r="E13" s="3142">
        <v>3498.81</v>
      </c>
      <c r="F13" s="3142">
        <v>1704.14</v>
      </c>
      <c r="G13" s="3142">
        <v>1794.67</v>
      </c>
      <c r="H13" s="3142">
        <f>ROUND(F13/E13*B13,2)</f>
        <v>1700.49</v>
      </c>
      <c r="I13" s="3142">
        <f>ROUND(G13/E13*B13,2)</f>
        <v>1790.83</v>
      </c>
      <c r="J13" s="3142" t="s">
        <v>3382</v>
      </c>
      <c r="K13" s="3142">
        <f>H13/2</f>
        <v>850.245</v>
      </c>
      <c r="L13" s="3142">
        <f>K13</f>
        <v>850.245</v>
      </c>
    </row>
    <row r="14" spans="1:14">
      <c r="A14" s="3142" t="s">
        <v>3397</v>
      </c>
      <c r="B14" s="3141">
        <v>5391.64</v>
      </c>
      <c r="C14" s="3142" t="s">
        <v>3395</v>
      </c>
      <c r="D14" s="3142" t="s">
        <v>3396</v>
      </c>
      <c r="E14" s="3142"/>
      <c r="F14" s="3142"/>
      <c r="G14" s="3142"/>
      <c r="H14" s="3142"/>
      <c r="I14" s="3142"/>
      <c r="J14" s="3142"/>
      <c r="K14" s="3142"/>
      <c r="L14" s="3142"/>
    </row>
    <row r="15" spans="1:14">
      <c r="B15" s="3142">
        <f>SUM(B10:B14)</f>
        <v>34412.85</v>
      </c>
      <c r="H15" s="3142">
        <f>SUM(H10:H14)</f>
        <v>5023.5600000000004</v>
      </c>
      <c r="I15" s="3142">
        <f>SUM(I10:I14)</f>
        <v>23997.65</v>
      </c>
      <c r="J15" s="3142"/>
      <c r="K15" s="3142">
        <f>SUM(K10:K14)</f>
        <v>4173.3150000000005</v>
      </c>
      <c r="L15" s="3142">
        <f>SUM(L10:L14)</f>
        <v>850.245</v>
      </c>
    </row>
    <row r="21" spans="6:10">
      <c r="F21" s="1383" t="s">
        <v>3945</v>
      </c>
      <c r="G21" s="1383" t="s">
        <v>3340</v>
      </c>
      <c r="H21" s="1383" t="s">
        <v>3946</v>
      </c>
      <c r="I21" s="1383" t="s">
        <v>654</v>
      </c>
    </row>
    <row r="22" spans="6:10">
      <c r="F22">
        <v>1</v>
      </c>
      <c r="G22">
        <f>K15</f>
        <v>4173.3150000000005</v>
      </c>
      <c r="H22">
        <f>'739地块'!H26</f>
        <v>1</v>
      </c>
      <c r="I22">
        <f>'739地块'!I26</f>
        <v>6</v>
      </c>
      <c r="J22">
        <f>I22*G22</f>
        <v>25039.890000000003</v>
      </c>
    </row>
    <row r="23" spans="6:10">
      <c r="F23">
        <v>2</v>
      </c>
      <c r="G23">
        <f>L15</f>
        <v>850.245</v>
      </c>
      <c r="H23">
        <f>'739地块'!H27</f>
        <v>0.6</v>
      </c>
      <c r="I23">
        <f>'739地块'!I27</f>
        <v>3.5999999999999996</v>
      </c>
      <c r="J23">
        <f>I23*G23</f>
        <v>3060.8819999999996</v>
      </c>
    </row>
    <row r="24" spans="6:10">
      <c r="G24">
        <f>SUM(G22:G23)</f>
        <v>5023.5600000000004</v>
      </c>
      <c r="I24">
        <f>J24/G24</f>
        <v>5.5937964312161101</v>
      </c>
      <c r="J24">
        <f>SUM(J22:J23)</f>
        <v>28100.772000000004</v>
      </c>
    </row>
  </sheetData>
  <mergeCells count="3">
    <mergeCell ref="E2:E6"/>
    <mergeCell ref="F2:F6"/>
    <mergeCell ref="G2:G6"/>
  </mergeCells>
  <phoneticPr fontId="13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8A0D8-06FC-4F72-A942-542EE307254C}">
  <dimension ref="B1:O41"/>
  <sheetViews>
    <sheetView tabSelected="1" workbookViewId="0">
      <selection activeCell="P28" sqref="P28"/>
    </sheetView>
  </sheetViews>
  <sheetFormatPr defaultRowHeight="13.5"/>
  <cols>
    <col min="1" max="1" width="5.25" bestFit="1" customWidth="1"/>
    <col min="2" max="2" width="39.5" bestFit="1" customWidth="1"/>
    <col min="3" max="3" width="13" bestFit="1" customWidth="1"/>
    <col min="4" max="4" width="7.125" bestFit="1" customWidth="1"/>
    <col min="5" max="6" width="11" bestFit="1" customWidth="1"/>
    <col min="7" max="8" width="13" bestFit="1" customWidth="1"/>
    <col min="10" max="10" width="9.5" bestFit="1" customWidth="1"/>
    <col min="12" max="12" width="9.5" bestFit="1" customWidth="1"/>
    <col min="13" max="13" width="8.5" bestFit="1" customWidth="1"/>
  </cols>
  <sheetData>
    <row r="1" spans="2:15">
      <c r="B1" s="1407" t="s">
        <v>3374</v>
      </c>
      <c r="C1" s="1407" t="s">
        <v>3375</v>
      </c>
      <c r="D1" s="1407" t="s">
        <v>3379</v>
      </c>
      <c r="E1" s="1407" t="s">
        <v>3417</v>
      </c>
      <c r="F1" s="1407" t="s">
        <v>3389</v>
      </c>
      <c r="G1" s="1407" t="s">
        <v>3414</v>
      </c>
      <c r="H1" s="3154" t="s">
        <v>3445</v>
      </c>
    </row>
    <row r="2" spans="2:15">
      <c r="B2" s="3140" t="s">
        <v>3377</v>
      </c>
      <c r="C2" s="3139">
        <v>6568.5</v>
      </c>
      <c r="D2" s="3140" t="s">
        <v>3380</v>
      </c>
      <c r="E2" s="3140" t="s">
        <v>3376</v>
      </c>
      <c r="F2" s="3345" t="s">
        <v>3421</v>
      </c>
      <c r="G2" s="3345" t="s">
        <v>3415</v>
      </c>
      <c r="H2" s="3345">
        <v>24597.439999999999</v>
      </c>
      <c r="I2" s="1383" t="s">
        <v>3977</v>
      </c>
    </row>
    <row r="3" spans="2:15">
      <c r="B3" s="3140" t="s">
        <v>3378</v>
      </c>
      <c r="C3" s="3139">
        <v>9610.94</v>
      </c>
      <c r="D3" s="3140" t="s">
        <v>3381</v>
      </c>
      <c r="E3" s="3140" t="s">
        <v>3376</v>
      </c>
      <c r="F3" s="3348"/>
      <c r="G3" s="3345"/>
      <c r="H3" s="3345"/>
      <c r="I3" s="1383" t="s">
        <v>3978</v>
      </c>
    </row>
    <row r="4" spans="2:15">
      <c r="B4" s="3140" t="s">
        <v>3384</v>
      </c>
      <c r="C4" s="3139">
        <v>992.16</v>
      </c>
      <c r="D4" s="3140" t="s">
        <v>3382</v>
      </c>
      <c r="E4" s="3140" t="s">
        <v>3383</v>
      </c>
      <c r="F4" s="3348"/>
      <c r="G4" s="3345"/>
      <c r="H4" s="3345"/>
      <c r="I4" s="1383" t="s">
        <v>3979</v>
      </c>
      <c r="N4" s="1383"/>
    </row>
    <row r="5" spans="2:15">
      <c r="B5" s="3140" t="s">
        <v>3385</v>
      </c>
      <c r="C5" s="3139">
        <v>1123.8699999999999</v>
      </c>
      <c r="D5" s="3140" t="s">
        <v>3382</v>
      </c>
      <c r="E5" s="3140" t="s">
        <v>3383</v>
      </c>
      <c r="F5" s="3348"/>
      <c r="G5" s="3345"/>
      <c r="H5" s="3345"/>
      <c r="I5" s="1383" t="s">
        <v>3980</v>
      </c>
      <c r="N5" s="1383"/>
    </row>
    <row r="6" spans="2:15">
      <c r="B6" s="3140" t="s">
        <v>3386</v>
      </c>
      <c r="C6" s="3139">
        <v>9624.2999999999993</v>
      </c>
      <c r="D6" s="3140" t="s">
        <v>3381</v>
      </c>
      <c r="E6" s="3140" t="s">
        <v>3376</v>
      </c>
      <c r="F6" s="3348"/>
      <c r="G6" s="3345"/>
      <c r="H6" s="3345"/>
      <c r="I6" s="1383" t="s">
        <v>3981</v>
      </c>
      <c r="N6" s="1383"/>
    </row>
    <row r="7" spans="2:15">
      <c r="B7" s="3140" t="s">
        <v>3387</v>
      </c>
      <c r="C7" s="3139">
        <v>1123.9100000000001</v>
      </c>
      <c r="D7" s="3140" t="s">
        <v>3382</v>
      </c>
      <c r="E7" s="3140" t="s">
        <v>3383</v>
      </c>
      <c r="F7" s="3348"/>
      <c r="G7" s="3345"/>
      <c r="H7" s="3345"/>
      <c r="I7" s="1383" t="s">
        <v>3982</v>
      </c>
    </row>
    <row r="8" spans="2:15">
      <c r="B8" s="3140" t="s">
        <v>3388</v>
      </c>
      <c r="C8" s="3139">
        <v>576.54999999999995</v>
      </c>
      <c r="D8" s="3140" t="s">
        <v>3382</v>
      </c>
      <c r="E8" s="3140" t="s">
        <v>3383</v>
      </c>
      <c r="F8" s="3348"/>
      <c r="G8" s="3345"/>
      <c r="H8" s="3345"/>
      <c r="I8" s="1383" t="s">
        <v>3983</v>
      </c>
    </row>
    <row r="9" spans="2:15">
      <c r="C9" s="1383">
        <f>SUM(C2:C8)</f>
        <v>29620.23</v>
      </c>
    </row>
    <row r="10" spans="2:15">
      <c r="B10" s="1383" t="s">
        <v>3960</v>
      </c>
    </row>
    <row r="11" spans="2:15">
      <c r="B11" s="1407" t="s">
        <v>3374</v>
      </c>
      <c r="C11" s="1407" t="s">
        <v>3375</v>
      </c>
      <c r="D11" s="1407" t="s">
        <v>3379</v>
      </c>
      <c r="E11" s="1407" t="s">
        <v>3417</v>
      </c>
      <c r="F11" s="1407" t="s">
        <v>3389</v>
      </c>
      <c r="G11" s="1407" t="s">
        <v>3414</v>
      </c>
      <c r="H11" s="3154" t="s">
        <v>3445</v>
      </c>
      <c r="O11" s="1383" t="s">
        <v>3445</v>
      </c>
    </row>
    <row r="12" spans="2:15">
      <c r="B12" s="3142" t="s">
        <v>3390</v>
      </c>
      <c r="C12" s="3141">
        <v>10768.05</v>
      </c>
      <c r="D12" s="3142" t="s">
        <v>3381</v>
      </c>
      <c r="E12" s="3142" t="s">
        <v>3376</v>
      </c>
      <c r="F12" s="3346" t="s">
        <v>3422</v>
      </c>
      <c r="G12" s="3346" t="s">
        <v>3416</v>
      </c>
      <c r="H12" s="3346">
        <v>28709.39</v>
      </c>
      <c r="I12" s="1383" t="s">
        <v>3961</v>
      </c>
      <c r="N12" s="1383" t="s">
        <v>3961</v>
      </c>
      <c r="O12">
        <f>'738地块'!G2</f>
        <v>28709.39</v>
      </c>
    </row>
    <row r="13" spans="2:15">
      <c r="B13" s="3142" t="s">
        <v>3391</v>
      </c>
      <c r="C13" s="3141">
        <v>10744.17</v>
      </c>
      <c r="D13" s="3142" t="s">
        <v>3381</v>
      </c>
      <c r="E13" s="3142" t="s">
        <v>3376</v>
      </c>
      <c r="F13" s="3347"/>
      <c r="G13" s="3347"/>
      <c r="H13" s="3347"/>
      <c r="I13" s="1383" t="s">
        <v>3962</v>
      </c>
      <c r="N13" s="1383" t="s">
        <v>3962</v>
      </c>
    </row>
    <row r="14" spans="2:15">
      <c r="B14" s="3142" t="s">
        <v>3392</v>
      </c>
      <c r="C14" s="3141">
        <v>4017.67</v>
      </c>
      <c r="D14" s="3142" t="s">
        <v>3393</v>
      </c>
      <c r="E14" s="3142" t="s">
        <v>3376</v>
      </c>
      <c r="F14" s="3347"/>
      <c r="G14" s="3347"/>
      <c r="H14" s="3347"/>
      <c r="I14" s="1383" t="s">
        <v>3963</v>
      </c>
      <c r="N14" s="1383" t="s">
        <v>3963</v>
      </c>
    </row>
    <row r="15" spans="2:15">
      <c r="B15" s="3142" t="s">
        <v>3394</v>
      </c>
      <c r="C15" s="3141">
        <v>3491.32</v>
      </c>
      <c r="D15" s="3142" t="s">
        <v>3380</v>
      </c>
      <c r="E15" s="3142" t="s">
        <v>3376</v>
      </c>
      <c r="F15" s="3347"/>
      <c r="G15" s="3347"/>
      <c r="H15" s="3347"/>
      <c r="I15" s="1383" t="s">
        <v>3964</v>
      </c>
      <c r="N15" s="1383" t="s">
        <v>3964</v>
      </c>
    </row>
    <row r="16" spans="2:15">
      <c r="B16" s="3142" t="s">
        <v>3397</v>
      </c>
      <c r="C16" s="3141">
        <v>5391.64</v>
      </c>
      <c r="D16" s="3142" t="s">
        <v>3395</v>
      </c>
      <c r="E16" s="3142" t="s">
        <v>3396</v>
      </c>
      <c r="F16" s="3347"/>
      <c r="G16" s="3347"/>
      <c r="H16" s="3347"/>
      <c r="I16" s="1383" t="s">
        <v>3965</v>
      </c>
      <c r="N16" s="1383" t="s">
        <v>3965</v>
      </c>
    </row>
    <row r="17" spans="2:14">
      <c r="C17" s="3142">
        <f>SUM(C12:C16)</f>
        <v>34412.85</v>
      </c>
    </row>
    <row r="19" spans="2:14">
      <c r="C19" s="1383"/>
    </row>
    <row r="21" spans="2:14">
      <c r="C21" s="1383"/>
    </row>
    <row r="23" spans="2:14">
      <c r="B23" s="1383" t="s">
        <v>3973</v>
      </c>
    </row>
    <row r="24" spans="2:14">
      <c r="B24" s="1407" t="s">
        <v>3374</v>
      </c>
      <c r="C24" s="1407" t="s">
        <v>3375</v>
      </c>
      <c r="D24" s="1407" t="s">
        <v>3379</v>
      </c>
      <c r="E24" s="1407" t="s">
        <v>3417</v>
      </c>
      <c r="F24" s="1407" t="s">
        <v>3916</v>
      </c>
      <c r="G24" s="1407" t="s">
        <v>3915</v>
      </c>
      <c r="H24" s="1407" t="s">
        <v>3917</v>
      </c>
      <c r="I24" s="1407" t="s">
        <v>3918</v>
      </c>
      <c r="J24" s="1407" t="s">
        <v>3919</v>
      </c>
      <c r="K24" s="1407" t="s">
        <v>3920</v>
      </c>
      <c r="L24" s="1407" t="s">
        <v>3921</v>
      </c>
      <c r="M24" s="1407" t="s">
        <v>3922</v>
      </c>
      <c r="N24" s="3154" t="s">
        <v>3976</v>
      </c>
    </row>
    <row r="25" spans="2:14">
      <c r="B25" s="3140" t="s">
        <v>3377</v>
      </c>
      <c r="C25" s="3139">
        <v>6568.5</v>
      </c>
      <c r="D25" s="3140" t="s">
        <v>3380</v>
      </c>
      <c r="E25" s="3140" t="s">
        <v>3376</v>
      </c>
      <c r="F25" s="3140">
        <v>6466.35</v>
      </c>
      <c r="G25" s="3140">
        <v>1356.75</v>
      </c>
      <c r="H25" s="3140">
        <v>5109.6000000000004</v>
      </c>
      <c r="I25" s="3140">
        <f t="shared" ref="I25:I30" si="0">ROUND(G25/F25*C25,2)</f>
        <v>1378.18</v>
      </c>
      <c r="J25" s="3140">
        <f t="shared" ref="J25:J30" si="1">ROUND(H25/F25*C25,2)</f>
        <v>5190.32</v>
      </c>
      <c r="K25" s="3140" t="s">
        <v>3395</v>
      </c>
      <c r="L25" s="3140">
        <f>I25</f>
        <v>1378.18</v>
      </c>
      <c r="M25" s="3140"/>
      <c r="N25">
        <f>ROUND(C25/$C$9*$H$2,2)</f>
        <v>5454.66</v>
      </c>
    </row>
    <row r="26" spans="2:14">
      <c r="B26" s="3140" t="s">
        <v>3386</v>
      </c>
      <c r="C26" s="3139">
        <v>9624.2999999999993</v>
      </c>
      <c r="D26" s="3140" t="s">
        <v>3381</v>
      </c>
      <c r="E26" s="3140" t="s">
        <v>3376</v>
      </c>
      <c r="F26" s="3140">
        <v>9619.35</v>
      </c>
      <c r="G26" s="3140">
        <v>1279.3399999999999</v>
      </c>
      <c r="H26" s="3140">
        <v>8340.01</v>
      </c>
      <c r="I26" s="3140">
        <f t="shared" si="0"/>
        <v>1280</v>
      </c>
      <c r="J26" s="3140">
        <f t="shared" si="1"/>
        <v>8344.2999999999993</v>
      </c>
      <c r="K26" s="3140" t="s">
        <v>3395</v>
      </c>
      <c r="L26" s="3140">
        <f>I26</f>
        <v>1280</v>
      </c>
      <c r="M26" s="3140"/>
      <c r="N26">
        <f>ROUND(C26/$C$9*$H$2,2)</f>
        <v>7992.28</v>
      </c>
    </row>
    <row r="27" spans="2:14">
      <c r="B27" s="3142" t="s">
        <v>3390</v>
      </c>
      <c r="C27" s="3141">
        <v>10768.05</v>
      </c>
      <c r="D27" s="3142" t="s">
        <v>3381</v>
      </c>
      <c r="E27" s="3142" t="s">
        <v>3376</v>
      </c>
      <c r="F27" s="3142">
        <v>10758.58</v>
      </c>
      <c r="G27" s="3142">
        <v>1408.28</v>
      </c>
      <c r="H27" s="3142">
        <v>9350.2999999999993</v>
      </c>
      <c r="I27" s="3142">
        <f t="shared" si="0"/>
        <v>1409.52</v>
      </c>
      <c r="J27" s="3142">
        <f t="shared" si="1"/>
        <v>9358.5300000000007</v>
      </c>
      <c r="K27" s="3142" t="s">
        <v>3395</v>
      </c>
      <c r="L27" s="3142">
        <f>I27</f>
        <v>1409.52</v>
      </c>
      <c r="M27" s="3142"/>
      <c r="N27">
        <f>ROUND(C27/$C$17*$H$12,2)</f>
        <v>8983.39</v>
      </c>
    </row>
    <row r="28" spans="2:14">
      <c r="B28" s="3142" t="s">
        <v>3391</v>
      </c>
      <c r="C28" s="3141">
        <v>10744.17</v>
      </c>
      <c r="D28" s="3142" t="s">
        <v>3381</v>
      </c>
      <c r="E28" s="3142" t="s">
        <v>3376</v>
      </c>
      <c r="F28" s="3142">
        <v>10597</v>
      </c>
      <c r="G28" s="3142">
        <v>1276.47</v>
      </c>
      <c r="H28" s="3142">
        <v>9320.5300000000007</v>
      </c>
      <c r="I28" s="3142">
        <f t="shared" si="0"/>
        <v>1294.2</v>
      </c>
      <c r="J28" s="3142">
        <f t="shared" si="1"/>
        <v>9449.9699999999993</v>
      </c>
      <c r="K28" s="3142" t="s">
        <v>3395</v>
      </c>
      <c r="L28" s="3142">
        <f>I28</f>
        <v>1294.2</v>
      </c>
      <c r="M28" s="3142"/>
      <c r="N28">
        <f t="shared" ref="N28:N30" si="2">ROUND(C28/$C$17*$H$12,2)</f>
        <v>8963.4699999999993</v>
      </c>
    </row>
    <row r="29" spans="2:14">
      <c r="B29" s="3142" t="s">
        <v>3392</v>
      </c>
      <c r="C29" s="3141">
        <v>4017.67</v>
      </c>
      <c r="D29" s="3142" t="s">
        <v>3393</v>
      </c>
      <c r="E29" s="3142" t="s">
        <v>3376</v>
      </c>
      <c r="F29" s="3142">
        <v>3965.04</v>
      </c>
      <c r="G29" s="3142">
        <v>611.24</v>
      </c>
      <c r="H29" s="3142">
        <v>3353.8</v>
      </c>
      <c r="I29" s="3142">
        <f t="shared" si="0"/>
        <v>619.35</v>
      </c>
      <c r="J29" s="3142">
        <f t="shared" si="1"/>
        <v>3398.32</v>
      </c>
      <c r="K29" s="3142" t="s">
        <v>3395</v>
      </c>
      <c r="L29" s="3142">
        <f>I29</f>
        <v>619.35</v>
      </c>
      <c r="M29" s="3142"/>
      <c r="N29">
        <f t="shared" si="2"/>
        <v>3351.8</v>
      </c>
    </row>
    <row r="30" spans="2:14">
      <c r="B30" s="3142" t="s">
        <v>3394</v>
      </c>
      <c r="C30" s="3141">
        <v>3491.32</v>
      </c>
      <c r="D30" s="3142" t="s">
        <v>3380</v>
      </c>
      <c r="E30" s="3142" t="s">
        <v>3376</v>
      </c>
      <c r="F30" s="3142">
        <v>3498.81</v>
      </c>
      <c r="G30" s="3142">
        <v>1704.14</v>
      </c>
      <c r="H30" s="3142">
        <v>1794.67</v>
      </c>
      <c r="I30" s="3142">
        <f t="shared" si="0"/>
        <v>1700.49</v>
      </c>
      <c r="J30" s="3142">
        <f t="shared" si="1"/>
        <v>1790.83</v>
      </c>
      <c r="K30" s="3142" t="s">
        <v>3382</v>
      </c>
      <c r="L30" s="3142">
        <f>I30/2</f>
        <v>850.245</v>
      </c>
      <c r="M30" s="3142">
        <f>L30</f>
        <v>850.245</v>
      </c>
      <c r="N30">
        <f t="shared" si="2"/>
        <v>2912.68</v>
      </c>
    </row>
    <row r="31" spans="2:14">
      <c r="C31">
        <f>SUM(C25:C30)</f>
        <v>45214.009999999995</v>
      </c>
      <c r="I31">
        <f>SUM(I25:I30)</f>
        <v>7681.7400000000007</v>
      </c>
      <c r="J31">
        <f>SUM(J25:J30)</f>
        <v>37532.270000000004</v>
      </c>
      <c r="N31">
        <f>SUM(N25:N30)</f>
        <v>37658.28</v>
      </c>
    </row>
    <row r="32" spans="2:14">
      <c r="B32" s="3265"/>
    </row>
    <row r="35" spans="2:14">
      <c r="B35" s="1383" t="s">
        <v>3974</v>
      </c>
    </row>
    <row r="36" spans="2:14">
      <c r="B36" s="1407" t="s">
        <v>3374</v>
      </c>
      <c r="C36" s="1407" t="s">
        <v>3375</v>
      </c>
      <c r="D36" s="1407" t="s">
        <v>3379</v>
      </c>
      <c r="E36" s="1407" t="s">
        <v>3417</v>
      </c>
      <c r="F36" s="1407" t="s">
        <v>3916</v>
      </c>
      <c r="G36" s="1407" t="s">
        <v>3915</v>
      </c>
      <c r="H36" s="1407" t="s">
        <v>3917</v>
      </c>
      <c r="I36" s="1407" t="s">
        <v>3918</v>
      </c>
      <c r="J36" s="1407" t="s">
        <v>3919</v>
      </c>
      <c r="K36" s="1407" t="s">
        <v>3920</v>
      </c>
      <c r="L36" s="1407" t="s">
        <v>3921</v>
      </c>
      <c r="M36" s="1407" t="s">
        <v>3922</v>
      </c>
    </row>
    <row r="37" spans="2:14">
      <c r="B37" s="3140" t="s">
        <v>3388</v>
      </c>
      <c r="C37" s="3139">
        <v>576.54999999999995</v>
      </c>
      <c r="D37" s="3140" t="s">
        <v>3382</v>
      </c>
      <c r="E37" s="3140" t="s">
        <v>3383</v>
      </c>
      <c r="F37" s="3140"/>
      <c r="G37" s="3140"/>
      <c r="H37" s="3140"/>
      <c r="I37" s="3140">
        <f>C37</f>
        <v>576.54999999999995</v>
      </c>
      <c r="J37" s="3140"/>
      <c r="K37" s="3140" t="s">
        <v>3382</v>
      </c>
      <c r="L37" s="3140">
        <f>C37/2</f>
        <v>288.27499999999998</v>
      </c>
      <c r="M37" s="3140">
        <f>L37</f>
        <v>288.27499999999998</v>
      </c>
      <c r="N37">
        <f>ROUND(C37/$C$9*$H$2,2)</f>
        <v>478.78</v>
      </c>
    </row>
    <row r="40" spans="2:14">
      <c r="B40" s="1383" t="s">
        <v>3975</v>
      </c>
    </row>
    <row r="41" spans="2:14">
      <c r="B41" s="3142" t="s">
        <v>3397</v>
      </c>
      <c r="C41" s="3141">
        <v>5391.64</v>
      </c>
      <c r="D41" s="3142" t="s">
        <v>3395</v>
      </c>
      <c r="E41" s="3142" t="s">
        <v>3396</v>
      </c>
      <c r="F41" s="3142"/>
      <c r="G41" s="3142"/>
      <c r="H41" s="3142"/>
      <c r="I41" s="3142"/>
      <c r="J41" s="3142"/>
      <c r="K41" s="3142"/>
      <c r="L41" s="3142"/>
      <c r="M41" s="3142"/>
      <c r="N41">
        <f>ROUND(C41/$C$17*$H$12,2)</f>
        <v>4498.05</v>
      </c>
    </row>
  </sheetData>
  <mergeCells count="6">
    <mergeCell ref="F2:F8"/>
    <mergeCell ref="G2:G8"/>
    <mergeCell ref="H2:H8"/>
    <mergeCell ref="F12:F16"/>
    <mergeCell ref="G12:G16"/>
    <mergeCell ref="H12:H16"/>
  </mergeCells>
  <phoneticPr fontId="135"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07A31-3B17-43BA-8DFE-A0E51DD19029}">
  <dimension ref="A1:N5"/>
  <sheetViews>
    <sheetView workbookViewId="0">
      <selection activeCell="D23" sqref="D23"/>
    </sheetView>
  </sheetViews>
  <sheetFormatPr defaultRowHeight="13.5"/>
  <cols>
    <col min="1" max="1" width="42.75" bestFit="1" customWidth="1"/>
    <col min="3" max="3" width="7.375" bestFit="1" customWidth="1"/>
    <col min="4" max="4" width="29.625" bestFit="1" customWidth="1"/>
    <col min="5" max="5" width="20.5" bestFit="1" customWidth="1"/>
    <col min="6" max="6" width="15.125" bestFit="1" customWidth="1"/>
    <col min="7" max="7" width="9.5" bestFit="1" customWidth="1"/>
    <col min="8" max="9" width="13" bestFit="1" customWidth="1"/>
    <col min="11" max="11" width="9.5" bestFit="1" customWidth="1"/>
    <col min="13" max="13" width="7.125" bestFit="1" customWidth="1"/>
    <col min="14" max="14" width="6.5" bestFit="1" customWidth="1"/>
  </cols>
  <sheetData>
    <row r="1" spans="1:14">
      <c r="A1" s="1407" t="s">
        <v>3374</v>
      </c>
      <c r="B1" s="1407" t="s">
        <v>3375</v>
      </c>
      <c r="C1" s="1407" t="s">
        <v>3379</v>
      </c>
      <c r="D1" s="1407" t="s">
        <v>3417</v>
      </c>
      <c r="E1" s="1407" t="s">
        <v>3389</v>
      </c>
      <c r="F1" s="1407" t="s">
        <v>3414</v>
      </c>
      <c r="G1" s="3154" t="s">
        <v>3445</v>
      </c>
      <c r="H1" s="3154" t="s">
        <v>3436</v>
      </c>
      <c r="I1" s="3154" t="s">
        <v>3437</v>
      </c>
      <c r="J1" s="1407" t="s">
        <v>3439</v>
      </c>
      <c r="K1" s="1407" t="s">
        <v>3440</v>
      </c>
      <c r="L1" s="1407" t="s">
        <v>3441</v>
      </c>
      <c r="M1" s="1407" t="s">
        <v>3442</v>
      </c>
    </row>
    <row r="2" spans="1:14">
      <c r="A2" s="3144" t="s">
        <v>3398</v>
      </c>
      <c r="B2" s="3143">
        <v>8739</v>
      </c>
      <c r="C2" s="3144" t="s">
        <v>3381</v>
      </c>
      <c r="D2" s="3144" t="s">
        <v>3400</v>
      </c>
      <c r="E2" s="3341" t="s">
        <v>3423</v>
      </c>
      <c r="F2" s="3341" t="s">
        <v>3418</v>
      </c>
      <c r="G2" s="3341">
        <v>22807.439999999999</v>
      </c>
      <c r="H2" s="3153">
        <f t="shared" ref="H2:H3" si="0">B2</f>
        <v>8739</v>
      </c>
      <c r="I2" s="3153"/>
      <c r="J2" s="3150">
        <v>3500</v>
      </c>
      <c r="K2" s="3150">
        <f t="shared" ref="K2:K4" si="1">J2*B2</f>
        <v>30586500</v>
      </c>
      <c r="L2" s="3150">
        <v>2021</v>
      </c>
      <c r="M2" s="3156">
        <f t="shared" ref="M2:M4" si="2">ROUND(1-(2025-L2)/60,2)</f>
        <v>0.93</v>
      </c>
      <c r="N2" s="3159">
        <f t="shared" ref="N2:N4" si="3">M2*B2</f>
        <v>8127.27</v>
      </c>
    </row>
    <row r="3" spans="1:14">
      <c r="A3" s="3144" t="s">
        <v>3401</v>
      </c>
      <c r="B3" s="3143">
        <v>2068.3000000000002</v>
      </c>
      <c r="C3" s="3144" t="s">
        <v>3403</v>
      </c>
      <c r="D3" s="3144" t="s">
        <v>3405</v>
      </c>
      <c r="E3" s="3341"/>
      <c r="F3" s="3342"/>
      <c r="G3" s="3342"/>
      <c r="H3" s="3153">
        <f t="shared" si="0"/>
        <v>2068.3000000000002</v>
      </c>
      <c r="I3" s="3153"/>
      <c r="J3" s="3150">
        <v>3500</v>
      </c>
      <c r="K3" s="3150">
        <f t="shared" si="1"/>
        <v>7239050.0000000009</v>
      </c>
      <c r="L3" s="3150">
        <v>2021</v>
      </c>
      <c r="M3" s="3156">
        <f t="shared" si="2"/>
        <v>0.93</v>
      </c>
      <c r="N3" s="3159">
        <f t="shared" si="3"/>
        <v>1923.5190000000002</v>
      </c>
    </row>
    <row r="4" spans="1:14">
      <c r="A4" s="3144" t="s">
        <v>3406</v>
      </c>
      <c r="B4" s="3143">
        <v>13575.6</v>
      </c>
      <c r="C4" s="3145" t="s">
        <v>3407</v>
      </c>
      <c r="D4" s="3143" t="s">
        <v>3408</v>
      </c>
      <c r="E4" s="3341"/>
      <c r="F4" s="3342"/>
      <c r="G4" s="3342"/>
      <c r="H4" s="3153">
        <f>ROUND(B4/7*6,2)</f>
        <v>11636.23</v>
      </c>
      <c r="I4" s="3153">
        <f>ROUND(B4/7,2)</f>
        <v>1939.37</v>
      </c>
      <c r="J4" s="3150">
        <v>4000</v>
      </c>
      <c r="K4" s="3150">
        <f t="shared" si="1"/>
        <v>54302400</v>
      </c>
      <c r="L4" s="3150">
        <v>2021</v>
      </c>
      <c r="M4" s="3156">
        <f t="shared" si="2"/>
        <v>0.93</v>
      </c>
      <c r="N4" s="3159">
        <f t="shared" si="3"/>
        <v>12625.308000000001</v>
      </c>
    </row>
    <row r="5" spans="1:14">
      <c r="B5">
        <f>SUM(B2:B4)</f>
        <v>24382.9</v>
      </c>
      <c r="H5">
        <f>SUM(H2:H4)</f>
        <v>22443.53</v>
      </c>
      <c r="I5">
        <f>SUM(I2:I4)</f>
        <v>1939.37</v>
      </c>
    </row>
  </sheetData>
  <mergeCells count="3">
    <mergeCell ref="E2:E4"/>
    <mergeCell ref="F2:F4"/>
    <mergeCell ref="G2:G4"/>
  </mergeCells>
  <phoneticPr fontId="135"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3FC92-C384-46A3-8E4C-5BDA02DE94FE}">
  <dimension ref="A1:N2"/>
  <sheetViews>
    <sheetView workbookViewId="0">
      <selection activeCell="D23" sqref="D23"/>
    </sheetView>
  </sheetViews>
  <sheetFormatPr defaultRowHeight="13.5"/>
  <cols>
    <col min="1" max="1" width="41.625" bestFit="1" customWidth="1"/>
    <col min="2" max="2" width="9.5" bestFit="1" customWidth="1"/>
    <col min="3" max="3" width="7.125" bestFit="1" customWidth="1"/>
    <col min="4" max="4" width="25.5" bestFit="1" customWidth="1"/>
    <col min="5" max="5" width="20.5" bestFit="1" customWidth="1"/>
    <col min="6" max="6" width="27.625" bestFit="1" customWidth="1"/>
    <col min="8" max="9" width="13" bestFit="1" customWidth="1"/>
    <col min="11" max="11" width="10.5" bestFit="1" customWidth="1"/>
    <col min="13" max="13" width="7.125" bestFit="1" customWidth="1"/>
    <col min="14" max="14" width="6.5" bestFit="1" customWidth="1"/>
  </cols>
  <sheetData>
    <row r="1" spans="1:14">
      <c r="A1" s="1407" t="s">
        <v>3374</v>
      </c>
      <c r="B1" s="1407" t="s">
        <v>3375</v>
      </c>
      <c r="C1" s="1407" t="s">
        <v>3379</v>
      </c>
      <c r="D1" s="1407" t="s">
        <v>3417</v>
      </c>
      <c r="E1" s="1407" t="s">
        <v>3389</v>
      </c>
      <c r="F1" s="1407" t="s">
        <v>3414</v>
      </c>
      <c r="G1" s="3154" t="s">
        <v>3445</v>
      </c>
      <c r="H1" s="3154" t="s">
        <v>3436</v>
      </c>
      <c r="I1" s="3154" t="s">
        <v>3437</v>
      </c>
      <c r="J1" s="1407" t="s">
        <v>3439</v>
      </c>
      <c r="K1" s="1407" t="s">
        <v>3440</v>
      </c>
      <c r="L1" s="1407" t="s">
        <v>3441</v>
      </c>
      <c r="M1" s="1407" t="s">
        <v>3442</v>
      </c>
      <c r="N1" s="3155"/>
    </row>
    <row r="2" spans="1:14">
      <c r="A2" s="3147" t="s">
        <v>3409</v>
      </c>
      <c r="B2" s="3146">
        <v>39017.56</v>
      </c>
      <c r="C2" s="3147" t="s">
        <v>3411</v>
      </c>
      <c r="D2" s="3147" t="s">
        <v>3410</v>
      </c>
      <c r="E2" s="3147" t="s">
        <v>3424</v>
      </c>
      <c r="F2" s="3147" t="s">
        <v>3420</v>
      </c>
      <c r="G2" s="3147">
        <v>22941.1</v>
      </c>
      <c r="H2" s="3153">
        <f t="shared" ref="H2" si="0">B2</f>
        <v>39017.56</v>
      </c>
      <c r="I2" s="3153"/>
      <c r="J2" s="3150">
        <v>5000</v>
      </c>
      <c r="K2" s="3150">
        <f t="shared" ref="K2" si="1">J2*B2</f>
        <v>195087800</v>
      </c>
      <c r="L2" s="3150">
        <v>2021</v>
      </c>
      <c r="M2" s="3156">
        <f t="shared" ref="M2" si="2">ROUND(1-(2025-L2)/60,2)</f>
        <v>0.93</v>
      </c>
      <c r="N2" s="3159">
        <f t="shared" ref="N2" si="3">M2*B2</f>
        <v>36286.330800000003</v>
      </c>
    </row>
  </sheetData>
  <phoneticPr fontId="135"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E64F4-67AB-4FCC-A56E-3CE02BB33015}">
  <dimension ref="A1:N5"/>
  <sheetViews>
    <sheetView workbookViewId="0">
      <selection activeCell="D23" sqref="D23"/>
    </sheetView>
  </sheetViews>
  <sheetFormatPr defaultRowHeight="13.5"/>
  <cols>
    <col min="1" max="1" width="41.625" bestFit="1" customWidth="1"/>
    <col min="3" max="3" width="7.125" bestFit="1" customWidth="1"/>
    <col min="4" max="4" width="19.25" bestFit="1" customWidth="1"/>
    <col min="5" max="5" width="20.5" bestFit="1" customWidth="1"/>
    <col min="6" max="6" width="27.625" bestFit="1" customWidth="1"/>
    <col min="7" max="7" width="9.5" bestFit="1" customWidth="1"/>
    <col min="8" max="9" width="13" bestFit="1" customWidth="1"/>
    <col min="11" max="11" width="9.5" bestFit="1" customWidth="1"/>
    <col min="13" max="13" width="7.125" bestFit="1" customWidth="1"/>
    <col min="14" max="14" width="5.5" bestFit="1" customWidth="1"/>
  </cols>
  <sheetData>
    <row r="1" spans="1:14">
      <c r="A1" s="1407" t="s">
        <v>3374</v>
      </c>
      <c r="B1" s="1407" t="s">
        <v>3375</v>
      </c>
      <c r="C1" s="1407" t="s">
        <v>3379</v>
      </c>
      <c r="D1" s="1407" t="s">
        <v>3417</v>
      </c>
      <c r="E1" s="1407" t="s">
        <v>3389</v>
      </c>
      <c r="F1" s="1407" t="s">
        <v>3414</v>
      </c>
      <c r="G1" s="3154" t="s">
        <v>3445</v>
      </c>
      <c r="H1" s="3154" t="s">
        <v>3436</v>
      </c>
      <c r="I1" s="3154" t="s">
        <v>3437</v>
      </c>
      <c r="J1" s="1407" t="s">
        <v>3439</v>
      </c>
      <c r="K1" s="1407" t="s">
        <v>3440</v>
      </c>
      <c r="L1" s="1407" t="s">
        <v>3441</v>
      </c>
      <c r="M1" s="1407" t="s">
        <v>3442</v>
      </c>
      <c r="N1" s="3155"/>
    </row>
    <row r="2" spans="1:14">
      <c r="A2" s="3149" t="s">
        <v>3412</v>
      </c>
      <c r="B2" s="3148">
        <v>7525.88</v>
      </c>
      <c r="C2" s="3149" t="s">
        <v>3380</v>
      </c>
      <c r="D2" s="3149" t="s">
        <v>3400</v>
      </c>
      <c r="E2" s="3343" t="s">
        <v>3425</v>
      </c>
      <c r="F2" s="3344" t="s">
        <v>3419</v>
      </c>
      <c r="G2" s="3344">
        <v>11919.92</v>
      </c>
      <c r="H2" s="3153">
        <f t="shared" ref="H2:H4" si="0">B2</f>
        <v>7525.88</v>
      </c>
      <c r="I2" s="3153"/>
      <c r="J2" s="3150">
        <v>3500</v>
      </c>
      <c r="K2" s="3150">
        <f t="shared" ref="K2:K4" si="1">J2*B2</f>
        <v>26340580</v>
      </c>
      <c r="L2" s="3150">
        <v>2021</v>
      </c>
      <c r="M2" s="3156">
        <f t="shared" ref="M2:M4" si="2">ROUND(1-(2025-L2)/60,2)</f>
        <v>0.93</v>
      </c>
      <c r="N2" s="3159">
        <f t="shared" ref="N2:N4" si="3">M2*B2</f>
        <v>6999.0684000000001</v>
      </c>
    </row>
    <row r="3" spans="1:14">
      <c r="A3" s="3149" t="s">
        <v>3413</v>
      </c>
      <c r="B3" s="3148">
        <v>2942.32</v>
      </c>
      <c r="C3" s="3149" t="s">
        <v>3403</v>
      </c>
      <c r="D3" s="3149" t="s">
        <v>3426</v>
      </c>
      <c r="E3" s="3343"/>
      <c r="F3" s="3344"/>
      <c r="G3" s="3344"/>
      <c r="H3" s="3153">
        <f t="shared" si="0"/>
        <v>2942.32</v>
      </c>
      <c r="I3" s="3153"/>
      <c r="J3" s="3150">
        <v>3500</v>
      </c>
      <c r="K3" s="3150">
        <f t="shared" si="1"/>
        <v>10298120</v>
      </c>
      <c r="L3" s="3150">
        <v>2021</v>
      </c>
      <c r="M3" s="3156">
        <f t="shared" si="2"/>
        <v>0.93</v>
      </c>
      <c r="N3" s="3159">
        <f t="shared" si="3"/>
        <v>2736.3576000000003</v>
      </c>
    </row>
    <row r="4" spans="1:14">
      <c r="A4" s="3149" t="s">
        <v>3427</v>
      </c>
      <c r="B4" s="3148">
        <v>4049.79</v>
      </c>
      <c r="C4" s="3149" t="s">
        <v>3403</v>
      </c>
      <c r="D4" s="3149" t="s">
        <v>3405</v>
      </c>
      <c r="E4" s="3343"/>
      <c r="F4" s="3344"/>
      <c r="G4" s="3344"/>
      <c r="H4" s="3153">
        <f t="shared" si="0"/>
        <v>4049.79</v>
      </c>
      <c r="I4" s="3153"/>
      <c r="J4" s="3150">
        <v>3500</v>
      </c>
      <c r="K4" s="3150">
        <f t="shared" si="1"/>
        <v>14174265</v>
      </c>
      <c r="L4" s="3150">
        <v>2021</v>
      </c>
      <c r="M4" s="3156">
        <f t="shared" si="2"/>
        <v>0.93</v>
      </c>
      <c r="N4" s="3159">
        <f t="shared" si="3"/>
        <v>3766.3047000000001</v>
      </c>
    </row>
    <row r="5" spans="1:14">
      <c r="B5">
        <f>SUM(B2:B4)</f>
        <v>14517.990000000002</v>
      </c>
      <c r="H5">
        <f>SUM(H2:H4)</f>
        <v>14517.990000000002</v>
      </c>
      <c r="I5">
        <f>SUM(I2:I4)</f>
        <v>0</v>
      </c>
    </row>
  </sheetData>
  <mergeCells count="3">
    <mergeCell ref="E2:E4"/>
    <mergeCell ref="F2:F4"/>
    <mergeCell ref="G2:G4"/>
  </mergeCells>
  <phoneticPr fontId="135"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7CB17-42F5-475F-9A3B-FF5383F01FDB}">
  <dimension ref="A1:N6"/>
  <sheetViews>
    <sheetView workbookViewId="0">
      <selection activeCell="D23" sqref="D23"/>
    </sheetView>
  </sheetViews>
  <sheetFormatPr defaultRowHeight="13.5"/>
  <cols>
    <col min="1" max="1" width="41.625" bestFit="1" customWidth="1"/>
    <col min="2" max="2" width="9.5" bestFit="1" customWidth="1"/>
    <col min="3" max="3" width="7.125" bestFit="1" customWidth="1"/>
    <col min="4" max="4" width="19.25" bestFit="1" customWidth="1"/>
    <col min="5" max="5" width="20.5" bestFit="1" customWidth="1"/>
    <col min="6" max="6" width="27.625" bestFit="1" customWidth="1"/>
    <col min="7" max="7" width="9.5" bestFit="1" customWidth="1"/>
    <col min="8" max="9" width="13" bestFit="1" customWidth="1"/>
    <col min="11" max="11" width="9.5" bestFit="1" customWidth="1"/>
    <col min="13" max="13" width="7.125" bestFit="1" customWidth="1"/>
    <col min="14" max="14" width="6.5" bestFit="1" customWidth="1"/>
  </cols>
  <sheetData>
    <row r="1" spans="1:14">
      <c r="A1" s="1407" t="s">
        <v>3374</v>
      </c>
      <c r="B1" s="1407" t="s">
        <v>3375</v>
      </c>
      <c r="C1" s="1407" t="s">
        <v>3379</v>
      </c>
      <c r="D1" s="1407" t="s">
        <v>3417</v>
      </c>
      <c r="E1" s="1407" t="s">
        <v>3389</v>
      </c>
      <c r="F1" s="1407" t="s">
        <v>3414</v>
      </c>
      <c r="G1" s="3154" t="s">
        <v>3445</v>
      </c>
      <c r="H1" s="3154" t="s">
        <v>3436</v>
      </c>
      <c r="I1" s="3154" t="s">
        <v>3437</v>
      </c>
      <c r="J1" s="1407" t="s">
        <v>3439</v>
      </c>
      <c r="K1" s="1407" t="s">
        <v>3440</v>
      </c>
      <c r="L1" s="1407" t="s">
        <v>3441</v>
      </c>
      <c r="M1" s="1407" t="s">
        <v>3442</v>
      </c>
      <c r="N1" s="3155"/>
    </row>
    <row r="2" spans="1:14">
      <c r="A2" s="3152" t="s">
        <v>3429</v>
      </c>
      <c r="B2" s="3151">
        <v>9338.98</v>
      </c>
      <c r="C2" s="3152" t="s">
        <v>3380</v>
      </c>
      <c r="D2" s="3151" t="s">
        <v>3399</v>
      </c>
      <c r="E2" s="3337" t="s">
        <v>3430</v>
      </c>
      <c r="F2" s="3340" t="s">
        <v>3419</v>
      </c>
      <c r="G2" s="3340">
        <v>21398.42</v>
      </c>
      <c r="H2" s="3153">
        <f t="shared" ref="H2:H5" si="0">B2</f>
        <v>9338.98</v>
      </c>
      <c r="I2" s="3153"/>
      <c r="J2" s="3150">
        <v>3500</v>
      </c>
      <c r="K2" s="3150">
        <f t="shared" ref="K2:K5" si="1">J2*B2</f>
        <v>32686430</v>
      </c>
      <c r="L2" s="3150">
        <v>2022</v>
      </c>
      <c r="M2" s="3156">
        <f t="shared" ref="M2:M5" si="2">ROUND(1-(2025-L2)/60,2)</f>
        <v>0.95</v>
      </c>
      <c r="N2" s="3159">
        <f t="shared" ref="N2:N5" si="3">M2*B2</f>
        <v>8872.030999999999</v>
      </c>
    </row>
    <row r="3" spans="1:14">
      <c r="A3" s="3152" t="s">
        <v>3431</v>
      </c>
      <c r="B3" s="3151">
        <v>11105.08</v>
      </c>
      <c r="C3" s="3151" t="s">
        <v>3432</v>
      </c>
      <c r="D3" s="3152" t="s">
        <v>3433</v>
      </c>
      <c r="E3" s="3338"/>
      <c r="F3" s="3338"/>
      <c r="G3" s="3338"/>
      <c r="H3" s="3153">
        <f t="shared" si="0"/>
        <v>11105.08</v>
      </c>
      <c r="I3" s="3153"/>
      <c r="J3" s="3150">
        <v>3500</v>
      </c>
      <c r="K3" s="3150">
        <f t="shared" si="1"/>
        <v>38867780</v>
      </c>
      <c r="L3" s="3150">
        <v>2022</v>
      </c>
      <c r="M3" s="3156">
        <f t="shared" si="2"/>
        <v>0.95</v>
      </c>
      <c r="N3" s="3159">
        <f t="shared" si="3"/>
        <v>10549.825999999999</v>
      </c>
    </row>
    <row r="4" spans="1:14">
      <c r="A4" s="3152" t="s">
        <v>3428</v>
      </c>
      <c r="B4" s="3151">
        <v>2771.5</v>
      </c>
      <c r="C4" s="3151" t="s">
        <v>3402</v>
      </c>
      <c r="D4" s="3151" t="s">
        <v>3404</v>
      </c>
      <c r="E4" s="3338"/>
      <c r="F4" s="3338"/>
      <c r="G4" s="3338"/>
      <c r="H4" s="3153">
        <f t="shared" si="0"/>
        <v>2771.5</v>
      </c>
      <c r="I4" s="3153"/>
      <c r="J4" s="3150">
        <v>3500</v>
      </c>
      <c r="K4" s="3150">
        <f t="shared" si="1"/>
        <v>9700250</v>
      </c>
      <c r="L4" s="3150">
        <v>2022</v>
      </c>
      <c r="M4" s="3156">
        <f t="shared" si="2"/>
        <v>0.95</v>
      </c>
      <c r="N4" s="3159">
        <f t="shared" si="3"/>
        <v>2632.9249999999997</v>
      </c>
    </row>
    <row r="5" spans="1:14">
      <c r="A5" s="3152" t="s">
        <v>3434</v>
      </c>
      <c r="B5" s="3151">
        <v>2943.43</v>
      </c>
      <c r="C5" s="3151" t="s">
        <v>3402</v>
      </c>
      <c r="D5" s="3151" t="s">
        <v>3404</v>
      </c>
      <c r="E5" s="3339"/>
      <c r="F5" s="3339"/>
      <c r="G5" s="3339"/>
      <c r="H5" s="3153">
        <f t="shared" si="0"/>
        <v>2943.43</v>
      </c>
      <c r="I5" s="3153"/>
      <c r="J5" s="3150">
        <v>3500</v>
      </c>
      <c r="K5" s="3150">
        <f t="shared" si="1"/>
        <v>10302005</v>
      </c>
      <c r="L5" s="3150">
        <v>2022</v>
      </c>
      <c r="M5" s="3156">
        <f t="shared" si="2"/>
        <v>0.95</v>
      </c>
      <c r="N5" s="3159">
        <f t="shared" si="3"/>
        <v>2796.2584999999999</v>
      </c>
    </row>
    <row r="6" spans="1:14">
      <c r="B6">
        <f>SUM(B2:B5)</f>
        <v>26158.989999999998</v>
      </c>
      <c r="H6">
        <f>SUM(H2:H5)</f>
        <v>26158.989999999998</v>
      </c>
    </row>
  </sheetData>
  <mergeCells count="3">
    <mergeCell ref="E2:E5"/>
    <mergeCell ref="F2:F5"/>
    <mergeCell ref="G2:G5"/>
  </mergeCells>
  <phoneticPr fontId="135"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Normal="100" zoomScaleSheetLayoutView="100" workbookViewId="0">
      <selection activeCell="C20" sqref="C20"/>
    </sheetView>
  </sheetViews>
  <sheetFormatPr defaultColWidth="9.25" defaultRowHeight="14.25"/>
  <cols>
    <col min="1" max="1" width="12.125" style="1500" customWidth="1"/>
    <col min="2" max="2" width="10.25" style="1500" customWidth="1"/>
    <col min="3" max="3" width="18.5" style="1500" customWidth="1"/>
    <col min="4" max="4" width="11.625" style="1500" customWidth="1"/>
    <col min="5" max="5" width="13.375" style="1500" customWidth="1"/>
    <col min="6" max="8" width="11.5" style="1500" customWidth="1"/>
    <col min="9" max="9" width="11.125" style="1500" customWidth="1"/>
    <col min="10" max="10" width="3.125" style="1500" customWidth="1"/>
    <col min="11" max="16" width="10" style="1500" customWidth="1"/>
    <col min="17" max="17" width="2.625" style="1500" customWidth="1"/>
    <col min="18" max="18" width="9.375" style="1500" bestFit="1" customWidth="1"/>
    <col min="19" max="19" width="10.5" style="1500" bestFit="1" customWidth="1"/>
    <col min="20" max="16384" width="9.25" style="1500"/>
  </cols>
  <sheetData>
    <row r="1" spans="1:16" ht="19.5" thickBot="1">
      <c r="A1" s="1499" t="s">
        <v>1130</v>
      </c>
      <c r="B1" s="1049"/>
      <c r="C1" s="1049"/>
      <c r="D1" s="1049"/>
      <c r="E1" s="1049"/>
      <c r="F1" s="1049"/>
      <c r="G1" s="1049"/>
      <c r="H1" s="1049"/>
      <c r="I1" s="1049"/>
      <c r="J1" s="1049"/>
      <c r="K1" s="1049"/>
      <c r="L1" s="1049"/>
      <c r="M1" s="1049"/>
      <c r="N1" s="1049"/>
      <c r="O1" s="1049"/>
      <c r="P1" s="1049"/>
    </row>
    <row r="2" spans="1:16" ht="15">
      <c r="A2" s="3358" t="s">
        <v>1131</v>
      </c>
      <c r="B2" s="3358"/>
      <c r="C2" s="3358"/>
      <c r="D2" s="730" t="s">
        <v>1107</v>
      </c>
      <c r="E2" s="1501" t="s">
        <v>1108</v>
      </c>
      <c r="F2" s="2414"/>
      <c r="G2" s="2408"/>
      <c r="H2" s="2409"/>
      <c r="I2" s="2122" t="s">
        <v>1132</v>
      </c>
      <c r="J2" s="2414"/>
      <c r="K2" s="2414"/>
      <c r="L2" s="2414"/>
      <c r="M2" s="2414"/>
      <c r="N2" s="2415"/>
      <c r="O2" s="2414"/>
      <c r="P2" s="2414"/>
    </row>
    <row r="3" spans="1:16" ht="15.75" thickBot="1">
      <c r="A3" s="3359" t="s">
        <v>1105</v>
      </c>
      <c r="B3" s="3359"/>
      <c r="C3" s="3359"/>
      <c r="D3" s="41">
        <f>'数据-基础表'!AY6</f>
        <v>4976.83</v>
      </c>
      <c r="E3" s="41">
        <f>'数据-基础表'!AZ5</f>
        <v>5391.64</v>
      </c>
      <c r="F3" s="2414"/>
      <c r="G3" s="42"/>
      <c r="H3" s="43" t="s">
        <v>1106</v>
      </c>
      <c r="I3" s="784">
        <f>ROUND('数据-基础表'!B3/'数据-基础表'!A3,2)</f>
        <v>1.08</v>
      </c>
      <c r="J3" s="2414"/>
      <c r="K3" s="2414"/>
      <c r="L3" s="2414"/>
      <c r="M3" s="2414"/>
      <c r="N3" s="2415"/>
      <c r="O3" s="2414"/>
      <c r="P3" s="2414"/>
    </row>
    <row r="4" spans="1:16" ht="15">
      <c r="A4" s="3360"/>
      <c r="B4" s="3361"/>
      <c r="C4" s="3362"/>
      <c r="D4" s="1502" t="s">
        <v>1107</v>
      </c>
      <c r="E4" s="1503" t="s">
        <v>1108</v>
      </c>
      <c r="F4" s="2414"/>
      <c r="G4" s="2410" t="s">
        <v>1133</v>
      </c>
      <c r="H4" s="43" t="s">
        <v>1113</v>
      </c>
      <c r="I4" s="784">
        <f>ROUND(SUMIF('数据-基础表'!I9:AS9,"地上",'数据-基础表'!I5:AS5)/'数据-基础表'!A3,2)</f>
        <v>1.08</v>
      </c>
      <c r="J4" s="2414"/>
      <c r="K4" s="2414"/>
      <c r="L4" s="2414"/>
      <c r="M4" s="2414"/>
      <c r="N4" s="2415"/>
      <c r="O4" s="2414"/>
      <c r="P4" s="2414"/>
    </row>
    <row r="5" spans="1:16">
      <c r="A5" s="42" t="s">
        <v>1109</v>
      </c>
      <c r="B5" s="3363" t="s">
        <v>1110</v>
      </c>
      <c r="C5" s="3363"/>
      <c r="D5" s="43">
        <f>ROUND($D$3*E5/$E$3,2)</f>
        <v>0</v>
      </c>
      <c r="E5" s="44">
        <f>SUMIF('数据-基础表'!$11:$11,"住宅",'数据-基础表'!$5:$5)</f>
        <v>0</v>
      </c>
      <c r="F5" s="2414"/>
      <c r="G5" s="42"/>
      <c r="H5" s="43" t="s">
        <v>1106</v>
      </c>
      <c r="I5" s="784">
        <f>ROUND(E31/D31,2)</f>
        <v>1.08</v>
      </c>
      <c r="J5" s="2414"/>
      <c r="K5" s="2414"/>
      <c r="L5" s="2414"/>
      <c r="M5" s="2414"/>
      <c r="N5" s="2414"/>
      <c r="O5" s="2414"/>
      <c r="P5" s="2414"/>
    </row>
    <row r="6" spans="1:16" ht="15" thickBot="1">
      <c r="A6" s="1505"/>
      <c r="B6" s="3363" t="s">
        <v>1111</v>
      </c>
      <c r="C6" s="3363"/>
      <c r="D6" s="43">
        <f>ROUND($D$3*E6/$E$3,2)</f>
        <v>4976.83</v>
      </c>
      <c r="E6" s="44">
        <f>E3-E5</f>
        <v>5391.64</v>
      </c>
      <c r="F6" s="2414"/>
      <c r="G6" s="1507" t="s">
        <v>1112</v>
      </c>
      <c r="H6" s="45" t="s">
        <v>1113</v>
      </c>
      <c r="I6" s="2411">
        <f>ROUND(F31/D31,2)</f>
        <v>1.08</v>
      </c>
      <c r="J6" s="2414"/>
      <c r="K6" s="2414"/>
      <c r="L6" s="2414"/>
      <c r="M6" s="2414"/>
      <c r="N6" s="2414"/>
      <c r="O6" s="2414"/>
      <c r="P6" s="2414"/>
    </row>
    <row r="7" spans="1:16" ht="15.75" thickBot="1">
      <c r="A7" s="3355"/>
      <c r="B7" s="3356"/>
      <c r="C7" s="3357"/>
      <c r="D7" s="1502" t="s">
        <v>1107</v>
      </c>
      <c r="E7" s="1506" t="s">
        <v>1114</v>
      </c>
      <c r="F7" s="2414"/>
      <c r="G7" s="2412" t="s">
        <v>1115</v>
      </c>
      <c r="H7" s="95"/>
      <c r="I7" s="2413"/>
      <c r="J7" s="2414"/>
      <c r="K7" s="2414"/>
      <c r="L7" s="2414"/>
      <c r="M7" s="2414"/>
      <c r="N7" s="2414"/>
      <c r="O7" s="2414"/>
      <c r="P7" s="2414"/>
    </row>
    <row r="8" spans="1:16">
      <c r="A8" s="42" t="s">
        <v>1116</v>
      </c>
      <c r="B8" s="45" t="s">
        <v>1117</v>
      </c>
      <c r="C8" s="43" t="s">
        <v>1118</v>
      </c>
      <c r="D8" s="43">
        <f t="shared" ref="D8:D15" si="0">ROUND($D$3*E8/$E$3,2)</f>
        <v>4976.83</v>
      </c>
      <c r="E8" s="46">
        <f>SUMIF('数据-基础表'!BB10:BK10,"地上",'数据-基础表'!BB5:BK5)</f>
        <v>5391.64</v>
      </c>
      <c r="F8" s="2414"/>
      <c r="G8" s="2414"/>
      <c r="H8" s="2414"/>
      <c r="I8" s="2414"/>
      <c r="J8" s="2414"/>
      <c r="K8" s="2414"/>
      <c r="L8" s="2414"/>
      <c r="M8" s="2414"/>
      <c r="N8" s="2414"/>
      <c r="O8" s="2414"/>
      <c r="P8" s="2414"/>
    </row>
    <row r="9" spans="1:16">
      <c r="A9" s="1507"/>
      <c r="B9" s="1508"/>
      <c r="C9" s="43" t="s">
        <v>1119</v>
      </c>
      <c r="D9" s="43">
        <f t="shared" si="0"/>
        <v>0</v>
      </c>
      <c r="E9" s="47">
        <v>0</v>
      </c>
      <c r="F9" s="2414"/>
      <c r="G9" s="2414"/>
      <c r="H9" s="2414"/>
      <c r="I9" s="2414"/>
      <c r="J9" s="2414"/>
      <c r="K9" s="2414"/>
      <c r="L9" s="2414"/>
      <c r="M9" s="2414"/>
      <c r="N9" s="2414"/>
      <c r="O9" s="2414"/>
      <c r="P9" s="2414"/>
    </row>
    <row r="10" spans="1:16">
      <c r="A10" s="1507"/>
      <c r="B10" s="1508"/>
      <c r="C10" s="43" t="s">
        <v>1128</v>
      </c>
      <c r="D10" s="43">
        <f t="shared" si="0"/>
        <v>0</v>
      </c>
      <c r="E10" s="46">
        <f>SUMPRODUCT(('数据-基础表'!BB10:BK10="地下")*('数据-基础表'!BB11:BK11="商业")*('数据-基础表'!BB5:BK5))</f>
        <v>0</v>
      </c>
      <c r="F10" s="2414"/>
      <c r="G10" s="2414"/>
      <c r="H10" s="2414"/>
      <c r="I10" s="2414"/>
      <c r="J10" s="2414"/>
      <c r="K10" s="2414"/>
      <c r="L10" s="2414"/>
      <c r="M10" s="2414"/>
      <c r="N10" s="2414"/>
      <c r="O10" s="2414"/>
      <c r="P10" s="2414"/>
    </row>
    <row r="11" spans="1:16">
      <c r="A11" s="1507"/>
      <c r="B11" s="1508"/>
      <c r="C11" s="43" t="s">
        <v>1120</v>
      </c>
      <c r="D11" s="43">
        <f t="shared" si="0"/>
        <v>0</v>
      </c>
      <c r="E11" s="46">
        <f>SUMPRODUCT(('数据-基础表'!BB10:BK10="地下")*('数据-基础表'!BB11:BK11="办公")*('数据-基础表'!BB5:BK5))+'数据-基础表'!BP5</f>
        <v>0</v>
      </c>
      <c r="F11" s="2414"/>
      <c r="G11" s="2414"/>
      <c r="H11" s="2414"/>
      <c r="I11" s="2414"/>
      <c r="J11" s="2414"/>
      <c r="K11" s="2414"/>
      <c r="L11" s="2414"/>
      <c r="M11" s="2414"/>
      <c r="N11" s="2414"/>
      <c r="O11" s="2414"/>
      <c r="P11" s="2414"/>
    </row>
    <row r="12" spans="1:16">
      <c r="A12" s="1507"/>
      <c r="B12" s="1508"/>
      <c r="C12" s="43" t="s">
        <v>1121</v>
      </c>
      <c r="D12" s="43">
        <f t="shared" si="0"/>
        <v>0</v>
      </c>
      <c r="E12" s="46">
        <f>SUMPRODUCT(('数据-基础表'!BB10:BK10="地下")*('数据-基础表'!BB11:BK11="仓储")*('数据-基础表'!BB5:BK5))</f>
        <v>0</v>
      </c>
      <c r="F12" s="2414"/>
      <c r="G12" s="2414"/>
      <c r="H12" s="2414"/>
      <c r="I12" s="2414"/>
      <c r="J12" s="2414"/>
      <c r="K12" s="2414"/>
      <c r="L12" s="2414"/>
      <c r="M12" s="2414"/>
      <c r="N12" s="2414"/>
      <c r="O12" s="2414"/>
      <c r="P12" s="2414"/>
    </row>
    <row r="13" spans="1:16">
      <c r="A13" s="1507"/>
      <c r="B13" s="1508"/>
      <c r="C13" s="43" t="s">
        <v>1122</v>
      </c>
      <c r="D13" s="43">
        <f t="shared" si="0"/>
        <v>0</v>
      </c>
      <c r="E13" s="46">
        <f>SUMPRODUCT(('数据-基础表'!BB10:BK10="地下")*('数据-基础表'!BB11:BK11="车库")*('数据-基础表'!BB5:BK5))</f>
        <v>0</v>
      </c>
      <c r="F13" s="2414"/>
      <c r="G13" s="2414"/>
      <c r="H13" s="2414"/>
      <c r="I13" s="2414"/>
      <c r="J13" s="2414"/>
      <c r="K13" s="2414"/>
      <c r="L13" s="2414"/>
      <c r="M13" s="2414"/>
      <c r="N13" s="2414"/>
      <c r="O13" s="2414"/>
      <c r="P13" s="2414"/>
    </row>
    <row r="14" spans="1:16">
      <c r="A14" s="1507"/>
      <c r="B14" s="1508"/>
      <c r="C14" s="43" t="s">
        <v>1134</v>
      </c>
      <c r="D14" s="43">
        <f t="shared" si="0"/>
        <v>0</v>
      </c>
      <c r="E14" s="46">
        <f>SUMPRODUCT(('数据-基础表'!BB10:BK10="地下")*('数据-基础表'!BB11:BK11="车库—商业")*('数据-基础表'!BB5:BK5))</f>
        <v>0</v>
      </c>
      <c r="F14" s="2414"/>
      <c r="G14" s="2414"/>
      <c r="H14" s="2414"/>
      <c r="I14" s="2414"/>
      <c r="J14" s="2414"/>
      <c r="K14" s="2414"/>
      <c r="L14" s="2414"/>
      <c r="M14" s="2414"/>
      <c r="N14" s="2414"/>
      <c r="O14" s="2414"/>
      <c r="P14" s="2414"/>
    </row>
    <row r="15" spans="1:16" ht="15" thickBot="1">
      <c r="A15" s="1507"/>
      <c r="B15" s="1508"/>
      <c r="C15" s="43" t="s">
        <v>1129</v>
      </c>
      <c r="D15" s="43">
        <f t="shared" si="0"/>
        <v>0</v>
      </c>
      <c r="E15" s="46">
        <f>SUMPRODUCT(('数据-基础表'!BB10:BK10="地下")*('数据-基础表'!BB11:BK11="车库—办公")*('数据-基础表'!BB5:BK5))</f>
        <v>0</v>
      </c>
      <c r="F15" s="2414"/>
      <c r="G15" s="2414"/>
      <c r="H15" s="2414"/>
      <c r="I15" s="2414"/>
      <c r="J15" s="2414"/>
      <c r="K15" s="2414"/>
      <c r="L15" s="2414"/>
      <c r="M15" s="2414"/>
      <c r="N15" s="2414"/>
      <c r="O15" s="2414"/>
      <c r="P15" s="2414"/>
    </row>
    <row r="16" spans="1:16" ht="15.75" thickBot="1">
      <c r="A16" s="1505"/>
      <c r="B16" s="1508"/>
      <c r="C16" s="45" t="s">
        <v>1123</v>
      </c>
      <c r="D16" s="45">
        <f>SUM(D8:D15)</f>
        <v>4976.83</v>
      </c>
      <c r="E16" s="48">
        <f>SUM(E8:E15)</f>
        <v>5391.64</v>
      </c>
      <c r="F16" s="2414"/>
      <c r="G16" s="2414"/>
      <c r="H16" s="1509" t="s">
        <v>1135</v>
      </c>
      <c r="I16" s="1510"/>
      <c r="J16" s="1049"/>
      <c r="K16" s="3352" t="s">
        <v>1135</v>
      </c>
      <c r="L16" s="3353"/>
      <c r="M16" s="3353"/>
      <c r="N16" s="3353"/>
      <c r="O16" s="3353"/>
      <c r="P16" s="3354"/>
    </row>
    <row r="17" spans="1:19" ht="15">
      <c r="A17" s="1511" t="s">
        <v>1136</v>
      </c>
      <c r="B17" s="1512" t="s">
        <v>1137</v>
      </c>
      <c r="C17" s="1513" t="s">
        <v>1138</v>
      </c>
      <c r="D17" s="1514" t="s">
        <v>1126</v>
      </c>
      <c r="E17" s="1515" t="s">
        <v>1127</v>
      </c>
      <c r="F17" s="1516"/>
      <c r="G17" s="1517"/>
      <c r="H17" s="1518" t="s">
        <v>1139</v>
      </c>
      <c r="I17" s="1519" t="s">
        <v>1124</v>
      </c>
      <c r="J17" s="1049"/>
      <c r="K17" s="3349" t="s">
        <v>1140</v>
      </c>
      <c r="L17" s="3350"/>
      <c r="M17" s="3351"/>
      <c r="N17" s="3349" t="s">
        <v>1141</v>
      </c>
      <c r="O17" s="3350"/>
      <c r="P17" s="3351"/>
      <c r="R17" s="751" t="s">
        <v>1142</v>
      </c>
      <c r="S17" s="54"/>
    </row>
    <row r="18" spans="1:19" ht="15">
      <c r="A18" s="1507"/>
      <c r="B18" s="1504"/>
      <c r="C18" s="1520"/>
      <c r="D18" s="1521"/>
      <c r="E18" s="1522" t="s">
        <v>1143</v>
      </c>
      <c r="F18" s="1523" t="s">
        <v>1144</v>
      </c>
      <c r="G18" s="1524" t="s">
        <v>1145</v>
      </c>
      <c r="H18" s="959" t="s">
        <v>1146</v>
      </c>
      <c r="I18" s="1525" t="s">
        <v>1147</v>
      </c>
      <c r="J18" s="1049"/>
      <c r="K18" s="959" t="s">
        <v>1148</v>
      </c>
      <c r="L18" s="1526" t="s">
        <v>1149</v>
      </c>
      <c r="M18" s="784" t="s">
        <v>1150</v>
      </c>
      <c r="N18" s="959" t="s">
        <v>1148</v>
      </c>
      <c r="O18" s="1526" t="s">
        <v>1149</v>
      </c>
      <c r="P18" s="784" t="s">
        <v>1150</v>
      </c>
      <c r="R18" s="43" t="s">
        <v>1151</v>
      </c>
      <c r="S18" s="43" t="s">
        <v>1152</v>
      </c>
    </row>
    <row r="19" spans="1:19">
      <c r="A19" s="1527"/>
      <c r="B19" s="45" t="s">
        <v>1125</v>
      </c>
      <c r="C19" s="3087" t="str">
        <f>'数据-基础表'!C13</f>
        <v>文体体验楼</v>
      </c>
      <c r="D19" s="43">
        <f>ROUND($D$3*E19/$E$3,2)</f>
        <v>4976.83</v>
      </c>
      <c r="E19" s="51">
        <f t="shared" ref="E19:E26" si="1">SUM(F19:G19)</f>
        <v>5391.64</v>
      </c>
      <c r="F19" s="2531">
        <f>'数据-基础表'!I13</f>
        <v>5391.64</v>
      </c>
      <c r="G19" s="1221"/>
      <c r="H19" s="630">
        <f>ROUND($D$3*I19/$E$3,2)</f>
        <v>0</v>
      </c>
      <c r="I19" s="46">
        <f t="shared" ref="I19:I26" si="2">IF($I$17="自定义",P19,M19)</f>
        <v>0</v>
      </c>
      <c r="J19" s="1049"/>
      <c r="K19" s="630">
        <f t="shared" ref="K19:K26" si="3">ROUND(E$28*E19/E$27,2)</f>
        <v>0</v>
      </c>
      <c r="L19" s="43">
        <f t="shared" ref="L19:L26" si="4">ROUND(IF(COUNTIF(C19,"*住宅*")&gt;0,E$29*E19/E$32,0),2)</f>
        <v>0</v>
      </c>
      <c r="M19" s="46">
        <f>K19+L19</f>
        <v>0</v>
      </c>
      <c r="N19" s="1528"/>
      <c r="O19" s="1529"/>
      <c r="P19" s="46">
        <f>N19+O19</f>
        <v>0</v>
      </c>
      <c r="R19" s="43">
        <f t="shared" ref="R19:S26" si="5">D19+H19</f>
        <v>4976.83</v>
      </c>
      <c r="S19" s="51">
        <f t="shared" si="5"/>
        <v>5391.64</v>
      </c>
    </row>
    <row r="20" spans="1:19">
      <c r="A20" s="1527"/>
      <c r="B20" s="45" t="s">
        <v>1153</v>
      </c>
      <c r="C20" s="3087"/>
      <c r="D20" s="43">
        <f t="shared" ref="D20:D26" si="6">ROUND($D$3*E20/$E$3,2)</f>
        <v>0</v>
      </c>
      <c r="E20" s="51">
        <f t="shared" si="1"/>
        <v>0</v>
      </c>
      <c r="F20" s="2531"/>
      <c r="G20" s="1221"/>
      <c r="H20" s="630">
        <f t="shared" ref="H20:H26" si="7">ROUND($D$3*I20/$E$3,2)</f>
        <v>0</v>
      </c>
      <c r="I20" s="46">
        <f t="shared" si="2"/>
        <v>0</v>
      </c>
      <c r="J20" s="1049"/>
      <c r="K20" s="630">
        <f t="shared" si="3"/>
        <v>0</v>
      </c>
      <c r="L20" s="43">
        <f t="shared" si="4"/>
        <v>0</v>
      </c>
      <c r="M20" s="46">
        <f t="shared" ref="M20:M26" si="8">K20+L20</f>
        <v>0</v>
      </c>
      <c r="N20" s="1528"/>
      <c r="O20" s="1529"/>
      <c r="P20" s="46">
        <f t="shared" ref="P20:P26" si="9">N20+O20</f>
        <v>0</v>
      </c>
      <c r="R20" s="43">
        <f t="shared" si="5"/>
        <v>0</v>
      </c>
      <c r="S20" s="51">
        <f t="shared" si="5"/>
        <v>0</v>
      </c>
    </row>
    <row r="21" spans="1:19">
      <c r="A21" s="1527"/>
      <c r="B21" s="45" t="s">
        <v>1153</v>
      </c>
      <c r="C21" s="3087"/>
      <c r="D21" s="43">
        <f t="shared" si="6"/>
        <v>0</v>
      </c>
      <c r="E21" s="51">
        <f t="shared" si="1"/>
        <v>0</v>
      </c>
      <c r="F21" s="2531"/>
      <c r="G21" s="1221"/>
      <c r="H21" s="630">
        <f t="shared" si="7"/>
        <v>0</v>
      </c>
      <c r="I21" s="46">
        <f t="shared" si="2"/>
        <v>0</v>
      </c>
      <c r="J21" s="1049"/>
      <c r="K21" s="630">
        <f t="shared" si="3"/>
        <v>0</v>
      </c>
      <c r="L21" s="43">
        <f t="shared" si="4"/>
        <v>0</v>
      </c>
      <c r="M21" s="46">
        <f t="shared" si="8"/>
        <v>0</v>
      </c>
      <c r="N21" s="1528"/>
      <c r="O21" s="1529"/>
      <c r="P21" s="46">
        <f t="shared" si="9"/>
        <v>0</v>
      </c>
      <c r="R21" s="43">
        <f t="shared" si="5"/>
        <v>0</v>
      </c>
      <c r="S21" s="51">
        <f t="shared" si="5"/>
        <v>0</v>
      </c>
    </row>
    <row r="22" spans="1:19">
      <c r="A22" s="1527"/>
      <c r="B22" s="45" t="s">
        <v>1153</v>
      </c>
      <c r="C22" s="3088"/>
      <c r="D22" s="43">
        <f t="shared" si="6"/>
        <v>0</v>
      </c>
      <c r="E22" s="51">
        <f t="shared" si="1"/>
        <v>0</v>
      </c>
      <c r="F22" s="2532"/>
      <c r="G22" s="2533"/>
      <c r="H22" s="630">
        <f t="shared" si="7"/>
        <v>0</v>
      </c>
      <c r="I22" s="46">
        <f t="shared" si="2"/>
        <v>0</v>
      </c>
      <c r="J22" s="1049"/>
      <c r="K22" s="630">
        <f t="shared" si="3"/>
        <v>0</v>
      </c>
      <c r="L22" s="43">
        <f t="shared" si="4"/>
        <v>0</v>
      </c>
      <c r="M22" s="46">
        <f t="shared" si="8"/>
        <v>0</v>
      </c>
      <c r="N22" s="1528"/>
      <c r="O22" s="1529"/>
      <c r="P22" s="46">
        <f t="shared" si="9"/>
        <v>0</v>
      </c>
      <c r="R22" s="43">
        <f t="shared" si="5"/>
        <v>0</v>
      </c>
      <c r="S22" s="51">
        <f t="shared" si="5"/>
        <v>0</v>
      </c>
    </row>
    <row r="23" spans="1:19">
      <c r="A23" s="1527"/>
      <c r="B23" s="45" t="s">
        <v>1153</v>
      </c>
      <c r="C23" s="3088"/>
      <c r="D23" s="43">
        <f>ROUND($D$3*E23/$E$3,2)</f>
        <v>0</v>
      </c>
      <c r="E23" s="51">
        <f>SUM(F23:G23)</f>
        <v>0</v>
      </c>
      <c r="F23" s="2532"/>
      <c r="G23" s="2533"/>
      <c r="H23" s="630">
        <f>ROUND($D$3*I23/$E$3,2)</f>
        <v>0</v>
      </c>
      <c r="I23" s="46">
        <f t="shared" si="2"/>
        <v>0</v>
      </c>
      <c r="J23" s="1049"/>
      <c r="K23" s="630">
        <f t="shared" si="3"/>
        <v>0</v>
      </c>
      <c r="L23" s="43">
        <f t="shared" si="4"/>
        <v>0</v>
      </c>
      <c r="M23" s="46">
        <f t="shared" si="8"/>
        <v>0</v>
      </c>
      <c r="N23" s="1528"/>
      <c r="O23" s="1529"/>
      <c r="P23" s="46">
        <f t="shared" si="9"/>
        <v>0</v>
      </c>
      <c r="R23" s="43">
        <f t="shared" si="5"/>
        <v>0</v>
      </c>
      <c r="S23" s="51">
        <f t="shared" si="5"/>
        <v>0</v>
      </c>
    </row>
    <row r="24" spans="1:19">
      <c r="A24" s="1527"/>
      <c r="B24" s="45" t="s">
        <v>1153</v>
      </c>
      <c r="C24" s="3088"/>
      <c r="D24" s="43">
        <f>ROUND($D$3*E24/$E$3,2)</f>
        <v>0</v>
      </c>
      <c r="E24" s="51">
        <f>SUM(F24:G24)</f>
        <v>0</v>
      </c>
      <c r="F24" s="2532"/>
      <c r="G24" s="2533"/>
      <c r="H24" s="630">
        <f>ROUND($D$3*I24/$E$3,2)</f>
        <v>0</v>
      </c>
      <c r="I24" s="46">
        <f t="shared" si="2"/>
        <v>0</v>
      </c>
      <c r="J24" s="1049"/>
      <c r="K24" s="630">
        <f t="shared" si="3"/>
        <v>0</v>
      </c>
      <c r="L24" s="43">
        <f t="shared" si="4"/>
        <v>0</v>
      </c>
      <c r="M24" s="46">
        <f t="shared" si="8"/>
        <v>0</v>
      </c>
      <c r="N24" s="1528"/>
      <c r="O24" s="1529"/>
      <c r="P24" s="46">
        <f t="shared" si="9"/>
        <v>0</v>
      </c>
      <c r="R24" s="43">
        <f t="shared" si="5"/>
        <v>0</v>
      </c>
      <c r="S24" s="51">
        <f t="shared" si="5"/>
        <v>0</v>
      </c>
    </row>
    <row r="25" spans="1:19">
      <c r="A25" s="1527"/>
      <c r="B25" s="45" t="s">
        <v>1153</v>
      </c>
      <c r="C25" s="3088"/>
      <c r="D25" s="43">
        <f t="shared" si="6"/>
        <v>0</v>
      </c>
      <c r="E25" s="51">
        <f t="shared" si="1"/>
        <v>0</v>
      </c>
      <c r="F25" s="2532"/>
      <c r="G25" s="2533"/>
      <c r="H25" s="42">
        <f t="shared" si="7"/>
        <v>0</v>
      </c>
      <c r="I25" s="46">
        <f t="shared" si="2"/>
        <v>0</v>
      </c>
      <c r="J25" s="1049"/>
      <c r="K25" s="630">
        <f t="shared" si="3"/>
        <v>0</v>
      </c>
      <c r="L25" s="43">
        <f t="shared" si="4"/>
        <v>0</v>
      </c>
      <c r="M25" s="46">
        <f t="shared" si="8"/>
        <v>0</v>
      </c>
      <c r="N25" s="1528"/>
      <c r="O25" s="1529"/>
      <c r="P25" s="46">
        <f t="shared" si="9"/>
        <v>0</v>
      </c>
      <c r="R25" s="43">
        <f t="shared" si="5"/>
        <v>0</v>
      </c>
      <c r="S25" s="51">
        <f t="shared" si="5"/>
        <v>0</v>
      </c>
    </row>
    <row r="26" spans="1:19">
      <c r="A26" s="1527"/>
      <c r="B26" s="45" t="s">
        <v>1153</v>
      </c>
      <c r="C26" s="53"/>
      <c r="D26" s="43">
        <f t="shared" si="6"/>
        <v>0</v>
      </c>
      <c r="E26" s="51">
        <f t="shared" si="1"/>
        <v>0</v>
      </c>
      <c r="F26" s="2532"/>
      <c r="G26" s="2533"/>
      <c r="H26" s="42">
        <f t="shared" si="7"/>
        <v>0</v>
      </c>
      <c r="I26" s="46">
        <f t="shared" si="2"/>
        <v>0</v>
      </c>
      <c r="J26" s="1049"/>
      <c r="K26" s="42">
        <f t="shared" si="3"/>
        <v>0</v>
      </c>
      <c r="L26" s="45">
        <f t="shared" si="4"/>
        <v>0</v>
      </c>
      <c r="M26" s="48">
        <f t="shared" si="8"/>
        <v>0</v>
      </c>
      <c r="N26" s="1530"/>
      <c r="O26" s="1531"/>
      <c r="P26" s="48">
        <f t="shared" si="9"/>
        <v>0</v>
      </c>
      <c r="R26" s="43">
        <f t="shared" si="5"/>
        <v>0</v>
      </c>
      <c r="S26" s="51">
        <f t="shared" si="5"/>
        <v>0</v>
      </c>
    </row>
    <row r="27" spans="1:19" ht="15.75" thickBot="1">
      <c r="A27" s="1527"/>
      <c r="B27" s="43"/>
      <c r="C27" s="1532" t="s">
        <v>1154</v>
      </c>
      <c r="D27" s="1050">
        <f>SUM(D19:D26)</f>
        <v>4976.83</v>
      </c>
      <c r="E27" s="1051">
        <f>IF(SUM(E19:E26)='数据-基础表'!BA5,SUM(E19:E26),IF(F27="地上面积有误","面积有误","地下面积有误"))</f>
        <v>5391.64</v>
      </c>
      <c r="F27" s="1050">
        <f>IF(SUM(F19:F26)=E8,SUM(F19:F26),"地上面积有误")</f>
        <v>5391.64</v>
      </c>
      <c r="G27" s="1052">
        <f>SUM(G19:G26)</f>
        <v>0</v>
      </c>
      <c r="H27" s="1053">
        <f>SUM(H19:H26)</f>
        <v>0</v>
      </c>
      <c r="I27" s="1054">
        <f>SUM(I19:I26)</f>
        <v>0</v>
      </c>
      <c r="J27" s="1049"/>
      <c r="K27" s="1055">
        <f>SUM(K19:K26)</f>
        <v>0</v>
      </c>
      <c r="L27" s="767">
        <f>SUM(L19:L26)</f>
        <v>0</v>
      </c>
      <c r="M27" s="1056">
        <f>SUM(M19:M26)</f>
        <v>0</v>
      </c>
      <c r="N27" s="1055">
        <f t="shared" ref="N27:O27" si="10">SUM(N19:N26)</f>
        <v>0</v>
      </c>
      <c r="O27" s="767">
        <f t="shared" si="10"/>
        <v>0</v>
      </c>
      <c r="P27" s="94">
        <f>SUM(P19:P26)</f>
        <v>0</v>
      </c>
      <c r="R27" s="948">
        <f>IF(SUM(R19:R26)=$D$3,SUM(R19:R26),SUM(R19:R26)&amp;"误差"&amp;ROUND(SUM(R19:R26)-$D$3,2))</f>
        <v>4976.83</v>
      </c>
      <c r="S27" s="43">
        <f>IF(SUM(S19:S26)=$E$3,SUM(S19:S26),SUM(S19:S26)&amp;"误差"&amp;ROUND(SUM(S19:S26)-E3,2))</f>
        <v>5391.64</v>
      </c>
    </row>
    <row r="28" spans="1:19">
      <c r="A28" s="1527"/>
      <c r="B28" s="45" t="s">
        <v>1155</v>
      </c>
      <c r="C28" s="54" t="s">
        <v>1156</v>
      </c>
      <c r="D28" s="43">
        <f>ROUND($D$3*E28/$E$3,2)</f>
        <v>0</v>
      </c>
      <c r="E28" s="51">
        <f>SUM(F28:G28)</f>
        <v>0</v>
      </c>
      <c r="F28" s="54">
        <f>'数据-基础表'!BQ5+'数据-基础表'!BS5</f>
        <v>0</v>
      </c>
      <c r="G28" s="55">
        <f>'数据-基础表'!BR5+'数据-基础表'!BT5</f>
        <v>0</v>
      </c>
      <c r="H28" s="2414"/>
      <c r="I28" s="2414"/>
      <c r="J28" s="2414"/>
      <c r="K28" s="2414"/>
      <c r="L28" s="2414"/>
      <c r="M28" s="2414"/>
      <c r="N28" s="2414"/>
      <c r="O28" s="2414"/>
      <c r="P28" s="2414"/>
    </row>
    <row r="29" spans="1:19">
      <c r="A29" s="1527"/>
      <c r="B29" s="45" t="s">
        <v>1155</v>
      </c>
      <c r="C29" s="1533" t="s">
        <v>1157</v>
      </c>
      <c r="D29" s="43">
        <f>ROUND($D$3*E29/$E$3,2)</f>
        <v>0</v>
      </c>
      <c r="E29" s="51">
        <f>SUM(F29:G29)</f>
        <v>0</v>
      </c>
      <c r="F29" s="56">
        <f>'数据-基础表'!BM5+'数据-基础表'!BO5</f>
        <v>0</v>
      </c>
      <c r="G29" s="48">
        <f>'数据-基础表'!BN5+'数据-基础表'!BP5</f>
        <v>0</v>
      </c>
      <c r="H29" s="2414"/>
      <c r="I29" s="2414"/>
      <c r="J29" s="2414"/>
      <c r="K29" s="2414"/>
      <c r="L29" s="2414"/>
      <c r="M29" s="2414"/>
      <c r="N29" s="2414"/>
      <c r="O29" s="2414"/>
      <c r="P29" s="2414"/>
    </row>
    <row r="30" spans="1:19" ht="15">
      <c r="A30" s="1527"/>
      <c r="B30" s="45"/>
      <c r="C30" s="1534" t="s">
        <v>1154</v>
      </c>
      <c r="D30" s="1050">
        <f>SUM(D28:D29)</f>
        <v>0</v>
      </c>
      <c r="E30" s="1050">
        <f>SUM(E28:E29)</f>
        <v>0</v>
      </c>
      <c r="F30" s="1050">
        <f>SUM(F28:F29)</f>
        <v>0</v>
      </c>
      <c r="G30" s="1052">
        <f>SUM(G28:G29)</f>
        <v>0</v>
      </c>
      <c r="H30" s="2414"/>
      <c r="I30" s="2414"/>
      <c r="J30" s="2414"/>
      <c r="K30" s="2414"/>
      <c r="L30" s="2414"/>
      <c r="M30" s="2414"/>
      <c r="N30" s="2414"/>
      <c r="O30" s="2414"/>
      <c r="P30" s="2414"/>
    </row>
    <row r="31" spans="1:19" ht="15.75" thickBot="1">
      <c r="A31" s="1535"/>
      <c r="B31" s="96"/>
      <c r="C31" s="767" t="s">
        <v>1158</v>
      </c>
      <c r="D31" s="633">
        <f>D27+D30</f>
        <v>4976.83</v>
      </c>
      <c r="E31" s="633">
        <f>E27+E30</f>
        <v>5391.64</v>
      </c>
      <c r="F31" s="634">
        <f>F27+F30</f>
        <v>5391.64</v>
      </c>
      <c r="G31" s="635">
        <f>G27+G30</f>
        <v>0</v>
      </c>
      <c r="H31" s="2414"/>
      <c r="I31" s="2414"/>
      <c r="J31" s="2414"/>
      <c r="K31" s="2414"/>
      <c r="L31" s="2414"/>
      <c r="M31" s="2414"/>
      <c r="N31" s="2414"/>
      <c r="O31" s="2414"/>
      <c r="P31" s="2414"/>
    </row>
    <row r="32" spans="1:19">
      <c r="A32" s="1504"/>
      <c r="B32" s="1504" t="s">
        <v>1159</v>
      </c>
      <c r="C32" s="1504"/>
      <c r="D32" s="1504"/>
      <c r="E32" s="969">
        <f>SUMIF(C19:C26,"*住宅*",E19:E26)</f>
        <v>0</v>
      </c>
      <c r="F32" s="1504"/>
      <c r="G32" s="1504"/>
      <c r="H32" s="2414"/>
      <c r="I32" s="2414"/>
      <c r="J32" s="2414"/>
      <c r="K32" s="2414"/>
      <c r="L32" s="2414"/>
      <c r="M32" s="2414"/>
      <c r="N32" s="2414"/>
      <c r="O32" s="2414"/>
      <c r="P32" s="2414"/>
    </row>
    <row r="33" spans="4:4">
      <c r="D33" s="153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O6" activePane="bottomRight" state="frozen"/>
      <selection activeCell="C50" sqref="C50"/>
      <selection pane="topRight" activeCell="C50" sqref="C50"/>
      <selection pane="bottomLeft" activeCell="C50" sqref="C50"/>
      <selection pane="bottomRight" activeCell="T29" sqref="T29"/>
    </sheetView>
  </sheetViews>
  <sheetFormatPr defaultColWidth="13.75" defaultRowHeight="12.75"/>
  <cols>
    <col min="1" max="1" width="20.875" style="1595" customWidth="1"/>
    <col min="2" max="2" width="12" style="1539" customWidth="1"/>
    <col min="3" max="3" width="12.75" style="1539" customWidth="1"/>
    <col min="4" max="4" width="9.125" style="1596" customWidth="1"/>
    <col min="5" max="5" width="15" style="1539" bestFit="1" customWidth="1"/>
    <col min="6" max="10" width="8.875" style="1539" customWidth="1"/>
    <col min="11" max="12" width="12.375" style="1467" customWidth="1"/>
    <col min="13" max="13" width="8.625" style="1539" customWidth="1"/>
    <col min="14" max="14" width="11.875" style="1539" customWidth="1"/>
    <col min="15" max="15" width="8.5" style="1539" customWidth="1"/>
    <col min="16" max="17" width="10.875" style="1539" customWidth="1"/>
    <col min="18" max="19" width="12.5" style="1539" customWidth="1"/>
    <col min="20" max="20" width="12.125" style="1539" customWidth="1"/>
    <col min="21" max="21" width="7.5" style="1539" customWidth="1"/>
    <col min="22" max="22" width="6.375" style="1539" customWidth="1"/>
    <col min="23" max="30" width="6.75" style="1539" customWidth="1"/>
    <col min="31" max="31" width="8" style="1539" customWidth="1"/>
    <col min="32" max="34" width="7.25" style="1539" customWidth="1"/>
    <col min="35" max="39" width="8" style="1539" customWidth="1"/>
    <col min="40" max="40" width="13.75" style="116"/>
    <col min="41" max="41" width="11.625" style="116" customWidth="1"/>
    <col min="42" max="42" width="9.75" style="116" customWidth="1"/>
    <col min="43" max="67" width="13.75" style="116"/>
    <col min="68" max="16384" width="13.75" style="1539"/>
  </cols>
  <sheetData>
    <row r="1" spans="1:67" ht="19.5" thickBot="1">
      <c r="A1" s="1537" t="s">
        <v>1160</v>
      </c>
      <c r="B1" s="636"/>
      <c r="C1" s="115"/>
      <c r="D1" s="1538"/>
      <c r="E1" s="115"/>
      <c r="F1" s="115"/>
      <c r="G1" s="115"/>
      <c r="H1" s="115"/>
      <c r="I1" s="115"/>
      <c r="J1" s="115"/>
      <c r="K1" s="145"/>
      <c r="L1" s="14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2424"/>
      <c r="AO1" s="2424"/>
      <c r="AP1" s="2424"/>
      <c r="AQ1" s="2424"/>
      <c r="AR1" s="2424"/>
    </row>
    <row r="2" spans="1:67" s="1429" customFormat="1" ht="15.75" thickBot="1">
      <c r="A2" s="1540" t="s">
        <v>1161</v>
      </c>
      <c r="B2" s="963">
        <f>项目基本情况!D3</f>
        <v>45952</v>
      </c>
      <c r="C2" s="1049"/>
      <c r="D2" s="1541"/>
      <c r="E2" s="1049"/>
      <c r="F2" s="1049"/>
      <c r="G2" s="1049"/>
      <c r="H2" s="1049"/>
      <c r="I2" s="1049"/>
      <c r="J2" s="1049"/>
      <c r="K2" s="843"/>
      <c r="L2" s="843"/>
      <c r="M2" s="1049"/>
      <c r="N2" s="1049"/>
      <c r="O2" s="1049"/>
      <c r="P2" s="1049"/>
      <c r="Q2" s="1049"/>
      <c r="R2" s="1049"/>
      <c r="S2" s="1049"/>
      <c r="T2" s="1049"/>
      <c r="U2" s="1049"/>
      <c r="V2" s="1049"/>
      <c r="W2" s="1049"/>
      <c r="X2" s="1049"/>
      <c r="Y2" s="1049"/>
      <c r="Z2" s="1049"/>
      <c r="AA2" s="1049"/>
      <c r="AB2" s="1049"/>
      <c r="AC2" s="1049"/>
      <c r="AD2" s="1049"/>
      <c r="AE2" s="1049"/>
      <c r="AF2" s="1049"/>
      <c r="AG2" s="1049"/>
      <c r="AH2" s="1049"/>
      <c r="AI2" s="1049"/>
      <c r="AJ2" s="1049"/>
      <c r="AK2" s="1049"/>
      <c r="AL2" s="1049"/>
      <c r="AM2" s="1049"/>
      <c r="AN2" s="2414"/>
      <c r="AO2" s="2414"/>
      <c r="AP2" s="2414"/>
      <c r="AQ2" s="2414"/>
      <c r="AR2" s="2414"/>
      <c r="AS2" s="1500"/>
      <c r="AT2" s="1500"/>
      <c r="AU2" s="1500"/>
      <c r="AV2" s="1500"/>
      <c r="AW2" s="1500"/>
      <c r="AX2" s="1500"/>
      <c r="AY2" s="1500"/>
      <c r="AZ2" s="1500"/>
      <c r="BA2" s="1500"/>
      <c r="BB2" s="1500"/>
      <c r="BC2" s="1500"/>
      <c r="BD2" s="1500"/>
      <c r="BE2" s="1500"/>
      <c r="BF2" s="1500"/>
      <c r="BG2" s="1500"/>
      <c r="BH2" s="1500"/>
      <c r="BI2" s="1500"/>
      <c r="BJ2" s="1500"/>
      <c r="BK2" s="1500"/>
      <c r="BL2" s="1500"/>
      <c r="BM2" s="1500"/>
      <c r="BN2" s="1500"/>
      <c r="BO2" s="1500"/>
    </row>
    <row r="3" spans="1:67" s="1429" customFormat="1" ht="15" thickBot="1">
      <c r="A3" s="1427"/>
      <c r="B3" s="1520"/>
      <c r="C3" s="1049"/>
      <c r="D3" s="1541"/>
      <c r="E3" s="1049"/>
      <c r="F3" s="1049"/>
      <c r="G3" s="1049"/>
      <c r="H3" s="1049"/>
      <c r="I3" s="1049"/>
      <c r="J3" s="1049"/>
      <c r="K3" s="843"/>
      <c r="L3" s="843"/>
      <c r="M3" s="1049"/>
      <c r="N3" s="1049"/>
      <c r="O3" s="1049"/>
      <c r="P3" s="1049"/>
      <c r="Q3" s="1049"/>
      <c r="R3" s="1049"/>
      <c r="S3" s="1049"/>
      <c r="T3" s="1049"/>
      <c r="U3" s="1049"/>
      <c r="V3" s="1049"/>
      <c r="W3" s="1049"/>
      <c r="X3" s="1049"/>
      <c r="Y3" s="1049"/>
      <c r="Z3" s="1049"/>
      <c r="AA3" s="1049"/>
      <c r="AB3" s="1049"/>
      <c r="AC3" s="1049"/>
      <c r="AD3" s="1049"/>
      <c r="AE3" s="1049"/>
      <c r="AF3" s="1049"/>
      <c r="AG3" s="1049"/>
      <c r="AH3" s="1049"/>
      <c r="AI3" s="1049"/>
      <c r="AJ3" s="1049"/>
      <c r="AK3" s="1049"/>
      <c r="AL3" s="1049"/>
      <c r="AM3" s="1049"/>
      <c r="AN3" s="2414"/>
      <c r="AO3" s="2414"/>
      <c r="AP3" s="2414"/>
      <c r="AQ3" s="2414"/>
      <c r="AR3" s="2414"/>
      <c r="AS3" s="1500"/>
      <c r="AT3" s="1500"/>
      <c r="AU3" s="1500"/>
      <c r="AV3" s="1500"/>
      <c r="AW3" s="1500"/>
      <c r="AX3" s="1500"/>
      <c r="AY3" s="1500"/>
      <c r="AZ3" s="1500"/>
      <c r="BA3" s="1500"/>
      <c r="BB3" s="1500"/>
      <c r="BC3" s="1500"/>
      <c r="BD3" s="1500"/>
      <c r="BE3" s="1500"/>
      <c r="BF3" s="1500"/>
      <c r="BG3" s="1500"/>
      <c r="BH3" s="1500"/>
      <c r="BI3" s="1500"/>
      <c r="BJ3" s="1500"/>
      <c r="BK3" s="1500"/>
      <c r="BL3" s="1500"/>
      <c r="BM3" s="1500"/>
      <c r="BN3" s="1500"/>
      <c r="BO3" s="1500"/>
    </row>
    <row r="4" spans="1:67" s="1429" customFormat="1" ht="15" thickBot="1">
      <c r="A4" s="57" t="s">
        <v>1162</v>
      </c>
      <c r="B4" s="1542"/>
      <c r="C4" s="1543"/>
      <c r="D4" s="1544"/>
      <c r="E4" s="1543" t="s">
        <v>1163</v>
      </c>
      <c r="F4" s="1543"/>
      <c r="G4" s="1543"/>
      <c r="H4" s="1543"/>
      <c r="I4" s="1543"/>
      <c r="J4" s="1545"/>
      <c r="K4" s="1546"/>
      <c r="L4" s="1547"/>
      <c r="M4" s="1543"/>
      <c r="N4" s="1543" t="s">
        <v>1164</v>
      </c>
      <c r="O4" s="1543"/>
      <c r="P4" s="1543"/>
      <c r="Q4" s="1543"/>
      <c r="R4" s="1543"/>
      <c r="S4" s="1545"/>
      <c r="T4" s="3248" t="str">
        <f>'数据-汇总表'!I17</f>
        <v>按面积比例</v>
      </c>
      <c r="U4" s="1542" t="s">
        <v>1165</v>
      </c>
      <c r="V4" s="1543"/>
      <c r="W4" s="1543"/>
      <c r="X4" s="1543"/>
      <c r="Y4" s="1545"/>
      <c r="Z4" s="1513" t="s">
        <v>1166</v>
      </c>
      <c r="AA4" s="1513"/>
      <c r="AB4" s="1513"/>
      <c r="AC4" s="1513"/>
      <c r="AD4" s="1513"/>
      <c r="AE4" s="1511" t="s">
        <v>1167</v>
      </c>
      <c r="AF4" s="1513"/>
      <c r="AG4" s="1548"/>
      <c r="AH4" s="1542"/>
      <c r="AI4" s="1543"/>
      <c r="AJ4" s="1543"/>
      <c r="AK4" s="1543"/>
      <c r="AL4" s="1543"/>
      <c r="AM4" s="1545"/>
      <c r="AN4" s="2414"/>
      <c r="AO4" s="2414"/>
      <c r="AP4" s="2414"/>
      <c r="AQ4" s="2414"/>
      <c r="AR4" s="2414"/>
      <c r="AS4" s="1500"/>
      <c r="AT4" s="1500"/>
      <c r="AU4" s="1500"/>
      <c r="AV4" s="1500"/>
      <c r="AW4" s="1500"/>
      <c r="AX4" s="1500"/>
      <c r="AY4" s="1500"/>
      <c r="AZ4" s="1500"/>
      <c r="BA4" s="1500"/>
      <c r="BB4" s="1500"/>
      <c r="BC4" s="1500"/>
      <c r="BD4" s="1500"/>
      <c r="BE4" s="1500"/>
      <c r="BF4" s="1500"/>
      <c r="BG4" s="1500"/>
      <c r="BH4" s="1500"/>
      <c r="BI4" s="1500"/>
      <c r="BJ4" s="1500"/>
      <c r="BK4" s="1500"/>
      <c r="BL4" s="1500"/>
      <c r="BM4" s="1500"/>
      <c r="BN4" s="1500"/>
      <c r="BO4" s="1500"/>
    </row>
    <row r="5" spans="1:67" s="1430" customFormat="1" ht="42">
      <c r="A5" s="1549" t="s">
        <v>1168</v>
      </c>
      <c r="B5" s="1550" t="s">
        <v>1169</v>
      </c>
      <c r="C5" s="1551" t="s">
        <v>1170</v>
      </c>
      <c r="D5" s="1552" t="s">
        <v>1171</v>
      </c>
      <c r="E5" s="497" t="s">
        <v>1172</v>
      </c>
      <c r="F5" s="1553" t="s">
        <v>1173</v>
      </c>
      <c r="G5" s="497" t="s">
        <v>1174</v>
      </c>
      <c r="H5" s="497" t="s">
        <v>1175</v>
      </c>
      <c r="I5" s="497" t="s">
        <v>1176</v>
      </c>
      <c r="J5" s="1225" t="s">
        <v>1177</v>
      </c>
      <c r="K5" s="1554" t="s">
        <v>1178</v>
      </c>
      <c r="L5" s="1555" t="s">
        <v>1179</v>
      </c>
      <c r="M5" s="1556" t="s">
        <v>1180</v>
      </c>
      <c r="N5" s="1557" t="s">
        <v>3438</v>
      </c>
      <c r="O5" s="1555" t="s">
        <v>1181</v>
      </c>
      <c r="P5" s="1558" t="s">
        <v>1182</v>
      </c>
      <c r="Q5" s="58" t="s">
        <v>1183</v>
      </c>
      <c r="R5" s="1559" t="s">
        <v>1184</v>
      </c>
      <c r="S5" s="1560" t="s">
        <v>1185</v>
      </c>
      <c r="T5" s="1561" t="s">
        <v>1186</v>
      </c>
      <c r="U5" s="964" t="s">
        <v>1187</v>
      </c>
      <c r="V5" s="497" t="s">
        <v>1188</v>
      </c>
      <c r="W5" s="497" t="s">
        <v>1189</v>
      </c>
      <c r="X5" s="60"/>
      <c r="Y5" s="59" t="s">
        <v>1190</v>
      </c>
      <c r="Z5" s="1079" t="s">
        <v>1187</v>
      </c>
      <c r="AA5" s="497" t="s">
        <v>1188</v>
      </c>
      <c r="AB5" s="497" t="s">
        <v>1189</v>
      </c>
      <c r="AC5" s="60"/>
      <c r="AD5" s="60" t="s">
        <v>1190</v>
      </c>
      <c r="AE5" s="964" t="s">
        <v>1191</v>
      </c>
      <c r="AF5" s="497" t="s">
        <v>1192</v>
      </c>
      <c r="AG5" s="59" t="s">
        <v>1193</v>
      </c>
      <c r="AH5" s="964" t="s">
        <v>1194</v>
      </c>
      <c r="AI5" s="1079" t="s">
        <v>1195</v>
      </c>
      <c r="AJ5" s="1079" t="s">
        <v>1196</v>
      </c>
      <c r="AK5" s="497" t="s">
        <v>1197</v>
      </c>
      <c r="AL5" s="497" t="s">
        <v>1198</v>
      </c>
      <c r="AM5" s="59" t="s">
        <v>1199</v>
      </c>
      <c r="AN5" s="1562" t="s">
        <v>1200</v>
      </c>
      <c r="AO5" s="1432" t="s">
        <v>1201</v>
      </c>
      <c r="AP5" s="948" t="s">
        <v>1202</v>
      </c>
      <c r="AQ5" s="1563" t="s">
        <v>1203</v>
      </c>
      <c r="AR5" s="1563" t="s">
        <v>1204</v>
      </c>
      <c r="AS5" s="501"/>
      <c r="AT5" s="501"/>
      <c r="AU5" s="501"/>
      <c r="AV5" s="501"/>
      <c r="AW5" s="501"/>
      <c r="AX5" s="501"/>
      <c r="AY5" s="501"/>
      <c r="AZ5" s="501"/>
      <c r="BA5" s="501"/>
      <c r="BB5" s="501"/>
      <c r="BC5" s="501"/>
      <c r="BD5" s="501"/>
      <c r="BE5" s="501"/>
      <c r="BF5" s="501"/>
      <c r="BG5" s="501"/>
      <c r="BH5" s="501"/>
      <c r="BI5" s="501"/>
      <c r="BJ5" s="501"/>
      <c r="BK5" s="501"/>
      <c r="BL5" s="501"/>
      <c r="BM5" s="501"/>
      <c r="BN5" s="501"/>
      <c r="BO5" s="501"/>
    </row>
    <row r="6" spans="1:67" s="1429" customFormat="1" ht="14.25">
      <c r="A6" s="3249" t="str">
        <f>'数据-汇总表'!C19</f>
        <v>文体体验楼</v>
      </c>
      <c r="B6" s="1564" t="str">
        <f>IF(A6=0,"","经营性")</f>
        <v>经营性</v>
      </c>
      <c r="C6" s="1565" t="s">
        <v>3355</v>
      </c>
      <c r="D6" s="3250">
        <f>SUMIF(项目基本情况!C$12:I$12,C6,项目基本情况!C$14:I$14)</f>
        <v>50</v>
      </c>
      <c r="E6" s="3251">
        <f>IF(B6="","",SUMIF(项目基本情况!C$12:I$12,C6,项目基本情况!C$13:I$13))</f>
        <v>61966</v>
      </c>
      <c r="F6" s="61">
        <f>SUMIF(项目基本情况!C$12:I$12,C6,项目基本情况!C$15:I$15)</f>
        <v>43.87</v>
      </c>
      <c r="G6" s="62">
        <f>IF(ISERROR(ROUND(POWER(1+H6,D6-F6)*(POWER(1+H6,F6)-1)/(POWER(1+H6,D6)-1),3)),0,ROUND(POWER(1+H6,D6-F6)*(POWER(1+H6,F6)-1)/(POWER(1+H6,D6)-1),3))</f>
        <v>0.96699999999999997</v>
      </c>
      <c r="H6" s="3252">
        <v>0.05</v>
      </c>
      <c r="I6" s="3252">
        <v>5.5E-2</v>
      </c>
      <c r="J6" s="63">
        <v>7.0000000000000007E-2</v>
      </c>
      <c r="K6" s="66">
        <f>SUMIF('数据-汇总表'!C$19:C$33,A6,'数据-汇总表'!E$19:E$33)</f>
        <v>5391.64</v>
      </c>
      <c r="L6" s="79">
        <v>4000</v>
      </c>
      <c r="M6" s="64">
        <f t="shared" ref="M6:M14" si="0">ROUND(K6*L6/10000,0)</f>
        <v>2157</v>
      </c>
      <c r="N6" s="80">
        <f>'739地块'!M2</f>
        <v>0.93</v>
      </c>
      <c r="O6" s="64" t="str">
        <f>IF($N$5="成新度","——",ROUND(M6*N6,0))</f>
        <v>——</v>
      </c>
      <c r="P6" s="65" t="str">
        <f>IF($N$5="成新度","——",M6-O6)</f>
        <v>——</v>
      </c>
      <c r="Q6" s="78">
        <v>0.15</v>
      </c>
      <c r="R6" s="66">
        <f ca="1">SUMIF('数据-汇总表'!C$19:C$33,A6,'数据-汇总表'!R$19:R$27)</f>
        <v>4976.83</v>
      </c>
      <c r="S6" s="49">
        <f>IF('数据-汇总表'!$I$17="按面积比例",SUMIF('数据-汇总表'!C$19:C$33,A6,'数据-汇总表'!K$19:K$33),SUMIF('数据-汇总表'!C$19:C$33,A6,'数据-汇总表'!N$19:N$33))</f>
        <v>0</v>
      </c>
      <c r="T6" s="1070">
        <f>ROUND($L$14*S6/10000,0)</f>
        <v>0</v>
      </c>
      <c r="U6" s="3097">
        <v>4.2</v>
      </c>
      <c r="V6" s="67">
        <v>0.02</v>
      </c>
      <c r="W6" s="67">
        <v>0.1</v>
      </c>
      <c r="X6" s="958"/>
      <c r="Y6" s="68">
        <f>N6</f>
        <v>0.93</v>
      </c>
      <c r="Z6" s="69"/>
      <c r="AA6" s="63"/>
      <c r="AB6" s="63"/>
      <c r="AC6" s="958"/>
      <c r="AD6" s="70"/>
      <c r="AE6" s="959">
        <f ca="1">IF(AN6="",0,SUMIF(INDIRECT("'"&amp;AN6&amp;"'"&amp;"!E:E"),$AE$5,INDIRECT("'"&amp;AN6&amp;"'"&amp;"!F:F")))</f>
        <v>43.87</v>
      </c>
      <c r="AF6" s="74"/>
      <c r="AG6" s="124">
        <f>IF(AF6="",0,AE6-AF6)</f>
        <v>0</v>
      </c>
      <c r="AH6" s="71"/>
      <c r="AI6" s="73">
        <v>365</v>
      </c>
      <c r="AJ6" s="74"/>
      <c r="AK6" s="75">
        <v>2E-3</v>
      </c>
      <c r="AL6" s="76">
        <v>1E-3</v>
      </c>
      <c r="AM6" s="77">
        <v>0.01</v>
      </c>
      <c r="AN6" s="1566" t="s">
        <v>3959</v>
      </c>
      <c r="AO6" s="50">
        <f ca="1">SUMIF(INDIRECT("'"&amp;AN6&amp;"'"&amp;"!A:A"),"总价",INDIRECT("'"&amp;AN6&amp;"'"&amp;"!B:B"))</f>
        <v>13338</v>
      </c>
      <c r="AP6" s="1567">
        <f>IF(C6="住宅",K6*L6,0)</f>
        <v>0</v>
      </c>
      <c r="AQ6" s="50">
        <f>ROUND($L$14*$N$14*S6/10000,0)</f>
        <v>0</v>
      </c>
      <c r="AR6" s="50">
        <f>ROUND($L$14*(1-$N$14)*S6/10000,0)</f>
        <v>0</v>
      </c>
      <c r="AS6" s="1500"/>
      <c r="AT6" s="1500"/>
      <c r="AU6" s="1500"/>
      <c r="AV6" s="1500"/>
      <c r="AW6" s="1500"/>
      <c r="AX6" s="1500"/>
      <c r="AY6" s="1500"/>
      <c r="AZ6" s="1500"/>
      <c r="BA6" s="1500"/>
      <c r="BB6" s="1500"/>
      <c r="BC6" s="1500"/>
      <c r="BD6" s="1500"/>
      <c r="BE6" s="1500"/>
      <c r="BF6" s="1500"/>
      <c r="BG6" s="1500"/>
      <c r="BH6" s="1500"/>
      <c r="BI6" s="1500"/>
      <c r="BJ6" s="1500"/>
      <c r="BK6" s="1500"/>
      <c r="BL6" s="1500"/>
      <c r="BM6" s="1500"/>
      <c r="BN6" s="1500"/>
      <c r="BO6" s="1500"/>
    </row>
    <row r="7" spans="1:67" s="1429" customFormat="1" ht="14.25" hidden="1">
      <c r="A7" s="3249">
        <f>'数据-汇总表'!C20</f>
        <v>0</v>
      </c>
      <c r="B7" s="1564" t="str">
        <f t="shared" ref="B7:B13" si="1">IF(A7=0,"","经营性")</f>
        <v/>
      </c>
      <c r="C7" s="1565" t="s">
        <v>673</v>
      </c>
      <c r="D7" s="3250">
        <f>SUMIF(项目基本情况!C$12:I$12,C7,项目基本情况!C$14:I$14)</f>
        <v>40</v>
      </c>
      <c r="E7" s="3251" t="str">
        <f>IF(B7="","",SUMIF(项目基本情况!C$12:I$12,C7,项目基本情况!C$13:I$13))</f>
        <v/>
      </c>
      <c r="F7" s="61">
        <f>SUMIF(项目基本情况!C$12:I$12,C7,项目基本情况!C$15:I$15)</f>
        <v>33.86</v>
      </c>
      <c r="G7" s="62">
        <f t="shared" ref="G7:G11" si="2">IF(ISERROR(ROUND(POWER(1+H7,D7-F7)*(POWER(1+H7,F7)-1)/(POWER(1+H7,D7)-1),3)),0,ROUND(POWER(1+H7,D7-F7)*(POWER(1+H7,F7)-1)/(POWER(1+H7,D7)-1),3))</f>
        <v>0</v>
      </c>
      <c r="H7" s="3252"/>
      <c r="I7" s="3252"/>
      <c r="J7" s="63"/>
      <c r="K7" s="66">
        <f>SUMIF('数据-汇总表'!C$19:C$33,A7,'数据-汇总表'!E$19:E$33)</f>
        <v>0</v>
      </c>
      <c r="L7" s="79"/>
      <c r="M7" s="64">
        <f t="shared" si="0"/>
        <v>0</v>
      </c>
      <c r="N7" s="80"/>
      <c r="O7" s="64" t="str">
        <f t="shared" ref="O7:O14" si="3">IF($N$5="成新度","——",ROUND(M7*N7,0))</f>
        <v>——</v>
      </c>
      <c r="P7" s="65" t="str">
        <f t="shared" ref="P7:P14" si="4">IF($N$5="成新度","——",M7-O7)</f>
        <v>——</v>
      </c>
      <c r="Q7" s="78"/>
      <c r="R7" s="66">
        <f ca="1">SUMIF('数据-汇总表'!C$19:C$33,A7,'数据-汇总表'!R$19:R$27)</f>
        <v>0</v>
      </c>
      <c r="S7" s="49">
        <f>IF('数据-汇总表'!$I$17="按面积比例",SUMIF('数据-汇总表'!C$19:C$33,A7,'数据-汇总表'!K$19:K$33),SUMIF('数据-汇总表'!C$19:C$33,A7,'数据-汇总表'!N$19:N$33))</f>
        <v>0</v>
      </c>
      <c r="T7" s="1070">
        <f t="shared" ref="T7:T13" si="5">ROUND($L$14*S7/10000,0)</f>
        <v>0</v>
      </c>
      <c r="U7" s="3097"/>
      <c r="V7" s="67"/>
      <c r="W7" s="67"/>
      <c r="X7" s="958"/>
      <c r="Y7" s="68"/>
      <c r="Z7" s="69"/>
      <c r="AA7" s="63"/>
      <c r="AB7" s="63"/>
      <c r="AC7" s="958"/>
      <c r="AD7" s="70"/>
      <c r="AE7" s="959">
        <f t="shared" ref="AE7:AE13" ca="1" si="6">IF(AN7="",0,SUMIF(INDIRECT("'"&amp;AN7&amp;"'"&amp;"!E:E"),$AE$5,INDIRECT("'"&amp;AN7&amp;"'"&amp;"!F:F")))</f>
        <v>0</v>
      </c>
      <c r="AF7" s="74"/>
      <c r="AG7" s="124">
        <f t="shared" ref="AG7:AG13" si="7">IF(AF7="",0,AE7-AF7)</f>
        <v>0</v>
      </c>
      <c r="AH7" s="71"/>
      <c r="AI7" s="73"/>
      <c r="AJ7" s="74"/>
      <c r="AK7" s="75"/>
      <c r="AL7" s="76"/>
      <c r="AM7" s="77"/>
      <c r="AN7" s="1566"/>
      <c r="AO7" s="50" t="e">
        <f t="shared" ref="AO7:AO13" ca="1" si="8">SUMIF(INDIRECT("'"&amp;AN7&amp;"'"&amp;"!A:A"),"总价",INDIRECT("'"&amp;AN7&amp;"'"&amp;"!B:B"))</f>
        <v>#REF!</v>
      </c>
      <c r="AP7" s="1567">
        <f t="shared" ref="AP7:AP13" si="9">IF(C7="住宅",K7*L7,0)</f>
        <v>0</v>
      </c>
      <c r="AQ7" s="50">
        <f t="shared" ref="AQ7:AQ13" si="10">ROUND($L$14*$N$14*S7/10000,0)</f>
        <v>0</v>
      </c>
      <c r="AR7" s="50">
        <f t="shared" ref="AR7:AR13" si="11">ROUND($L$14*(1-$N$14)*S7/10000,0)</f>
        <v>0</v>
      </c>
      <c r="AS7" s="1500"/>
      <c r="AT7" s="1500"/>
      <c r="AU7" s="1500"/>
      <c r="AV7" s="1500"/>
      <c r="AW7" s="1500"/>
      <c r="AX7" s="1500"/>
      <c r="AY7" s="1500"/>
      <c r="AZ7" s="1500"/>
      <c r="BA7" s="1500"/>
      <c r="BB7" s="1500"/>
      <c r="BC7" s="1500"/>
      <c r="BD7" s="1500"/>
      <c r="BE7" s="1500"/>
      <c r="BF7" s="1500"/>
      <c r="BG7" s="1500"/>
      <c r="BH7" s="1500"/>
      <c r="BI7" s="1500"/>
      <c r="BJ7" s="1500"/>
      <c r="BK7" s="1500"/>
      <c r="BL7" s="1500"/>
      <c r="BM7" s="1500"/>
      <c r="BN7" s="1500"/>
      <c r="BO7" s="1500"/>
    </row>
    <row r="8" spans="1:67" s="1429" customFormat="1" ht="14.25" hidden="1">
      <c r="A8" s="3249">
        <f>'数据-汇总表'!C21</f>
        <v>0</v>
      </c>
      <c r="B8" s="1564" t="str">
        <f t="shared" si="1"/>
        <v/>
      </c>
      <c r="C8" s="1565"/>
      <c r="D8" s="3250">
        <f>SUMIF(项目基本情况!C$12:I$12,C8,项目基本情况!C$14:I$14)</f>
        <v>0</v>
      </c>
      <c r="E8" s="3251" t="str">
        <f>IF(B8="","",SUMIF(项目基本情况!C$12:I$12,C8,项目基本情况!C$13:I$13))</f>
        <v/>
      </c>
      <c r="F8" s="61">
        <f>SUMIF(项目基本情况!C$12:I$12,C8,项目基本情况!C$15:I$15)</f>
        <v>0</v>
      </c>
      <c r="G8" s="62">
        <f t="shared" si="2"/>
        <v>0</v>
      </c>
      <c r="H8" s="3252"/>
      <c r="I8" s="3252"/>
      <c r="J8" s="63"/>
      <c r="K8" s="66">
        <f>SUMIF('数据-汇总表'!C$19:C$33,A8,'数据-汇总表'!E$19:E$33)</f>
        <v>0</v>
      </c>
      <c r="L8" s="79"/>
      <c r="M8" s="64">
        <f>ROUND(K8*L8/10000,0)</f>
        <v>0</v>
      </c>
      <c r="N8" s="80"/>
      <c r="O8" s="64" t="str">
        <f t="shared" si="3"/>
        <v>——</v>
      </c>
      <c r="P8" s="65" t="str">
        <f t="shared" si="4"/>
        <v>——</v>
      </c>
      <c r="Q8" s="78"/>
      <c r="R8" s="66">
        <f ca="1">SUMIF('数据-汇总表'!C$19:C$33,A8,'数据-汇总表'!R$19:R$27)</f>
        <v>0</v>
      </c>
      <c r="S8" s="49">
        <f>IF('数据-汇总表'!$I$17="按面积比例",SUMIF('数据-汇总表'!C$19:C$33,A8,'数据-汇总表'!K$19:K$33),SUMIF('数据-汇总表'!C$19:C$33,A8,'数据-汇总表'!N$19:N$33))</f>
        <v>0</v>
      </c>
      <c r="T8" s="1070">
        <f t="shared" si="5"/>
        <v>0</v>
      </c>
      <c r="U8" s="3097"/>
      <c r="V8" s="67"/>
      <c r="W8" s="67"/>
      <c r="X8" s="958"/>
      <c r="Y8" s="68"/>
      <c r="Z8" s="69"/>
      <c r="AA8" s="63"/>
      <c r="AB8" s="63"/>
      <c r="AC8" s="958"/>
      <c r="AD8" s="70"/>
      <c r="AE8" s="959">
        <f t="shared" ca="1" si="6"/>
        <v>0</v>
      </c>
      <c r="AF8" s="74"/>
      <c r="AG8" s="124">
        <f t="shared" si="7"/>
        <v>0</v>
      </c>
      <c r="AH8" s="71"/>
      <c r="AI8" s="73"/>
      <c r="AJ8" s="74"/>
      <c r="AK8" s="75"/>
      <c r="AL8" s="76"/>
      <c r="AM8" s="77"/>
      <c r="AN8" s="1566"/>
      <c r="AO8" s="50" t="e">
        <f t="shared" ca="1" si="8"/>
        <v>#REF!</v>
      </c>
      <c r="AP8" s="1567">
        <f t="shared" si="9"/>
        <v>0</v>
      </c>
      <c r="AQ8" s="50">
        <f t="shared" si="10"/>
        <v>0</v>
      </c>
      <c r="AR8" s="50">
        <f t="shared" si="11"/>
        <v>0</v>
      </c>
      <c r="AS8" s="1500"/>
      <c r="AT8" s="1500"/>
      <c r="AU8" s="1500"/>
      <c r="AV8" s="1500"/>
      <c r="AW8" s="1500"/>
      <c r="AX8" s="1500"/>
      <c r="AY8" s="1500"/>
      <c r="AZ8" s="1500"/>
      <c r="BA8" s="1500"/>
      <c r="BB8" s="1500"/>
      <c r="BC8" s="1500"/>
      <c r="BD8" s="1500"/>
      <c r="BE8" s="1500"/>
      <c r="BF8" s="1500"/>
      <c r="BG8" s="1500"/>
      <c r="BH8" s="1500"/>
      <c r="BI8" s="1500"/>
      <c r="BJ8" s="1500"/>
      <c r="BK8" s="1500"/>
      <c r="BL8" s="1500"/>
      <c r="BM8" s="1500"/>
      <c r="BN8" s="1500"/>
      <c r="BO8" s="1500"/>
    </row>
    <row r="9" spans="1:67" s="1429" customFormat="1" ht="14.25" hidden="1">
      <c r="A9" s="3249">
        <f>'数据-汇总表'!C22</f>
        <v>0</v>
      </c>
      <c r="B9" s="1564" t="str">
        <f t="shared" si="1"/>
        <v/>
      </c>
      <c r="C9" s="1565"/>
      <c r="D9" s="3250">
        <f>SUMIF(项目基本情况!C$12:I$12,C9,项目基本情况!C$14:I$14)</f>
        <v>0</v>
      </c>
      <c r="E9" s="3251" t="str">
        <f>IF(B9="","",SUMIF(项目基本情况!C$12:I$12,C9,项目基本情况!C$13:I$13))</f>
        <v/>
      </c>
      <c r="F9" s="61">
        <f>SUMIF(项目基本情况!C$12:I$12,C9,项目基本情况!C$15:I$15)</f>
        <v>0</v>
      </c>
      <c r="G9" s="62">
        <f t="shared" si="2"/>
        <v>0</v>
      </c>
      <c r="H9" s="3252"/>
      <c r="I9" s="3252"/>
      <c r="J9" s="63"/>
      <c r="K9" s="66">
        <f>SUMIF('数据-汇总表'!C$19:C$33,A9,'数据-汇总表'!E$19:E$33)</f>
        <v>0</v>
      </c>
      <c r="L9" s="79"/>
      <c r="M9" s="64">
        <f t="shared" si="0"/>
        <v>0</v>
      </c>
      <c r="N9" s="8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70">
        <f t="shared" si="5"/>
        <v>0</v>
      </c>
      <c r="U9" s="3097"/>
      <c r="V9" s="67"/>
      <c r="W9" s="67"/>
      <c r="X9" s="958"/>
      <c r="Y9" s="68"/>
      <c r="Z9" s="69"/>
      <c r="AA9" s="63"/>
      <c r="AB9" s="63"/>
      <c r="AC9" s="958"/>
      <c r="AD9" s="70"/>
      <c r="AE9" s="959">
        <f t="shared" ca="1" si="6"/>
        <v>0</v>
      </c>
      <c r="AF9" s="74"/>
      <c r="AG9" s="124">
        <f t="shared" si="7"/>
        <v>0</v>
      </c>
      <c r="AH9" s="71"/>
      <c r="AI9" s="73"/>
      <c r="AJ9" s="74"/>
      <c r="AK9" s="75"/>
      <c r="AL9" s="76"/>
      <c r="AM9" s="77"/>
      <c r="AN9" s="1566"/>
      <c r="AO9" s="50" t="e">
        <f t="shared" ca="1" si="8"/>
        <v>#REF!</v>
      </c>
      <c r="AP9" s="1567">
        <f t="shared" si="9"/>
        <v>0</v>
      </c>
      <c r="AQ9" s="50">
        <f t="shared" si="10"/>
        <v>0</v>
      </c>
      <c r="AR9" s="50">
        <f t="shared" si="11"/>
        <v>0</v>
      </c>
      <c r="AS9" s="1500"/>
      <c r="AT9" s="1500"/>
      <c r="AU9" s="1500"/>
      <c r="AV9" s="1500"/>
      <c r="AW9" s="1500"/>
      <c r="AX9" s="1500"/>
      <c r="AY9" s="1500"/>
      <c r="AZ9" s="1500"/>
      <c r="BA9" s="1500"/>
      <c r="BB9" s="1500"/>
      <c r="BC9" s="1500"/>
      <c r="BD9" s="1500"/>
      <c r="BE9" s="1500"/>
      <c r="BF9" s="1500"/>
      <c r="BG9" s="1500"/>
      <c r="BH9" s="1500"/>
      <c r="BI9" s="1500"/>
      <c r="BJ9" s="1500"/>
      <c r="BK9" s="1500"/>
      <c r="BL9" s="1500"/>
      <c r="BM9" s="1500"/>
      <c r="BN9" s="1500"/>
      <c r="BO9" s="1500"/>
    </row>
    <row r="10" spans="1:67" s="1429" customFormat="1" ht="14.25" hidden="1">
      <c r="A10" s="3249">
        <f>'数据-汇总表'!C23</f>
        <v>0</v>
      </c>
      <c r="B10" s="1564" t="str">
        <f t="shared" si="1"/>
        <v/>
      </c>
      <c r="C10" s="1565"/>
      <c r="D10" s="3250">
        <f>SUMIF(项目基本情况!C$12:I$12,C10,项目基本情况!C$14:I$14)</f>
        <v>0</v>
      </c>
      <c r="E10" s="3251" t="str">
        <f>IF(B10="","",SUMIF(项目基本情况!C$12:I$12,C10,项目基本情况!C$13:I$13))</f>
        <v/>
      </c>
      <c r="F10" s="61">
        <f>SUMIF(项目基本情况!C$12:I$12,C10,项目基本情况!C$15:I$15)</f>
        <v>0</v>
      </c>
      <c r="G10" s="62">
        <f t="shared" si="2"/>
        <v>0</v>
      </c>
      <c r="H10" s="63"/>
      <c r="I10" s="63"/>
      <c r="J10" s="63"/>
      <c r="K10" s="66">
        <f>SUMIF('数据-汇总表'!C$19:C$33,A10,'数据-汇总表'!E$19:E$33)</f>
        <v>0</v>
      </c>
      <c r="L10" s="79"/>
      <c r="M10" s="64">
        <f t="shared" si="0"/>
        <v>0</v>
      </c>
      <c r="N10" s="8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70">
        <f t="shared" si="5"/>
        <v>0</v>
      </c>
      <c r="U10" s="3097"/>
      <c r="V10" s="67"/>
      <c r="W10" s="67"/>
      <c r="X10" s="958"/>
      <c r="Y10" s="68"/>
      <c r="Z10" s="69"/>
      <c r="AA10" s="63"/>
      <c r="AB10" s="63"/>
      <c r="AC10" s="958"/>
      <c r="AD10" s="70"/>
      <c r="AE10" s="959">
        <f t="shared" ca="1" si="6"/>
        <v>0</v>
      </c>
      <c r="AF10" s="74"/>
      <c r="AG10" s="124">
        <f t="shared" si="7"/>
        <v>0</v>
      </c>
      <c r="AH10" s="71"/>
      <c r="AI10" s="73"/>
      <c r="AJ10" s="74"/>
      <c r="AK10" s="75"/>
      <c r="AL10" s="76"/>
      <c r="AM10" s="77"/>
      <c r="AN10" s="1566"/>
      <c r="AO10" s="50" t="e">
        <f t="shared" ca="1" si="8"/>
        <v>#REF!</v>
      </c>
      <c r="AP10" s="1567">
        <f t="shared" si="9"/>
        <v>0</v>
      </c>
      <c r="AQ10" s="50">
        <f t="shared" si="10"/>
        <v>0</v>
      </c>
      <c r="AR10" s="50">
        <f t="shared" si="11"/>
        <v>0</v>
      </c>
      <c r="AS10" s="1500"/>
      <c r="AT10" s="1500"/>
      <c r="AU10" s="1500"/>
      <c r="AV10" s="1500"/>
      <c r="AW10" s="1500"/>
      <c r="AX10" s="1500"/>
      <c r="AY10" s="1500"/>
      <c r="AZ10" s="1500"/>
      <c r="BA10" s="1500"/>
      <c r="BB10" s="1500"/>
      <c r="BC10" s="1500"/>
      <c r="BD10" s="1500"/>
      <c r="BE10" s="1500"/>
      <c r="BF10" s="1500"/>
      <c r="BG10" s="1500"/>
      <c r="BH10" s="1500"/>
      <c r="BI10" s="1500"/>
      <c r="BJ10" s="1500"/>
      <c r="BK10" s="1500"/>
      <c r="BL10" s="1500"/>
      <c r="BM10" s="1500"/>
      <c r="BN10" s="1500"/>
      <c r="BO10" s="1500"/>
    </row>
    <row r="11" spans="1:67" s="1429" customFormat="1" ht="14.25" hidden="1">
      <c r="A11" s="3249">
        <f>'数据-汇总表'!C24</f>
        <v>0</v>
      </c>
      <c r="B11" s="1564" t="str">
        <f t="shared" si="1"/>
        <v/>
      </c>
      <c r="C11" s="1565"/>
      <c r="D11" s="3250">
        <f>SUMIF(项目基本情况!C$12:I$12,C11,项目基本情况!C$14:I$14)</f>
        <v>0</v>
      </c>
      <c r="E11" s="3251" t="str">
        <f>IF(B11="","",SUMIF(项目基本情况!C$12:I$12,C11,项目基本情况!C$13:I$13))</f>
        <v/>
      </c>
      <c r="F11" s="61">
        <f>SUMIF(项目基本情况!C$12:I$12,C11,项目基本情况!C$15:I$15)</f>
        <v>0</v>
      </c>
      <c r="G11" s="62">
        <f t="shared" si="2"/>
        <v>0</v>
      </c>
      <c r="H11" s="63"/>
      <c r="I11" s="63"/>
      <c r="J11" s="63"/>
      <c r="K11" s="66">
        <f>SUMIF('数据-汇总表'!C$19:C$33,A11,'数据-汇总表'!E$19:E$33)</f>
        <v>0</v>
      </c>
      <c r="L11" s="79"/>
      <c r="M11" s="64">
        <f t="shared" si="0"/>
        <v>0</v>
      </c>
      <c r="N11" s="8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70">
        <f t="shared" si="5"/>
        <v>0</v>
      </c>
      <c r="U11" s="3097"/>
      <c r="V11" s="63"/>
      <c r="W11" s="63"/>
      <c r="X11" s="958"/>
      <c r="Y11" s="68"/>
      <c r="Z11" s="81"/>
      <c r="AA11" s="63"/>
      <c r="AB11" s="63"/>
      <c r="AC11" s="958"/>
      <c r="AD11" s="70"/>
      <c r="AE11" s="959">
        <f t="shared" ca="1" si="6"/>
        <v>0</v>
      </c>
      <c r="AF11" s="74"/>
      <c r="AG11" s="124">
        <f t="shared" si="7"/>
        <v>0</v>
      </c>
      <c r="AH11" s="71"/>
      <c r="AI11" s="73"/>
      <c r="AJ11" s="74"/>
      <c r="AK11" s="75"/>
      <c r="AL11" s="76"/>
      <c r="AM11" s="77"/>
      <c r="AN11" s="1566"/>
      <c r="AO11" s="50" t="e">
        <f t="shared" ca="1" si="8"/>
        <v>#REF!</v>
      </c>
      <c r="AP11" s="1567">
        <f t="shared" si="9"/>
        <v>0</v>
      </c>
      <c r="AQ11" s="50">
        <f t="shared" si="10"/>
        <v>0</v>
      </c>
      <c r="AR11" s="50">
        <f t="shared" si="11"/>
        <v>0</v>
      </c>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row>
    <row r="12" spans="1:67" s="1429" customFormat="1" ht="14.25" hidden="1">
      <c r="A12" s="3249">
        <f>'数据-汇总表'!C25</f>
        <v>0</v>
      </c>
      <c r="B12" s="1564" t="str">
        <f t="shared" si="1"/>
        <v/>
      </c>
      <c r="C12" s="1565"/>
      <c r="D12" s="3250">
        <f>SUMIF(项目基本情况!C$12:I$12,C12,项目基本情况!C$14:I$14)</f>
        <v>0</v>
      </c>
      <c r="E12" s="3251"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66">
        <f>SUMIF('数据-汇总表'!C$19:C$33,A12,'数据-汇总表'!E$19:E$33)</f>
        <v>0</v>
      </c>
      <c r="L12" s="79"/>
      <c r="M12" s="64">
        <f>ROUND(K12*L12/10000,0)</f>
        <v>0</v>
      </c>
      <c r="N12" s="8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70">
        <f t="shared" si="5"/>
        <v>0</v>
      </c>
      <c r="U12" s="3097"/>
      <c r="V12" s="63"/>
      <c r="W12" s="63"/>
      <c r="X12" s="958"/>
      <c r="Y12" s="68"/>
      <c r="Z12" s="81"/>
      <c r="AA12" s="63"/>
      <c r="AB12" s="63"/>
      <c r="AC12" s="958"/>
      <c r="AD12" s="70"/>
      <c r="AE12" s="959">
        <f t="shared" ca="1" si="6"/>
        <v>0</v>
      </c>
      <c r="AF12" s="74"/>
      <c r="AG12" s="124">
        <f t="shared" si="7"/>
        <v>0</v>
      </c>
      <c r="AH12" s="71"/>
      <c r="AI12" s="73"/>
      <c r="AJ12" s="74"/>
      <c r="AK12" s="75"/>
      <c r="AL12" s="76"/>
      <c r="AM12" s="77"/>
      <c r="AN12" s="1566"/>
      <c r="AO12" s="50" t="e">
        <f t="shared" ca="1" si="8"/>
        <v>#REF!</v>
      </c>
      <c r="AP12" s="1567">
        <f t="shared" si="9"/>
        <v>0</v>
      </c>
      <c r="AQ12" s="50">
        <f t="shared" si="10"/>
        <v>0</v>
      </c>
      <c r="AR12" s="50">
        <f t="shared" si="11"/>
        <v>0</v>
      </c>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row>
    <row r="13" spans="1:67" s="1429" customFormat="1" ht="14.25" hidden="1">
      <c r="A13" s="3249">
        <f>'数据-汇总表'!C26</f>
        <v>0</v>
      </c>
      <c r="B13" s="1564" t="str">
        <f t="shared" si="1"/>
        <v/>
      </c>
      <c r="C13" s="1565"/>
      <c r="D13" s="3250">
        <f>SUMIF(项目基本情况!C$12:I$12,C13,项目基本情况!C$14:I$14)</f>
        <v>0</v>
      </c>
      <c r="E13" s="3251"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66">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70">
        <f t="shared" si="5"/>
        <v>0</v>
      </c>
      <c r="U13" s="3098"/>
      <c r="V13" s="67"/>
      <c r="W13" s="67"/>
      <c r="X13" s="958"/>
      <c r="Y13" s="68"/>
      <c r="Z13" s="69"/>
      <c r="AA13" s="63"/>
      <c r="AB13" s="63"/>
      <c r="AC13" s="958"/>
      <c r="AD13" s="70"/>
      <c r="AE13" s="959">
        <f t="shared" ca="1" si="6"/>
        <v>0</v>
      </c>
      <c r="AF13" s="74"/>
      <c r="AG13" s="124">
        <f t="shared" si="7"/>
        <v>0</v>
      </c>
      <c r="AH13" s="71"/>
      <c r="AI13" s="73"/>
      <c r="AJ13" s="74"/>
      <c r="AK13" s="75"/>
      <c r="AL13" s="76"/>
      <c r="AM13" s="77"/>
      <c r="AN13" s="1566"/>
      <c r="AO13" s="50" t="e">
        <f t="shared" ca="1" si="8"/>
        <v>#REF!</v>
      </c>
      <c r="AP13" s="1567">
        <f t="shared" si="9"/>
        <v>0</v>
      </c>
      <c r="AQ13" s="50">
        <f t="shared" si="10"/>
        <v>0</v>
      </c>
      <c r="AR13" s="50">
        <f t="shared" si="11"/>
        <v>0</v>
      </c>
      <c r="AS13" s="1500"/>
      <c r="AT13" s="1500"/>
      <c r="AU13" s="1500"/>
      <c r="AV13" s="1500"/>
      <c r="AW13" s="1500"/>
      <c r="AX13" s="1500"/>
      <c r="AY13" s="1500"/>
      <c r="AZ13" s="1500"/>
      <c r="BA13" s="1500"/>
      <c r="BB13" s="1500"/>
      <c r="BC13" s="1500"/>
      <c r="BD13" s="1500"/>
      <c r="BE13" s="1500"/>
      <c r="BF13" s="1500"/>
      <c r="BG13" s="1500"/>
      <c r="BH13" s="1500"/>
      <c r="BI13" s="1500"/>
      <c r="BJ13" s="1500"/>
      <c r="BK13" s="1500"/>
      <c r="BL13" s="1500"/>
      <c r="BM13" s="1500"/>
      <c r="BN13" s="1500"/>
      <c r="BO13" s="1500"/>
    </row>
    <row r="14" spans="1:67" s="1429" customFormat="1" ht="14.25">
      <c r="A14" s="1568" t="s">
        <v>1205</v>
      </c>
      <c r="B14" s="1564" t="s">
        <v>1206</v>
      </c>
      <c r="C14" s="1569" t="s">
        <v>1205</v>
      </c>
      <c r="D14" s="3250"/>
      <c r="E14" s="3251"/>
      <c r="F14" s="61"/>
      <c r="G14" s="62"/>
      <c r="H14" s="949"/>
      <c r="I14" s="949"/>
      <c r="J14" s="949"/>
      <c r="K14" s="66">
        <f>SUMIF('数据-汇总表'!C$19:C$33,A14,'数据-汇总表'!E$19:E$33)</f>
        <v>0</v>
      </c>
      <c r="L14" s="79"/>
      <c r="M14" s="64">
        <f t="shared" si="0"/>
        <v>0</v>
      </c>
      <c r="N14" s="80"/>
      <c r="O14" s="64" t="str">
        <f t="shared" si="3"/>
        <v>——</v>
      </c>
      <c r="P14" s="65" t="str">
        <f t="shared" si="4"/>
        <v>——</v>
      </c>
      <c r="Q14" s="952"/>
      <c r="R14" s="66"/>
      <c r="S14" s="49"/>
      <c r="T14" s="1070"/>
      <c r="U14" s="630"/>
      <c r="V14" s="954"/>
      <c r="W14" s="954"/>
      <c r="X14" s="955"/>
      <c r="Y14" s="956"/>
      <c r="Z14" s="54"/>
      <c r="AA14" s="957"/>
      <c r="AB14" s="957"/>
      <c r="AC14" s="958"/>
      <c r="AD14" s="955"/>
      <c r="AE14" s="959"/>
      <c r="AF14" s="50"/>
      <c r="AG14" s="124"/>
      <c r="AH14" s="959"/>
      <c r="AI14" s="1244"/>
      <c r="AJ14" s="50"/>
      <c r="AK14" s="960"/>
      <c r="AL14" s="961"/>
      <c r="AM14" s="962"/>
      <c r="AN14" s="2414"/>
      <c r="AO14" s="2414"/>
      <c r="AP14" s="2414"/>
      <c r="AQ14" s="2414"/>
      <c r="AR14" s="2414"/>
      <c r="AS14" s="1500"/>
      <c r="AT14" s="1500"/>
      <c r="AU14" s="1500"/>
      <c r="AV14" s="1500"/>
      <c r="AW14" s="1500"/>
      <c r="AX14" s="1500"/>
      <c r="AY14" s="1500"/>
      <c r="AZ14" s="1500"/>
      <c r="BA14" s="1500"/>
      <c r="BB14" s="1500"/>
      <c r="BC14" s="1500"/>
      <c r="BD14" s="1500"/>
      <c r="BE14" s="1500"/>
      <c r="BF14" s="1500"/>
      <c r="BG14" s="1500"/>
      <c r="BH14" s="1500"/>
      <c r="BI14" s="1500"/>
      <c r="BJ14" s="1500"/>
      <c r="BK14" s="1500"/>
      <c r="BL14" s="1500"/>
      <c r="BM14" s="1500"/>
      <c r="BN14" s="1500"/>
      <c r="BO14" s="1500"/>
    </row>
    <row r="15" spans="1:67" s="1429" customFormat="1" ht="27">
      <c r="A15" s="1568" t="s">
        <v>1207</v>
      </c>
      <c r="B15" s="1564" t="s">
        <v>1206</v>
      </c>
      <c r="C15" s="1569" t="s">
        <v>1208</v>
      </c>
      <c r="D15" s="3250"/>
      <c r="E15" s="3251"/>
      <c r="F15" s="61"/>
      <c r="G15" s="62"/>
      <c r="H15" s="949"/>
      <c r="I15" s="949"/>
      <c r="J15" s="949"/>
      <c r="K15" s="66">
        <f>SUMIF('数据-汇总表'!C$19:C$33,A15,'数据-汇总表'!E$19:E$33)</f>
        <v>0</v>
      </c>
      <c r="L15" s="950"/>
      <c r="M15" s="64"/>
      <c r="N15" s="951"/>
      <c r="O15" s="64"/>
      <c r="P15" s="65"/>
      <c r="Q15" s="952"/>
      <c r="R15" s="66"/>
      <c r="S15" s="49"/>
      <c r="T15" s="1070"/>
      <c r="U15" s="630"/>
      <c r="V15" s="954"/>
      <c r="W15" s="954"/>
      <c r="X15" s="955"/>
      <c r="Y15" s="956"/>
      <c r="Z15" s="54"/>
      <c r="AA15" s="957"/>
      <c r="AB15" s="957"/>
      <c r="AC15" s="958"/>
      <c r="AD15" s="955"/>
      <c r="AE15" s="959"/>
      <c r="AF15" s="50"/>
      <c r="AG15" s="124"/>
      <c r="AH15" s="959"/>
      <c r="AI15" s="1244"/>
      <c r="AJ15" s="50"/>
      <c r="AK15" s="960"/>
      <c r="AL15" s="961"/>
      <c r="AM15" s="962"/>
      <c r="AN15" s="2414"/>
      <c r="AO15" s="2414"/>
      <c r="AP15" s="2414"/>
      <c r="AQ15" s="2414"/>
      <c r="AR15" s="2414"/>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row>
    <row r="16" spans="1:67" s="1429" customFormat="1" ht="15.75" thickBot="1">
      <c r="A16" s="1570" t="s">
        <v>1209</v>
      </c>
      <c r="B16" s="82"/>
      <c r="C16" s="765"/>
      <c r="D16" s="1571"/>
      <c r="E16" s="82"/>
      <c r="F16" s="82"/>
      <c r="G16" s="83">
        <f>ROUND(SUMPRODUCT(G6:G13,K6:K13)/SUMPRODUCT((G6:G13&gt;0)*(K6:K13)),3)</f>
        <v>0.96699999999999997</v>
      </c>
      <c r="H16" s="84">
        <f>ROUND(SUMPRODUCT(H6:H13,K6:K13)/SUMPRODUCT((H6:H13&gt;0)*(K6:K13)),3)</f>
        <v>0.05</v>
      </c>
      <c r="I16" s="85"/>
      <c r="J16" s="85"/>
      <c r="K16" s="86">
        <f>SUM(K6:K15)</f>
        <v>5391.64</v>
      </c>
      <c r="L16" s="87">
        <f>ROUND(M16*10000/SUM(K6:K14),0)</f>
        <v>4001</v>
      </c>
      <c r="M16" s="87">
        <f>SUM(M6:M14)</f>
        <v>2157</v>
      </c>
      <c r="N16" s="88">
        <f>ROUND(SUMPRODUCT(M6:M14,N6:N14)/M16,3)</f>
        <v>0.93</v>
      </c>
      <c r="O16" s="87">
        <f>SUM(O6:O14)</f>
        <v>0</v>
      </c>
      <c r="P16" s="87">
        <f>SUM(P6:P14)</f>
        <v>0</v>
      </c>
      <c r="Q16" s="89">
        <f>ROUND(SUMPRODUCT(Q6:Q13,K6:K13)/SUMPRODUCT((Q6:Q13&gt;0)*(K6:K13)),2)</f>
        <v>0.15</v>
      </c>
      <c r="R16" s="953">
        <f ca="1">SUM(R6:R13)</f>
        <v>4976.83</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14"/>
      <c r="AO16" s="2414"/>
      <c r="AP16" s="2414"/>
      <c r="AQ16" s="2414"/>
      <c r="AR16" s="2414"/>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500"/>
      <c r="BN16" s="1500"/>
      <c r="BO16" s="1500"/>
    </row>
    <row r="17" spans="1:67" s="1429" customFormat="1" ht="15.75" thickBot="1">
      <c r="A17" s="1748"/>
      <c r="B17" s="2434"/>
      <c r="C17" s="2414"/>
      <c r="D17" s="2427"/>
      <c r="E17" s="2427"/>
      <c r="F17" s="2414"/>
      <c r="G17" s="2414"/>
      <c r="H17" s="2414"/>
      <c r="I17" s="2414"/>
      <c r="J17" s="2414"/>
      <c r="K17" s="2415"/>
      <c r="L17" s="2415"/>
      <c r="M17" s="2414"/>
      <c r="N17" s="2414"/>
      <c r="O17" s="2414"/>
      <c r="P17" s="2414"/>
      <c r="Q17" s="2414"/>
      <c r="R17" s="2414"/>
      <c r="S17" s="2414"/>
      <c r="T17" s="2414"/>
      <c r="U17" s="2414"/>
      <c r="V17" s="2414"/>
      <c r="W17" s="2414"/>
      <c r="X17" s="2414"/>
      <c r="Y17" s="2414"/>
      <c r="Z17" s="2414"/>
      <c r="AA17" s="2414"/>
      <c r="AB17" s="2414"/>
      <c r="AC17" s="2414"/>
      <c r="AD17" s="2414"/>
      <c r="AE17" s="2414"/>
      <c r="AF17" s="2414"/>
      <c r="AG17" s="2414"/>
      <c r="AH17" s="2414"/>
      <c r="AI17" s="2414"/>
      <c r="AJ17" s="2414"/>
      <c r="AK17" s="2414"/>
      <c r="AL17" s="2414"/>
      <c r="AM17" s="2414"/>
      <c r="AN17" s="2414"/>
      <c r="AO17" s="2414"/>
      <c r="AP17" s="2414"/>
      <c r="AQ17" s="2414"/>
      <c r="AR17" s="2414"/>
      <c r="AS17" s="1500"/>
      <c r="AT17" s="1500"/>
      <c r="AU17" s="1500"/>
      <c r="AV17" s="1500"/>
      <c r="AW17" s="1500"/>
      <c r="AX17" s="1500"/>
      <c r="AY17" s="1500"/>
      <c r="AZ17" s="1500"/>
      <c r="BA17" s="1500"/>
      <c r="BB17" s="1500"/>
      <c r="BC17" s="1500"/>
      <c r="BD17" s="1500"/>
      <c r="BE17" s="1500"/>
      <c r="BF17" s="1500"/>
      <c r="BG17" s="1500"/>
      <c r="BH17" s="1500"/>
      <c r="BI17" s="1500"/>
      <c r="BJ17" s="1500"/>
      <c r="BK17" s="1500"/>
      <c r="BL17" s="1500"/>
      <c r="BM17" s="1500"/>
      <c r="BN17" s="1500"/>
      <c r="BO17" s="1500"/>
    </row>
    <row r="18" spans="1:67" s="1429" customFormat="1" ht="15" thickBot="1">
      <c r="A18" s="57" t="s">
        <v>1210</v>
      </c>
      <c r="B18" s="2434"/>
      <c r="C18" s="2414"/>
      <c r="D18" s="2427"/>
      <c r="E18" s="2414"/>
      <c r="F18" s="2414"/>
      <c r="G18" s="2414"/>
      <c r="H18" s="2414"/>
      <c r="I18" s="2414"/>
      <c r="J18" s="2414"/>
      <c r="K18" s="2415"/>
      <c r="L18" s="2415"/>
      <c r="M18" s="2414"/>
      <c r="N18" s="2414"/>
      <c r="O18" s="2414"/>
      <c r="P18" s="2414"/>
      <c r="Q18" s="2414"/>
      <c r="R18" s="2414"/>
      <c r="S18" s="2414"/>
      <c r="T18" s="2414"/>
      <c r="U18" s="2414"/>
      <c r="V18" s="2414"/>
      <c r="W18" s="2414"/>
      <c r="X18" s="2414"/>
      <c r="Y18" s="2414"/>
      <c r="Z18" s="2414"/>
      <c r="AA18" s="2414"/>
      <c r="AB18" s="2414"/>
      <c r="AC18" s="2414"/>
      <c r="AD18" s="2414"/>
      <c r="AE18" s="2414"/>
      <c r="AF18" s="2414"/>
      <c r="AG18" s="2414"/>
      <c r="AH18" s="2414"/>
      <c r="AI18" s="2414"/>
      <c r="AJ18" s="2414"/>
      <c r="AK18" s="2414"/>
      <c r="AL18" s="2414"/>
      <c r="AM18" s="2414"/>
      <c r="AN18" s="2414"/>
      <c r="AO18" s="2414"/>
      <c r="AP18" s="2414"/>
      <c r="AQ18" s="2414"/>
      <c r="AR18" s="2414"/>
      <c r="AS18" s="1500"/>
      <c r="AT18" s="1500"/>
      <c r="AU18" s="1500"/>
      <c r="AV18" s="1500"/>
      <c r="AW18" s="1500"/>
      <c r="AX18" s="1500"/>
      <c r="AY18" s="1500"/>
      <c r="AZ18" s="1500"/>
      <c r="BA18" s="1500"/>
      <c r="BB18" s="1500"/>
      <c r="BC18" s="1500"/>
      <c r="BD18" s="1500"/>
      <c r="BE18" s="1500"/>
      <c r="BF18" s="1500"/>
      <c r="BG18" s="1500"/>
      <c r="BH18" s="1500"/>
      <c r="BI18" s="1500"/>
      <c r="BJ18" s="1500"/>
      <c r="BK18" s="1500"/>
      <c r="BL18" s="1500"/>
      <c r="BM18" s="1500"/>
      <c r="BN18" s="1500"/>
      <c r="BO18" s="1500"/>
    </row>
    <row r="19" spans="1:67" s="1429" customFormat="1" ht="14.25">
      <c r="A19" s="1573" t="s">
        <v>1211</v>
      </c>
      <c r="B19" s="97">
        <v>0</v>
      </c>
      <c r="C19" s="2534" t="s">
        <v>2259</v>
      </c>
      <c r="D19" s="2427"/>
      <c r="E19" s="2414"/>
      <c r="F19" s="2414"/>
      <c r="G19" s="2414"/>
      <c r="H19" s="2414"/>
      <c r="I19" s="2414"/>
      <c r="J19" s="2414"/>
      <c r="K19" s="2415"/>
      <c r="L19" s="2415"/>
      <c r="M19" s="2414"/>
      <c r="N19" s="2414"/>
      <c r="O19" s="2414"/>
      <c r="P19" s="2414"/>
      <c r="Q19" s="2414"/>
      <c r="R19" s="2414"/>
      <c r="S19" s="2414"/>
      <c r="T19" s="2414"/>
      <c r="U19" s="2414"/>
      <c r="V19" s="2414"/>
      <c r="W19" s="2414"/>
      <c r="X19" s="2414"/>
      <c r="Y19" s="2414"/>
      <c r="Z19" s="2414"/>
      <c r="AA19" s="2414"/>
      <c r="AB19" s="2414"/>
      <c r="AC19" s="2414"/>
      <c r="AD19" s="2414"/>
      <c r="AE19" s="2414"/>
      <c r="AF19" s="2414"/>
      <c r="AG19" s="2414"/>
      <c r="AH19" s="2414"/>
      <c r="AI19" s="2414"/>
      <c r="AJ19" s="2414"/>
      <c r="AK19" s="2414"/>
      <c r="AL19" s="2414"/>
      <c r="AM19" s="2414"/>
      <c r="AN19" s="2414"/>
      <c r="AO19" s="2414"/>
      <c r="AP19" s="2414"/>
      <c r="AQ19" s="2414"/>
      <c r="AR19" s="2414"/>
      <c r="AS19" s="1500"/>
      <c r="AT19" s="1500"/>
      <c r="AU19" s="1500"/>
      <c r="AV19" s="1500"/>
      <c r="AW19" s="1500"/>
      <c r="AX19" s="1500"/>
      <c r="AY19" s="1500"/>
      <c r="AZ19" s="1500"/>
      <c r="BA19" s="1500"/>
      <c r="BB19" s="1500"/>
      <c r="BC19" s="1500"/>
      <c r="BD19" s="1500"/>
      <c r="BE19" s="1500"/>
      <c r="BF19" s="1500"/>
      <c r="BG19" s="1500"/>
      <c r="BH19" s="1500"/>
      <c r="BI19" s="1500"/>
      <c r="BJ19" s="1500"/>
      <c r="BK19" s="1500"/>
      <c r="BL19" s="1500"/>
      <c r="BM19" s="1500"/>
      <c r="BN19" s="1500"/>
      <c r="BO19" s="1500"/>
    </row>
    <row r="20" spans="1:67" s="1429" customFormat="1" ht="14.25">
      <c r="A20" s="1574" t="s">
        <v>1212</v>
      </c>
      <c r="B20" s="98">
        <v>2</v>
      </c>
      <c r="C20" s="2535" t="s">
        <v>2257</v>
      </c>
      <c r="D20" s="2427"/>
      <c r="E20" s="2414"/>
      <c r="F20" s="2414"/>
      <c r="G20" s="2414"/>
      <c r="H20" s="2414"/>
      <c r="I20" s="2414"/>
      <c r="J20" s="2414"/>
      <c r="K20" s="2415"/>
      <c r="L20" s="2415"/>
      <c r="M20" s="2414"/>
      <c r="N20" s="2414"/>
      <c r="O20" s="2414"/>
      <c r="P20" s="2414"/>
      <c r="Q20" s="2414"/>
      <c r="R20" s="2414"/>
      <c r="S20" s="2414"/>
      <c r="T20" s="2414"/>
      <c r="U20" s="2414"/>
      <c r="V20" s="2414"/>
      <c r="W20" s="2414"/>
      <c r="X20" s="2414"/>
      <c r="Y20" s="2414"/>
      <c r="Z20" s="2414"/>
      <c r="AA20" s="2414"/>
      <c r="AB20" s="2414"/>
      <c r="AC20" s="2414"/>
      <c r="AD20" s="2414"/>
      <c r="AE20" s="2414"/>
      <c r="AF20" s="2414"/>
      <c r="AG20" s="2414"/>
      <c r="AH20" s="2414"/>
      <c r="AI20" s="2414"/>
      <c r="AJ20" s="2414"/>
      <c r="AK20" s="2414"/>
      <c r="AL20" s="2414"/>
      <c r="AM20" s="2414"/>
      <c r="AN20" s="2414"/>
      <c r="AO20" s="2414"/>
      <c r="AP20" s="2414"/>
      <c r="AQ20" s="2414"/>
      <c r="AR20" s="2414"/>
      <c r="AS20" s="1500"/>
      <c r="AT20" s="1500"/>
      <c r="AU20" s="1500"/>
      <c r="AV20" s="1500"/>
      <c r="AW20" s="1500"/>
      <c r="AX20" s="1500"/>
      <c r="AY20" s="1500"/>
      <c r="AZ20" s="1500"/>
      <c r="BA20" s="1500"/>
      <c r="BB20" s="1500"/>
      <c r="BC20" s="1500"/>
      <c r="BD20" s="1500"/>
      <c r="BE20" s="1500"/>
      <c r="BF20" s="1500"/>
      <c r="BG20" s="1500"/>
      <c r="BH20" s="1500"/>
      <c r="BI20" s="1500"/>
      <c r="BJ20" s="1500"/>
      <c r="BK20" s="1500"/>
      <c r="BL20" s="1500"/>
      <c r="BM20" s="1500"/>
      <c r="BN20" s="1500"/>
      <c r="BO20" s="1500"/>
    </row>
    <row r="21" spans="1:67" s="1429" customFormat="1" ht="14.25">
      <c r="A21" s="1575" t="s">
        <v>1213</v>
      </c>
      <c r="B21" s="98">
        <v>2</v>
      </c>
      <c r="C21" s="2414"/>
      <c r="D21" s="2427"/>
      <c r="E21" s="2414"/>
      <c r="F21" s="2414"/>
      <c r="G21" s="2414"/>
      <c r="H21" s="2414"/>
      <c r="I21" s="2414"/>
      <c r="J21" s="2414"/>
      <c r="K21" s="2415"/>
      <c r="L21" s="2415"/>
      <c r="M21" s="2414"/>
      <c r="N21" s="2414"/>
      <c r="O21" s="2414"/>
      <c r="P21" s="2414"/>
      <c r="Q21" s="2414"/>
      <c r="R21" s="2414"/>
      <c r="S21" s="2414"/>
      <c r="T21" s="2414"/>
      <c r="U21" s="2414"/>
      <c r="V21" s="2414"/>
      <c r="W21" s="2414"/>
      <c r="X21" s="2414"/>
      <c r="Y21" s="2414"/>
      <c r="Z21" s="2414"/>
      <c r="AA21" s="2414"/>
      <c r="AB21" s="2414"/>
      <c r="AC21" s="2414"/>
      <c r="AD21" s="2414"/>
      <c r="AE21" s="2414"/>
      <c r="AF21" s="2414"/>
      <c r="AG21" s="2414"/>
      <c r="AH21" s="2414"/>
      <c r="AI21" s="2414"/>
      <c r="AJ21" s="2414"/>
      <c r="AK21" s="2414"/>
      <c r="AL21" s="2414"/>
      <c r="AM21" s="2414"/>
      <c r="AN21" s="2414"/>
      <c r="AO21" s="2414"/>
      <c r="AP21" s="2414"/>
      <c r="AQ21" s="2414"/>
      <c r="AR21" s="2414"/>
      <c r="AS21" s="1500"/>
      <c r="AT21" s="1500"/>
      <c r="AU21" s="1500"/>
      <c r="AV21" s="1500"/>
      <c r="AW21" s="1500"/>
      <c r="AX21" s="1500"/>
      <c r="AY21" s="1500"/>
      <c r="AZ21" s="1500"/>
      <c r="BA21" s="1500"/>
      <c r="BB21" s="1500"/>
      <c r="BC21" s="1500"/>
      <c r="BD21" s="1500"/>
      <c r="BE21" s="1500"/>
      <c r="BF21" s="1500"/>
      <c r="BG21" s="1500"/>
      <c r="BH21" s="1500"/>
      <c r="BI21" s="1500"/>
      <c r="BJ21" s="1500"/>
      <c r="BK21" s="1500"/>
      <c r="BL21" s="1500"/>
      <c r="BM21" s="1500"/>
      <c r="BN21" s="1500"/>
      <c r="BO21" s="1500"/>
    </row>
    <row r="22" spans="1:67" s="1429" customFormat="1" ht="14.25">
      <c r="A22" s="1574" t="s">
        <v>1214</v>
      </c>
      <c r="B22" s="99">
        <f>B19+B20</f>
        <v>2</v>
      </c>
      <c r="C22" s="2414"/>
      <c r="D22" s="2427"/>
      <c r="E22" s="2414"/>
      <c r="F22" s="2414"/>
      <c r="G22" s="2414"/>
      <c r="H22" s="2414"/>
      <c r="I22" s="2414"/>
      <c r="J22" s="2414"/>
      <c r="K22" s="2415"/>
      <c r="L22" s="2415"/>
      <c r="M22" s="2414"/>
      <c r="N22" s="2414"/>
      <c r="O22" s="2414"/>
      <c r="P22" s="2414"/>
      <c r="Q22" s="2414"/>
      <c r="R22" s="2414"/>
      <c r="S22" s="2414"/>
      <c r="T22" s="2414"/>
      <c r="U22" s="2414"/>
      <c r="V22" s="2414"/>
      <c r="W22" s="2414"/>
      <c r="X22" s="2414"/>
      <c r="Y22" s="2414"/>
      <c r="Z22" s="2414"/>
      <c r="AA22" s="2414"/>
      <c r="AB22" s="2414"/>
      <c r="AC22" s="2414"/>
      <c r="AD22" s="2414"/>
      <c r="AE22" s="2414"/>
      <c r="AF22" s="2414"/>
      <c r="AG22" s="2414"/>
      <c r="AH22" s="2414"/>
      <c r="AI22" s="2414"/>
      <c r="AJ22" s="2414"/>
      <c r="AK22" s="2414"/>
      <c r="AL22" s="2414"/>
      <c r="AM22" s="2414"/>
      <c r="AN22" s="2414"/>
      <c r="AO22" s="2414"/>
      <c r="AP22" s="2414"/>
      <c r="AQ22" s="2414"/>
      <c r="AR22" s="2414"/>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500"/>
      <c r="BN22" s="1500"/>
      <c r="BO22" s="1500"/>
    </row>
    <row r="23" spans="1:67" s="1429" customFormat="1" ht="14.25">
      <c r="A23" s="1575" t="s">
        <v>1215</v>
      </c>
      <c r="B23" s="99">
        <f>B19+B21</f>
        <v>2</v>
      </c>
      <c r="C23" s="2414"/>
      <c r="D23" s="2427"/>
      <c r="E23" s="2414"/>
      <c r="F23" s="2414"/>
      <c r="G23" s="2414"/>
      <c r="H23" s="2414"/>
      <c r="I23" s="2414"/>
      <c r="J23" s="2414"/>
      <c r="K23" s="2415"/>
      <c r="L23" s="2415"/>
      <c r="M23" s="2414"/>
      <c r="N23" s="2414"/>
      <c r="O23" s="2414"/>
      <c r="P23" s="2414"/>
      <c r="Q23" s="2414"/>
      <c r="R23" s="2414"/>
      <c r="S23" s="2414"/>
      <c r="T23" s="2414"/>
      <c r="U23" s="2414"/>
      <c r="V23" s="2414"/>
      <c r="W23" s="2414"/>
      <c r="X23" s="2414"/>
      <c r="Y23" s="2414"/>
      <c r="Z23" s="2414"/>
      <c r="AA23" s="2414"/>
      <c r="AB23" s="2414"/>
      <c r="AC23" s="2414"/>
      <c r="AD23" s="2414"/>
      <c r="AE23" s="2414"/>
      <c r="AF23" s="2414"/>
      <c r="AG23" s="2414"/>
      <c r="AH23" s="2414"/>
      <c r="AI23" s="2414"/>
      <c r="AJ23" s="2414"/>
      <c r="AK23" s="2414"/>
      <c r="AL23" s="2414"/>
      <c r="AM23" s="2414"/>
      <c r="AN23" s="2414"/>
      <c r="AO23" s="2414"/>
      <c r="AP23" s="2414"/>
      <c r="AQ23" s="2414"/>
      <c r="AR23" s="2414"/>
      <c r="AS23" s="1500"/>
      <c r="AT23" s="1500"/>
      <c r="AU23" s="1500"/>
      <c r="AV23" s="1500"/>
      <c r="AW23" s="1500"/>
      <c r="AX23" s="1500"/>
      <c r="AY23" s="1500"/>
      <c r="AZ23" s="1500"/>
      <c r="BA23" s="1500"/>
      <c r="BB23" s="1500"/>
      <c r="BC23" s="1500"/>
      <c r="BD23" s="1500"/>
      <c r="BE23" s="1500"/>
      <c r="BF23" s="1500"/>
      <c r="BG23" s="1500"/>
      <c r="BH23" s="1500"/>
      <c r="BI23" s="1500"/>
      <c r="BJ23" s="1500"/>
      <c r="BK23" s="1500"/>
      <c r="BL23" s="1500"/>
      <c r="BM23" s="1500"/>
      <c r="BN23" s="1500"/>
      <c r="BO23" s="1500"/>
    </row>
    <row r="24" spans="1:67" s="1429" customFormat="1" ht="15" thickBot="1">
      <c r="A24" s="1576" t="s">
        <v>1216</v>
      </c>
      <c r="B24" s="100">
        <f>B20-B21</f>
        <v>0</v>
      </c>
      <c r="C24" s="2414"/>
      <c r="D24" s="2427"/>
      <c r="E24" s="2414"/>
      <c r="F24" s="2414"/>
      <c r="G24" s="2414"/>
      <c r="H24" s="2414"/>
      <c r="I24" s="2414"/>
      <c r="J24" s="2414"/>
      <c r="K24" s="2415"/>
      <c r="L24" s="2415"/>
      <c r="M24" s="2414"/>
      <c r="N24" s="2414"/>
      <c r="O24" s="2414"/>
      <c r="P24" s="2414"/>
      <c r="Q24" s="2414"/>
      <c r="R24" s="2414"/>
      <c r="S24" s="2414"/>
      <c r="T24" s="2414"/>
      <c r="U24" s="2414"/>
      <c r="V24" s="2414"/>
      <c r="W24" s="2414"/>
      <c r="X24" s="2414"/>
      <c r="Y24" s="2414"/>
      <c r="Z24" s="2414"/>
      <c r="AA24" s="2414"/>
      <c r="AB24" s="2414"/>
      <c r="AC24" s="2414"/>
      <c r="AD24" s="2414"/>
      <c r="AE24" s="2414"/>
      <c r="AF24" s="2414"/>
      <c r="AG24" s="2414"/>
      <c r="AH24" s="2414"/>
      <c r="AI24" s="2414"/>
      <c r="AJ24" s="2414"/>
      <c r="AK24" s="2414"/>
      <c r="AL24" s="2414"/>
      <c r="AM24" s="2414"/>
      <c r="AN24" s="2414"/>
      <c r="AO24" s="2414"/>
      <c r="AP24" s="2414"/>
      <c r="AQ24" s="2414"/>
      <c r="AR24" s="2414"/>
      <c r="AS24" s="1500"/>
      <c r="AT24" s="1500"/>
      <c r="AU24" s="1500"/>
      <c r="AV24" s="1500"/>
      <c r="AW24" s="1500"/>
      <c r="AX24" s="1500"/>
      <c r="AY24" s="1500"/>
      <c r="AZ24" s="1500"/>
      <c r="BA24" s="1500"/>
      <c r="BB24" s="1500"/>
      <c r="BC24" s="1500"/>
      <c r="BD24" s="1500"/>
      <c r="BE24" s="1500"/>
      <c r="BF24" s="1500"/>
      <c r="BG24" s="1500"/>
      <c r="BH24" s="1500"/>
      <c r="BI24" s="1500"/>
      <c r="BJ24" s="1500"/>
      <c r="BK24" s="1500"/>
      <c r="BL24" s="1500"/>
      <c r="BM24" s="1500"/>
      <c r="BN24" s="1500"/>
      <c r="BO24" s="1500"/>
    </row>
    <row r="25" spans="1:67" s="1429" customFormat="1" ht="15" thickBot="1">
      <c r="A25" s="1427"/>
      <c r="B25" s="1520"/>
      <c r="C25" s="2414"/>
      <c r="D25" s="2427"/>
      <c r="E25" s="2414"/>
      <c r="F25" s="2414"/>
      <c r="G25" s="2414"/>
      <c r="H25" s="2414"/>
      <c r="I25" s="2414"/>
      <c r="J25" s="2414"/>
      <c r="K25" s="2415"/>
      <c r="L25" s="2415"/>
      <c r="M25" s="2414"/>
      <c r="N25" s="2414"/>
      <c r="O25" s="2414"/>
      <c r="P25" s="2414"/>
      <c r="Q25" s="2414"/>
      <c r="R25" s="2414"/>
      <c r="S25" s="2414"/>
      <c r="T25" s="2414"/>
      <c r="U25" s="2414"/>
      <c r="V25" s="2414"/>
      <c r="W25" s="2414"/>
      <c r="X25" s="2414"/>
      <c r="Y25" s="2414"/>
      <c r="Z25" s="2414"/>
      <c r="AA25" s="2414"/>
      <c r="AB25" s="2414"/>
      <c r="AC25" s="2414"/>
      <c r="AD25" s="2414"/>
      <c r="AE25" s="2414"/>
      <c r="AF25" s="2414"/>
      <c r="AG25" s="2414"/>
      <c r="AH25" s="2414"/>
      <c r="AI25" s="2414"/>
      <c r="AJ25" s="2414"/>
      <c r="AK25" s="2414"/>
      <c r="AL25" s="2414"/>
      <c r="AM25" s="2414"/>
      <c r="AN25" s="2414"/>
      <c r="AO25" s="2414"/>
      <c r="AP25" s="2414"/>
      <c r="AQ25" s="2414"/>
      <c r="AR25" s="2414"/>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row>
    <row r="26" spans="1:67" s="1429" customFormat="1" ht="15" thickBot="1">
      <c r="A26" s="1540" t="s">
        <v>1217</v>
      </c>
      <c r="B26" s="1577" t="s">
        <v>1218</v>
      </c>
      <c r="C26" s="2428" t="s">
        <v>1219</v>
      </c>
      <c r="D26" s="2427"/>
      <c r="E26" s="2414"/>
      <c r="F26" s="2414"/>
      <c r="G26" s="2414"/>
      <c r="H26" s="2414"/>
      <c r="I26" s="2414"/>
      <c r="J26" s="2414"/>
      <c r="K26" s="2415"/>
      <c r="L26" s="2415"/>
      <c r="M26" s="2414"/>
      <c r="N26" s="2414"/>
      <c r="O26" s="2414"/>
      <c r="P26" s="2414"/>
      <c r="Q26" s="2414"/>
      <c r="R26" s="2414"/>
      <c r="S26" s="2414"/>
      <c r="T26" s="2414"/>
      <c r="U26" s="2414"/>
      <c r="V26" s="2414"/>
      <c r="W26" s="2414"/>
      <c r="X26" s="2414"/>
      <c r="Y26" s="2414"/>
      <c r="Z26" s="2414"/>
      <c r="AA26" s="2414"/>
      <c r="AB26" s="2414"/>
      <c r="AC26" s="2414"/>
      <c r="AD26" s="2414"/>
      <c r="AE26" s="2414"/>
      <c r="AF26" s="2414"/>
      <c r="AG26" s="2414"/>
      <c r="AH26" s="2414"/>
      <c r="AI26" s="2414"/>
      <c r="AJ26" s="2414"/>
      <c r="AK26" s="2414"/>
      <c r="AL26" s="2414"/>
      <c r="AM26" s="2414"/>
      <c r="AN26" s="2414"/>
      <c r="AO26" s="2414"/>
      <c r="AP26" s="2414"/>
      <c r="AQ26" s="2414"/>
      <c r="AR26" s="2414"/>
      <c r="AS26" s="1500"/>
      <c r="AT26" s="1500"/>
      <c r="AU26" s="1500"/>
      <c r="AV26" s="1500"/>
      <c r="AW26" s="1500"/>
      <c r="AX26" s="1500"/>
      <c r="AY26" s="1500"/>
      <c r="AZ26" s="1500"/>
      <c r="BA26" s="1500"/>
      <c r="BB26" s="1500"/>
      <c r="BC26" s="1500"/>
      <c r="BD26" s="1500"/>
      <c r="BE26" s="1500"/>
      <c r="BF26" s="1500"/>
      <c r="BG26" s="1500"/>
      <c r="BH26" s="1500"/>
      <c r="BI26" s="1500"/>
      <c r="BJ26" s="1500"/>
      <c r="BK26" s="1500"/>
      <c r="BL26" s="1500"/>
      <c r="BM26" s="1500"/>
      <c r="BN26" s="1500"/>
      <c r="BO26" s="1500"/>
    </row>
    <row r="27" spans="1:67" s="1429" customFormat="1" ht="27.75">
      <c r="A27" s="1578" t="s">
        <v>1220</v>
      </c>
      <c r="B27" s="3253">
        <v>160</v>
      </c>
      <c r="C27" s="2536" t="s">
        <v>2261</v>
      </c>
      <c r="D27" s="2430"/>
      <c r="E27" s="2415"/>
      <c r="F27" s="2415"/>
      <c r="G27" s="2414"/>
      <c r="H27" s="2414"/>
      <c r="I27" s="2414"/>
      <c r="J27" s="2414"/>
      <c r="K27" s="2415"/>
      <c r="L27" s="2415"/>
      <c r="M27" s="2414"/>
      <c r="N27" s="2414"/>
      <c r="O27" s="2414"/>
      <c r="P27" s="2414"/>
      <c r="Q27" s="2414"/>
      <c r="R27" s="2414"/>
      <c r="S27" s="2414"/>
      <c r="T27" s="2414"/>
      <c r="U27" s="2414"/>
      <c r="V27" s="2414"/>
      <c r="W27" s="2414"/>
      <c r="X27" s="2414"/>
      <c r="Y27" s="2414"/>
      <c r="Z27" s="2414"/>
      <c r="AA27" s="2414"/>
      <c r="AB27" s="2414"/>
      <c r="AC27" s="2414"/>
      <c r="AD27" s="2414"/>
      <c r="AE27" s="2414"/>
      <c r="AF27" s="2414"/>
      <c r="AG27" s="2414"/>
      <c r="AH27" s="2414"/>
      <c r="AI27" s="2414"/>
      <c r="AJ27" s="2414"/>
      <c r="AK27" s="2414"/>
      <c r="AL27" s="2414"/>
      <c r="AM27" s="2414"/>
      <c r="AN27" s="2414"/>
      <c r="AO27" s="2414"/>
      <c r="AP27" s="2414"/>
      <c r="AQ27" s="2414"/>
      <c r="AR27" s="2414"/>
      <c r="AS27" s="1500"/>
      <c r="AT27" s="1500"/>
      <c r="AU27" s="1500"/>
      <c r="AV27" s="1500"/>
      <c r="AW27" s="1500"/>
      <c r="AX27" s="1500"/>
      <c r="AY27" s="1500"/>
      <c r="AZ27" s="1500"/>
      <c r="BA27" s="1500"/>
      <c r="BB27" s="1500"/>
      <c r="BC27" s="1500"/>
      <c r="BD27" s="1500"/>
      <c r="BE27" s="1500"/>
      <c r="BF27" s="1500"/>
      <c r="BG27" s="1500"/>
      <c r="BH27" s="1500"/>
      <c r="BI27" s="1500"/>
      <c r="BJ27" s="1500"/>
      <c r="BK27" s="1500"/>
      <c r="BL27" s="1500"/>
      <c r="BM27" s="1500"/>
      <c r="BN27" s="1500"/>
      <c r="BO27" s="1500"/>
    </row>
    <row r="28" spans="1:67" s="1429" customFormat="1" ht="27.75">
      <c r="A28" s="1579" t="s">
        <v>1221</v>
      </c>
      <c r="B28" s="3254">
        <v>200</v>
      </c>
      <c r="C28" s="2431"/>
      <c r="D28" s="2430"/>
      <c r="E28" s="2415"/>
      <c r="F28" s="2415"/>
      <c r="G28" s="2414"/>
      <c r="H28" s="2414"/>
      <c r="I28" s="2414"/>
      <c r="J28" s="2414"/>
      <c r="K28" s="2415"/>
      <c r="L28" s="2415"/>
      <c r="M28" s="2414"/>
      <c r="N28" s="2414"/>
      <c r="O28" s="2414"/>
      <c r="P28" s="2414"/>
      <c r="Q28" s="2414"/>
      <c r="R28" s="2414"/>
      <c r="S28" s="2414"/>
      <c r="T28" s="2414"/>
      <c r="U28" s="2414"/>
      <c r="V28" s="2414"/>
      <c r="W28" s="2414"/>
      <c r="X28" s="2414"/>
      <c r="Y28" s="2414"/>
      <c r="Z28" s="2414"/>
      <c r="AA28" s="2414"/>
      <c r="AB28" s="2414"/>
      <c r="AC28" s="2414"/>
      <c r="AD28" s="2414"/>
      <c r="AE28" s="2414"/>
      <c r="AF28" s="2414"/>
      <c r="AG28" s="2414"/>
      <c r="AH28" s="2414"/>
      <c r="AI28" s="2414"/>
      <c r="AJ28" s="2414"/>
      <c r="AK28" s="2414"/>
      <c r="AL28" s="2414"/>
      <c r="AM28" s="2414"/>
      <c r="AN28" s="2414"/>
      <c r="AO28" s="2414"/>
      <c r="AP28" s="2414"/>
      <c r="AQ28" s="2414"/>
      <c r="AR28" s="2414"/>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500"/>
      <c r="BN28" s="1500"/>
      <c r="BO28" s="1500"/>
    </row>
    <row r="29" spans="1:67" s="1429" customFormat="1" ht="28.5" thickBot="1">
      <c r="A29" s="1580" t="s">
        <v>1222</v>
      </c>
      <c r="B29" s="3255"/>
      <c r="C29" s="2537" t="s">
        <v>2253</v>
      </c>
      <c r="D29" s="2430"/>
      <c r="E29" s="2415"/>
      <c r="F29" s="2415"/>
      <c r="G29" s="2414"/>
      <c r="H29" s="2414"/>
      <c r="I29" s="2414"/>
      <c r="J29" s="2414"/>
      <c r="K29" s="2415"/>
      <c r="L29" s="2415"/>
      <c r="M29" s="2414"/>
      <c r="N29" s="2414"/>
      <c r="O29" s="2414"/>
      <c r="P29" s="2414"/>
      <c r="Q29" s="2414"/>
      <c r="R29" s="2414"/>
      <c r="S29" s="2414"/>
      <c r="T29" s="2414"/>
      <c r="U29" s="2414"/>
      <c r="V29" s="2414"/>
      <c r="W29" s="2414"/>
      <c r="X29" s="2414"/>
      <c r="Y29" s="2414"/>
      <c r="Z29" s="2414"/>
      <c r="AA29" s="2414"/>
      <c r="AB29" s="2414"/>
      <c r="AC29" s="2414"/>
      <c r="AD29" s="2414"/>
      <c r="AE29" s="2414"/>
      <c r="AF29" s="2414"/>
      <c r="AG29" s="2414"/>
      <c r="AH29" s="2414"/>
      <c r="AI29" s="2414"/>
      <c r="AJ29" s="2414"/>
      <c r="AK29" s="2414"/>
      <c r="AL29" s="2414"/>
      <c r="AM29" s="2414"/>
      <c r="AN29" s="2414"/>
      <c r="AO29" s="2414"/>
      <c r="AP29" s="2414"/>
      <c r="AQ29" s="2414"/>
      <c r="AR29" s="2414"/>
      <c r="AS29" s="1500"/>
      <c r="AT29" s="1500"/>
      <c r="AU29" s="1500"/>
      <c r="AV29" s="1500"/>
      <c r="AW29" s="1500"/>
      <c r="AX29" s="1500"/>
      <c r="AY29" s="1500"/>
      <c r="AZ29" s="1500"/>
      <c r="BA29" s="1500"/>
      <c r="BB29" s="1500"/>
      <c r="BC29" s="1500"/>
      <c r="BD29" s="1500"/>
      <c r="BE29" s="1500"/>
      <c r="BF29" s="1500"/>
      <c r="BG29" s="1500"/>
      <c r="BH29" s="1500"/>
      <c r="BI29" s="1500"/>
      <c r="BJ29" s="1500"/>
      <c r="BK29" s="1500"/>
      <c r="BL29" s="1500"/>
      <c r="BM29" s="1500"/>
      <c r="BN29" s="1500"/>
      <c r="BO29" s="1500"/>
    </row>
    <row r="30" spans="1:67" s="1429" customFormat="1" ht="27">
      <c r="A30" s="1581" t="s">
        <v>1223</v>
      </c>
      <c r="B30" s="3256">
        <v>200</v>
      </c>
      <c r="C30" s="2431"/>
      <c r="D30" s="2430"/>
      <c r="E30" s="2415"/>
      <c r="F30" s="2415"/>
      <c r="G30" s="2414"/>
      <c r="H30" s="2414"/>
      <c r="I30" s="2414"/>
      <c r="J30" s="2414"/>
      <c r="K30" s="2415"/>
      <c r="L30" s="2415"/>
      <c r="M30" s="2414"/>
      <c r="N30" s="2414"/>
      <c r="O30" s="2414"/>
      <c r="P30" s="2414"/>
      <c r="Q30" s="2414"/>
      <c r="R30" s="2414"/>
      <c r="S30" s="2414"/>
      <c r="T30" s="2414"/>
      <c r="U30" s="2414"/>
      <c r="V30" s="2414"/>
      <c r="W30" s="2414"/>
      <c r="X30" s="2414"/>
      <c r="Y30" s="2414"/>
      <c r="Z30" s="2414"/>
      <c r="AA30" s="2414"/>
      <c r="AB30" s="2414"/>
      <c r="AC30" s="2414"/>
      <c r="AD30" s="2414"/>
      <c r="AE30" s="2414"/>
      <c r="AF30" s="2414"/>
      <c r="AG30" s="2414"/>
      <c r="AH30" s="2414"/>
      <c r="AI30" s="2414"/>
      <c r="AJ30" s="2414"/>
      <c r="AK30" s="2414"/>
      <c r="AL30" s="2414"/>
      <c r="AM30" s="2414"/>
      <c r="AN30" s="2414"/>
      <c r="AO30" s="2414"/>
      <c r="AP30" s="2414"/>
      <c r="AQ30" s="2414"/>
      <c r="AR30" s="2414"/>
      <c r="AS30" s="1500"/>
      <c r="AT30" s="1500"/>
      <c r="AU30" s="1500"/>
      <c r="AV30" s="1500"/>
      <c r="AW30" s="1500"/>
      <c r="AX30" s="1500"/>
      <c r="AY30" s="1500"/>
      <c r="AZ30" s="1500"/>
      <c r="BA30" s="1500"/>
      <c r="BB30" s="1500"/>
      <c r="BC30" s="1500"/>
      <c r="BD30" s="1500"/>
      <c r="BE30" s="1500"/>
      <c r="BF30" s="1500"/>
      <c r="BG30" s="1500"/>
      <c r="BH30" s="1500"/>
      <c r="BI30" s="1500"/>
      <c r="BJ30" s="1500"/>
      <c r="BK30" s="1500"/>
      <c r="BL30" s="1500"/>
      <c r="BM30" s="1500"/>
      <c r="BN30" s="1500"/>
      <c r="BO30" s="1500"/>
    </row>
    <row r="31" spans="1:67" s="1429" customFormat="1" ht="27">
      <c r="A31" s="1579" t="s">
        <v>1224</v>
      </c>
      <c r="B31" s="102">
        <f>B30-B32</f>
        <v>200</v>
      </c>
      <c r="C31" s="2429"/>
      <c r="D31" s="2430"/>
      <c r="E31" s="2415"/>
      <c r="F31" s="2415"/>
      <c r="G31" s="2414"/>
      <c r="H31" s="2414"/>
      <c r="I31" s="2414"/>
      <c r="J31" s="2414"/>
      <c r="K31" s="2415"/>
      <c r="L31" s="2415"/>
      <c r="M31" s="2414"/>
      <c r="N31" s="2414"/>
      <c r="O31" s="2414"/>
      <c r="P31" s="2414"/>
      <c r="Q31" s="2414"/>
      <c r="R31" s="2414"/>
      <c r="S31" s="2414"/>
      <c r="T31" s="2414"/>
      <c r="U31" s="2414"/>
      <c r="V31" s="2414"/>
      <c r="W31" s="2414"/>
      <c r="X31" s="2414"/>
      <c r="Y31" s="2414"/>
      <c r="Z31" s="2414"/>
      <c r="AA31" s="2414"/>
      <c r="AB31" s="2414"/>
      <c r="AC31" s="2414"/>
      <c r="AD31" s="2414"/>
      <c r="AE31" s="2414"/>
      <c r="AF31" s="2414"/>
      <c r="AG31" s="2414"/>
      <c r="AH31" s="2414"/>
      <c r="AI31" s="2414"/>
      <c r="AJ31" s="2414"/>
      <c r="AK31" s="2414"/>
      <c r="AL31" s="2414"/>
      <c r="AM31" s="2414"/>
      <c r="AN31" s="2414"/>
      <c r="AO31" s="2414"/>
      <c r="AP31" s="2414"/>
      <c r="AQ31" s="2414"/>
      <c r="AR31" s="2414"/>
      <c r="AS31" s="1500"/>
      <c r="AT31" s="1500"/>
      <c r="AU31" s="1500"/>
      <c r="AV31" s="1500"/>
      <c r="AW31" s="1500"/>
      <c r="AX31" s="1500"/>
      <c r="AY31" s="1500"/>
      <c r="AZ31" s="1500"/>
      <c r="BA31" s="1500"/>
      <c r="BB31" s="1500"/>
      <c r="BC31" s="1500"/>
      <c r="BD31" s="1500"/>
      <c r="BE31" s="1500"/>
      <c r="BF31" s="1500"/>
      <c r="BG31" s="1500"/>
      <c r="BH31" s="1500"/>
      <c r="BI31" s="1500"/>
      <c r="BJ31" s="1500"/>
      <c r="BK31" s="1500"/>
      <c r="BL31" s="1500"/>
      <c r="BM31" s="1500"/>
      <c r="BN31" s="1500"/>
      <c r="BO31" s="1500"/>
    </row>
    <row r="32" spans="1:67" s="1429" customFormat="1" ht="27.75" thickBot="1">
      <c r="A32" s="1582" t="s">
        <v>1225</v>
      </c>
      <c r="B32" s="3257">
        <v>0</v>
      </c>
      <c r="C32" s="2431"/>
      <c r="D32" s="2427"/>
      <c r="E32" s="2414"/>
      <c r="F32" s="2414"/>
      <c r="G32" s="2414"/>
      <c r="H32" s="2414"/>
      <c r="I32" s="2414"/>
      <c r="J32" s="2414"/>
      <c r="K32" s="2415"/>
      <c r="L32" s="2415"/>
      <c r="M32" s="2414"/>
      <c r="N32" s="2414"/>
      <c r="O32" s="2414"/>
      <c r="P32" s="2414"/>
      <c r="Q32" s="2414"/>
      <c r="R32" s="2414"/>
      <c r="S32" s="2414"/>
      <c r="T32" s="2414"/>
      <c r="U32" s="2414"/>
      <c r="V32" s="2414"/>
      <c r="W32" s="2414"/>
      <c r="X32" s="2414"/>
      <c r="Y32" s="2414"/>
      <c r="Z32" s="2414"/>
      <c r="AA32" s="2414"/>
      <c r="AB32" s="2414"/>
      <c r="AC32" s="2414"/>
      <c r="AD32" s="2414"/>
      <c r="AE32" s="2414"/>
      <c r="AF32" s="2414"/>
      <c r="AG32" s="2414"/>
      <c r="AH32" s="2414"/>
      <c r="AI32" s="2414"/>
      <c r="AJ32" s="2414"/>
      <c r="AK32" s="2414"/>
      <c r="AL32" s="2414"/>
      <c r="AM32" s="2414"/>
      <c r="AN32" s="2414"/>
      <c r="AO32" s="2414"/>
      <c r="AP32" s="2414"/>
      <c r="AQ32" s="2414"/>
      <c r="AR32" s="2414"/>
      <c r="AS32" s="1500"/>
      <c r="AT32" s="1500"/>
      <c r="AU32" s="1500"/>
      <c r="AV32" s="1500"/>
      <c r="AW32" s="1500"/>
      <c r="AX32" s="1500"/>
      <c r="AY32" s="1500"/>
      <c r="AZ32" s="1500"/>
      <c r="BA32" s="1500"/>
      <c r="BB32" s="1500"/>
      <c r="BC32" s="1500"/>
      <c r="BD32" s="1500"/>
      <c r="BE32" s="1500"/>
      <c r="BF32" s="1500"/>
      <c r="BG32" s="1500"/>
      <c r="BH32" s="1500"/>
      <c r="BI32" s="1500"/>
      <c r="BJ32" s="1500"/>
      <c r="BK32" s="1500"/>
      <c r="BL32" s="1500"/>
      <c r="BM32" s="1500"/>
      <c r="BN32" s="1500"/>
      <c r="BO32" s="1500"/>
    </row>
    <row r="33" spans="1:67" s="1429" customFormat="1" ht="14.25">
      <c r="A33" s="1578" t="s">
        <v>1226</v>
      </c>
      <c r="B33" s="3258">
        <v>0.05</v>
      </c>
      <c r="C33" s="2535" t="s">
        <v>3966</v>
      </c>
      <c r="D33" s="2427"/>
      <c r="E33" s="2414"/>
      <c r="F33" s="2414"/>
      <c r="G33" s="2414"/>
      <c r="H33" s="2414"/>
      <c r="I33" s="2414"/>
      <c r="J33" s="2414"/>
      <c r="K33" s="2415"/>
      <c r="L33" s="2415"/>
      <c r="M33" s="2414"/>
      <c r="N33" s="2414"/>
      <c r="O33" s="2414"/>
      <c r="P33" s="2414"/>
      <c r="Q33" s="2414"/>
      <c r="R33" s="2414"/>
      <c r="S33" s="2414"/>
      <c r="T33" s="2414"/>
      <c r="U33" s="2414"/>
      <c r="V33" s="2414"/>
      <c r="W33" s="2414"/>
      <c r="X33" s="2414"/>
      <c r="Y33" s="2414"/>
      <c r="Z33" s="2414"/>
      <c r="AA33" s="2414"/>
      <c r="AB33" s="2414"/>
      <c r="AC33" s="2414"/>
      <c r="AD33" s="2414"/>
      <c r="AE33" s="2414"/>
      <c r="AF33" s="2414"/>
      <c r="AG33" s="2414"/>
      <c r="AH33" s="2414"/>
      <c r="AI33" s="2414"/>
      <c r="AJ33" s="2414"/>
      <c r="AK33" s="2414"/>
      <c r="AL33" s="2414"/>
      <c r="AM33" s="2414"/>
      <c r="AN33" s="2414"/>
      <c r="AO33" s="2414"/>
      <c r="AP33" s="2414"/>
      <c r="AQ33" s="2414"/>
      <c r="AR33" s="2414"/>
      <c r="AS33" s="1500"/>
      <c r="AT33" s="1500"/>
      <c r="AU33" s="1500"/>
      <c r="AV33" s="1500"/>
      <c r="AW33" s="1500"/>
      <c r="AX33" s="1500"/>
      <c r="AY33" s="1500"/>
      <c r="AZ33" s="1500"/>
      <c r="BA33" s="1500"/>
      <c r="BB33" s="1500"/>
      <c r="BC33" s="1500"/>
      <c r="BD33" s="1500"/>
      <c r="BE33" s="1500"/>
      <c r="BF33" s="1500"/>
      <c r="BG33" s="1500"/>
      <c r="BH33" s="1500"/>
      <c r="BI33" s="1500"/>
      <c r="BJ33" s="1500"/>
      <c r="BK33" s="1500"/>
      <c r="BL33" s="1500"/>
      <c r="BM33" s="1500"/>
      <c r="BN33" s="1500"/>
      <c r="BO33" s="1500"/>
    </row>
    <row r="34" spans="1:67" s="1429" customFormat="1" ht="14.25">
      <c r="A34" s="1579" t="s">
        <v>1227</v>
      </c>
      <c r="B34" s="77">
        <v>0</v>
      </c>
      <c r="C34" s="2535" t="s">
        <v>3967</v>
      </c>
      <c r="D34" s="2433" t="s">
        <v>2258</v>
      </c>
      <c r="E34" s="2434"/>
      <c r="F34" s="2414"/>
      <c r="G34" s="2414"/>
      <c r="H34" s="2414"/>
      <c r="I34" s="2414"/>
      <c r="J34" s="2414"/>
      <c r="K34" s="2415"/>
      <c r="L34" s="2415"/>
      <c r="M34" s="2414"/>
      <c r="N34" s="2414"/>
      <c r="O34" s="2414"/>
      <c r="P34" s="2414"/>
      <c r="Q34" s="2414"/>
      <c r="R34" s="2414"/>
      <c r="S34" s="2414"/>
      <c r="T34" s="2414"/>
      <c r="U34" s="2414"/>
      <c r="V34" s="2414"/>
      <c r="W34" s="2414"/>
      <c r="X34" s="2414"/>
      <c r="Y34" s="2414"/>
      <c r="Z34" s="2414"/>
      <c r="AA34" s="2414"/>
      <c r="AB34" s="2414"/>
      <c r="AC34" s="2414"/>
      <c r="AD34" s="2414"/>
      <c r="AE34" s="2414"/>
      <c r="AF34" s="2414"/>
      <c r="AG34" s="2414"/>
      <c r="AH34" s="2414"/>
      <c r="AI34" s="2414"/>
      <c r="AJ34" s="2414"/>
      <c r="AK34" s="2414"/>
      <c r="AL34" s="2414"/>
      <c r="AM34" s="2414"/>
      <c r="AN34" s="2414"/>
      <c r="AO34" s="2414"/>
      <c r="AP34" s="2414"/>
      <c r="AQ34" s="2414"/>
      <c r="AR34" s="2414"/>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500"/>
      <c r="BN34" s="1500"/>
      <c r="BO34" s="1500"/>
    </row>
    <row r="35" spans="1:67" s="1429" customFormat="1" ht="14.25">
      <c r="A35" s="1579" t="s">
        <v>1228</v>
      </c>
      <c r="B35" s="3254">
        <v>200</v>
      </c>
      <c r="C35" s="2535" t="s">
        <v>3968</v>
      </c>
      <c r="D35" s="2430"/>
      <c r="E35" s="2415"/>
      <c r="F35" s="2415"/>
      <c r="G35" s="2414"/>
      <c r="H35" s="2414"/>
      <c r="I35" s="2414"/>
      <c r="J35" s="2414"/>
      <c r="K35" s="2415"/>
      <c r="L35" s="2415"/>
      <c r="M35" s="2414"/>
      <c r="N35" s="2414"/>
      <c r="O35" s="2414"/>
      <c r="P35" s="2414"/>
      <c r="Q35" s="2414"/>
      <c r="R35" s="2414"/>
      <c r="S35" s="2414"/>
      <c r="T35" s="2414"/>
      <c r="U35" s="2414"/>
      <c r="V35" s="2414"/>
      <c r="W35" s="2414"/>
      <c r="X35" s="2414"/>
      <c r="Y35" s="2414"/>
      <c r="Z35" s="2414"/>
      <c r="AA35" s="2414"/>
      <c r="AB35" s="2414"/>
      <c r="AC35" s="2414"/>
      <c r="AD35" s="2414"/>
      <c r="AE35" s="2414"/>
      <c r="AF35" s="2414"/>
      <c r="AG35" s="2414"/>
      <c r="AH35" s="2414"/>
      <c r="AI35" s="2414"/>
      <c r="AJ35" s="2414"/>
      <c r="AK35" s="2414"/>
      <c r="AL35" s="2414"/>
      <c r="AM35" s="2414"/>
      <c r="AN35" s="2414"/>
      <c r="AO35" s="2414"/>
      <c r="AP35" s="2414"/>
      <c r="AQ35" s="2414"/>
      <c r="AR35" s="2414"/>
      <c r="AS35" s="1500"/>
      <c r="AT35" s="1500"/>
      <c r="AU35" s="1500"/>
      <c r="AV35" s="1500"/>
      <c r="AW35" s="1500"/>
      <c r="AX35" s="1500"/>
      <c r="AY35" s="1500"/>
      <c r="AZ35" s="1500"/>
      <c r="BA35" s="1500"/>
      <c r="BB35" s="1500"/>
      <c r="BC35" s="1500"/>
      <c r="BD35" s="1500"/>
      <c r="BE35" s="1500"/>
      <c r="BF35" s="1500"/>
      <c r="BG35" s="1500"/>
      <c r="BH35" s="1500"/>
      <c r="BI35" s="1500"/>
      <c r="BJ35" s="1500"/>
      <c r="BK35" s="1500"/>
      <c r="BL35" s="1500"/>
      <c r="BM35" s="1500"/>
      <c r="BN35" s="1500"/>
      <c r="BO35" s="1500"/>
    </row>
    <row r="36" spans="1:67" s="1429" customFormat="1" ht="15" thickBot="1">
      <c r="A36" s="1580" t="s">
        <v>1229</v>
      </c>
      <c r="B36" s="3259">
        <v>0.02</v>
      </c>
      <c r="C36" s="2535" t="s">
        <v>3969</v>
      </c>
      <c r="D36" s="2427"/>
      <c r="E36" s="2414"/>
      <c r="F36" s="2414"/>
      <c r="G36" s="2414"/>
      <c r="H36" s="2414"/>
      <c r="I36" s="2414"/>
      <c r="J36" s="2414"/>
      <c r="K36" s="2415"/>
      <c r="L36" s="2415"/>
      <c r="M36" s="2414"/>
      <c r="N36" s="2414"/>
      <c r="O36" s="2414"/>
      <c r="P36" s="2414"/>
      <c r="Q36" s="2414"/>
      <c r="R36" s="2414"/>
      <c r="S36" s="2414"/>
      <c r="T36" s="2414"/>
      <c r="U36" s="2414"/>
      <c r="V36" s="2414"/>
      <c r="W36" s="2414"/>
      <c r="X36" s="2414"/>
      <c r="Y36" s="2414"/>
      <c r="Z36" s="2414"/>
      <c r="AA36" s="2414"/>
      <c r="AB36" s="2414"/>
      <c r="AC36" s="2414"/>
      <c r="AD36" s="2414"/>
      <c r="AE36" s="2414"/>
      <c r="AF36" s="2414"/>
      <c r="AG36" s="2414"/>
      <c r="AH36" s="2414"/>
      <c r="AI36" s="2414"/>
      <c r="AJ36" s="2414"/>
      <c r="AK36" s="2414"/>
      <c r="AL36" s="2414"/>
      <c r="AM36" s="2414"/>
      <c r="AN36" s="2414"/>
      <c r="AO36" s="2414"/>
      <c r="AP36" s="2414"/>
      <c r="AQ36" s="2414"/>
      <c r="AR36" s="2414"/>
      <c r="AS36" s="1500"/>
      <c r="AT36" s="1500"/>
      <c r="AU36" s="1500"/>
      <c r="AV36" s="1500"/>
      <c r="AW36" s="1500"/>
      <c r="AX36" s="1500"/>
      <c r="AY36" s="1500"/>
      <c r="AZ36" s="1500"/>
      <c r="BA36" s="1500"/>
      <c r="BB36" s="1500"/>
      <c r="BC36" s="1500"/>
      <c r="BD36" s="1500"/>
      <c r="BE36" s="1500"/>
      <c r="BF36" s="1500"/>
      <c r="BG36" s="1500"/>
      <c r="BH36" s="1500"/>
      <c r="BI36" s="1500"/>
      <c r="BJ36" s="1500"/>
      <c r="BK36" s="1500"/>
      <c r="BL36" s="1500"/>
      <c r="BM36" s="1500"/>
      <c r="BN36" s="1500"/>
      <c r="BO36" s="1500"/>
    </row>
    <row r="37" spans="1:67" s="1429" customFormat="1" ht="14.25">
      <c r="A37" s="1581" t="s">
        <v>1230</v>
      </c>
      <c r="B37" s="3260">
        <v>0.02</v>
      </c>
      <c r="C37" s="2535" t="s">
        <v>3970</v>
      </c>
      <c r="D37" s="2427"/>
      <c r="E37" s="2414"/>
      <c r="F37" s="2414"/>
      <c r="G37" s="2414"/>
      <c r="H37" s="2414"/>
      <c r="I37" s="2414"/>
      <c r="J37" s="2414"/>
      <c r="K37" s="2415"/>
      <c r="L37" s="2415"/>
      <c r="M37" s="2414"/>
      <c r="N37" s="2414"/>
      <c r="O37" s="2414"/>
      <c r="P37" s="2414"/>
      <c r="Q37" s="2414"/>
      <c r="R37" s="2414"/>
      <c r="S37" s="2414"/>
      <c r="T37" s="2414"/>
      <c r="U37" s="2414"/>
      <c r="V37" s="2414"/>
      <c r="W37" s="2414"/>
      <c r="X37" s="2414"/>
      <c r="Y37" s="2414"/>
      <c r="Z37" s="2414"/>
      <c r="AA37" s="2414"/>
      <c r="AB37" s="2414"/>
      <c r="AC37" s="2414"/>
      <c r="AD37" s="2414"/>
      <c r="AE37" s="2414"/>
      <c r="AF37" s="2414"/>
      <c r="AG37" s="2414"/>
      <c r="AH37" s="2414"/>
      <c r="AI37" s="2414"/>
      <c r="AJ37" s="2414"/>
      <c r="AK37" s="2414"/>
      <c r="AL37" s="2414"/>
      <c r="AM37" s="2414"/>
      <c r="AN37" s="2414"/>
      <c r="AO37" s="2414"/>
      <c r="AP37" s="2414"/>
      <c r="AQ37" s="2414"/>
      <c r="AR37" s="2414"/>
      <c r="AS37" s="1500"/>
      <c r="AT37" s="1500"/>
      <c r="AU37" s="1500"/>
      <c r="AV37" s="1500"/>
      <c r="AW37" s="1500"/>
      <c r="AX37" s="1500"/>
      <c r="AY37" s="1500"/>
      <c r="AZ37" s="1500"/>
      <c r="BA37" s="1500"/>
      <c r="BB37" s="1500"/>
      <c r="BC37" s="1500"/>
      <c r="BD37" s="1500"/>
      <c r="BE37" s="1500"/>
      <c r="BF37" s="1500"/>
      <c r="BG37" s="1500"/>
      <c r="BH37" s="1500"/>
      <c r="BI37" s="1500"/>
      <c r="BJ37" s="1500"/>
      <c r="BK37" s="1500"/>
      <c r="BL37" s="1500"/>
      <c r="BM37" s="1500"/>
      <c r="BN37" s="1500"/>
      <c r="BO37" s="1500"/>
    </row>
    <row r="38" spans="1:67" s="1429" customFormat="1" ht="14.25">
      <c r="A38" s="1579" t="s">
        <v>1231</v>
      </c>
      <c r="B38" s="77">
        <v>0.02</v>
      </c>
      <c r="C38" s="2535" t="s">
        <v>3971</v>
      </c>
      <c r="D38" s="2427"/>
      <c r="E38" s="2414"/>
      <c r="F38" s="2414"/>
      <c r="G38" s="2414"/>
      <c r="H38" s="2414"/>
      <c r="I38" s="2414"/>
      <c r="J38" s="2414"/>
      <c r="K38" s="2415"/>
      <c r="L38" s="2415"/>
      <c r="M38" s="2414"/>
      <c r="N38" s="2414"/>
      <c r="O38" s="2414"/>
      <c r="P38" s="2414"/>
      <c r="Q38" s="2414"/>
      <c r="R38" s="2414"/>
      <c r="S38" s="2414"/>
      <c r="T38" s="2414"/>
      <c r="U38" s="2414"/>
      <c r="V38" s="2414"/>
      <c r="W38" s="2414"/>
      <c r="X38" s="2414"/>
      <c r="Y38" s="2414"/>
      <c r="Z38" s="2414"/>
      <c r="AA38" s="2414"/>
      <c r="AB38" s="2414"/>
      <c r="AC38" s="2414"/>
      <c r="AD38" s="2414"/>
      <c r="AE38" s="2414"/>
      <c r="AF38" s="2414"/>
      <c r="AG38" s="2414"/>
      <c r="AH38" s="2414"/>
      <c r="AI38" s="2414"/>
      <c r="AJ38" s="2414"/>
      <c r="AK38" s="2414"/>
      <c r="AL38" s="2414"/>
      <c r="AM38" s="2414"/>
      <c r="AN38" s="2414"/>
      <c r="AO38" s="2414"/>
      <c r="AP38" s="2414"/>
      <c r="AQ38" s="2414"/>
      <c r="AR38" s="2414"/>
      <c r="AS38" s="1500"/>
      <c r="AT38" s="1500"/>
      <c r="AU38" s="1500"/>
      <c r="AV38" s="1500"/>
      <c r="AW38" s="1500"/>
      <c r="AX38" s="1500"/>
      <c r="AY38" s="1500"/>
      <c r="AZ38" s="1500"/>
      <c r="BA38" s="1500"/>
      <c r="BB38" s="1500"/>
      <c r="BC38" s="1500"/>
      <c r="BD38" s="1500"/>
      <c r="BE38" s="1500"/>
      <c r="BF38" s="1500"/>
      <c r="BG38" s="1500"/>
      <c r="BH38" s="1500"/>
      <c r="BI38" s="1500"/>
      <c r="BJ38" s="1500"/>
      <c r="BK38" s="1500"/>
      <c r="BL38" s="1500"/>
      <c r="BM38" s="1500"/>
      <c r="BN38" s="1500"/>
      <c r="BO38" s="1500"/>
    </row>
    <row r="39" spans="1:67" s="1429" customFormat="1" ht="14.25">
      <c r="A39" s="1582" t="s">
        <v>1232</v>
      </c>
      <c r="B39" s="3261">
        <f ca="1">存贷款利率!I1</f>
        <v>1.4999999999999999E-2</v>
      </c>
      <c r="C39" s="3262"/>
      <c r="D39" s="2427"/>
      <c r="E39" s="2414"/>
      <c r="F39" s="2414"/>
      <c r="G39" s="2414"/>
      <c r="H39" s="2414"/>
      <c r="I39" s="2414"/>
      <c r="J39" s="2414"/>
      <c r="K39" s="2415"/>
      <c r="L39" s="2415"/>
      <c r="M39" s="2414"/>
      <c r="N39" s="2414"/>
      <c r="O39" s="2414"/>
      <c r="P39" s="2414"/>
      <c r="Q39" s="2414"/>
      <c r="R39" s="2414"/>
      <c r="S39" s="2414"/>
      <c r="T39" s="2414"/>
      <c r="U39" s="2414"/>
      <c r="V39" s="2414"/>
      <c r="W39" s="2414"/>
      <c r="X39" s="2414"/>
      <c r="Y39" s="2414"/>
      <c r="Z39" s="2414"/>
      <c r="AA39" s="2414"/>
      <c r="AB39" s="2414"/>
      <c r="AC39" s="2414"/>
      <c r="AD39" s="2414"/>
      <c r="AE39" s="2414"/>
      <c r="AF39" s="2414"/>
      <c r="AG39" s="2414"/>
      <c r="AH39" s="2414"/>
      <c r="AI39" s="2414"/>
      <c r="AJ39" s="2414"/>
      <c r="AK39" s="2414"/>
      <c r="AL39" s="2414"/>
      <c r="AM39" s="2414"/>
      <c r="AN39" s="2414"/>
      <c r="AO39" s="2414"/>
      <c r="AP39" s="2414"/>
      <c r="AQ39" s="2414"/>
      <c r="AR39" s="2414"/>
      <c r="AS39" s="1500"/>
      <c r="AT39" s="1500"/>
      <c r="AU39" s="1500"/>
      <c r="AV39" s="1500"/>
      <c r="AW39" s="1500"/>
      <c r="AX39" s="1500"/>
      <c r="AY39" s="1500"/>
      <c r="AZ39" s="1500"/>
      <c r="BA39" s="1500"/>
      <c r="BB39" s="1500"/>
      <c r="BC39" s="1500"/>
      <c r="BD39" s="1500"/>
      <c r="BE39" s="1500"/>
      <c r="BF39" s="1500"/>
      <c r="BG39" s="1500"/>
      <c r="BH39" s="1500"/>
      <c r="BI39" s="1500"/>
      <c r="BJ39" s="1500"/>
      <c r="BK39" s="1500"/>
      <c r="BL39" s="1500"/>
      <c r="BM39" s="1500"/>
      <c r="BN39" s="1500"/>
      <c r="BO39" s="1500"/>
    </row>
    <row r="40" spans="1:67" s="1429" customFormat="1" ht="15" thickBot="1">
      <c r="A40" s="2545" t="s">
        <v>2267</v>
      </c>
      <c r="B40" s="3263">
        <f ca="1">IF(A40="利息：取LPR",存贷款利率!G1,存贷款利率!G1+C40)</f>
        <v>3.1300000000000001E-2</v>
      </c>
      <c r="C40" s="3264"/>
      <c r="D40" s="2414"/>
      <c r="E40" s="2427"/>
      <c r="F40" s="2414"/>
      <c r="G40" s="2414"/>
      <c r="H40" s="2414"/>
      <c r="I40" s="2414"/>
      <c r="J40" s="2414"/>
      <c r="K40" s="2415"/>
      <c r="L40" s="2415"/>
      <c r="M40" s="2414"/>
      <c r="N40" s="2414"/>
      <c r="O40" s="2414"/>
      <c r="P40" s="2414"/>
      <c r="Q40" s="2414"/>
      <c r="R40" s="2414"/>
      <c r="S40" s="2414"/>
      <c r="T40" s="2414"/>
      <c r="U40" s="2414"/>
      <c r="V40" s="2414"/>
      <c r="W40" s="2414"/>
      <c r="X40" s="2414"/>
      <c r="Y40" s="2414"/>
      <c r="Z40" s="2414"/>
      <c r="AA40" s="2414"/>
      <c r="AB40" s="2414"/>
      <c r="AC40" s="2414"/>
      <c r="AD40" s="2414"/>
      <c r="AE40" s="2414"/>
      <c r="AF40" s="2414"/>
      <c r="AG40" s="2414"/>
      <c r="AH40" s="2414"/>
      <c r="AI40" s="2414"/>
      <c r="AJ40" s="2414"/>
      <c r="AK40" s="2414"/>
      <c r="AL40" s="2414"/>
      <c r="AM40" s="2414"/>
      <c r="AN40" s="2414"/>
      <c r="AO40" s="2414"/>
      <c r="AP40" s="2414"/>
      <c r="AQ40" s="2414"/>
      <c r="AR40" s="2414"/>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500"/>
      <c r="BN40" s="1500"/>
      <c r="BO40" s="1500"/>
    </row>
    <row r="41" spans="1:67" s="1429" customFormat="1" ht="14.25">
      <c r="A41" s="1578" t="s">
        <v>1233</v>
      </c>
      <c r="B41" s="103">
        <f>B42+B43</f>
        <v>5.6000000000000001E-2</v>
      </c>
      <c r="C41" s="2429"/>
      <c r="D41" s="2414"/>
      <c r="E41" s="2427"/>
      <c r="F41" s="2414"/>
      <c r="G41" s="2414"/>
      <c r="H41" s="2414"/>
      <c r="I41" s="2414"/>
      <c r="J41" s="2414"/>
      <c r="K41" s="2415"/>
      <c r="L41" s="2415"/>
      <c r="M41" s="2414"/>
      <c r="N41" s="2414"/>
      <c r="O41" s="2414"/>
      <c r="P41" s="2414"/>
      <c r="Q41" s="2414"/>
      <c r="R41" s="2414"/>
      <c r="S41" s="2414"/>
      <c r="T41" s="2414"/>
      <c r="U41" s="2414"/>
      <c r="V41" s="2414"/>
      <c r="W41" s="2414"/>
      <c r="X41" s="2414"/>
      <c r="Y41" s="2414"/>
      <c r="Z41" s="2414"/>
      <c r="AA41" s="2414"/>
      <c r="AB41" s="2414"/>
      <c r="AC41" s="2414"/>
      <c r="AD41" s="2414"/>
      <c r="AE41" s="2414"/>
      <c r="AF41" s="2414"/>
      <c r="AG41" s="2414"/>
      <c r="AH41" s="2414"/>
      <c r="AI41" s="2414"/>
      <c r="AJ41" s="2414"/>
      <c r="AK41" s="2414"/>
      <c r="AL41" s="2414"/>
      <c r="AM41" s="2414"/>
      <c r="AN41" s="2414"/>
      <c r="AO41" s="2414"/>
      <c r="AP41" s="2414"/>
      <c r="AQ41" s="2414"/>
      <c r="AR41" s="2414"/>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row>
    <row r="42" spans="1:67" s="1429" customFormat="1" ht="14.25">
      <c r="A42" s="1583" t="s">
        <v>1234</v>
      </c>
      <c r="B42" s="104">
        <v>0.05</v>
      </c>
      <c r="C42" s="2432">
        <f>IF(B2&lt;DATE(2016,5,1),0,B42)</f>
        <v>0.05</v>
      </c>
      <c r="D42" s="2427"/>
      <c r="E42" s="2414"/>
      <c r="F42" s="2414"/>
      <c r="G42" s="2414"/>
      <c r="H42" s="2414"/>
      <c r="I42" s="2414"/>
      <c r="J42" s="2414"/>
      <c r="K42" s="2415"/>
      <c r="L42" s="2415"/>
      <c r="M42" s="2414"/>
      <c r="N42" s="2414"/>
      <c r="O42" s="2414"/>
      <c r="P42" s="2414"/>
      <c r="Q42" s="2414"/>
      <c r="R42" s="2414"/>
      <c r="S42" s="2414"/>
      <c r="T42" s="2414"/>
      <c r="U42" s="2414"/>
      <c r="V42" s="2414"/>
      <c r="W42" s="2414"/>
      <c r="X42" s="2414"/>
      <c r="Y42" s="2414"/>
      <c r="Z42" s="2414"/>
      <c r="AA42" s="2414"/>
      <c r="AB42" s="2414"/>
      <c r="AC42" s="2414"/>
      <c r="AD42" s="2414"/>
      <c r="AE42" s="2414"/>
      <c r="AF42" s="2414"/>
      <c r="AG42" s="2414"/>
      <c r="AH42" s="2414"/>
      <c r="AI42" s="2414"/>
      <c r="AJ42" s="2414"/>
      <c r="AK42" s="2414"/>
      <c r="AL42" s="2414"/>
      <c r="AM42" s="2414"/>
      <c r="AN42" s="2414"/>
      <c r="AO42" s="2414"/>
      <c r="AP42" s="2414"/>
      <c r="AQ42" s="2414"/>
      <c r="AR42" s="2414"/>
      <c r="AS42" s="1500"/>
      <c r="AT42" s="1500"/>
      <c r="AU42" s="1500"/>
      <c r="AV42" s="1500"/>
      <c r="AW42" s="1500"/>
      <c r="AX42" s="1500"/>
      <c r="AY42" s="1500"/>
      <c r="AZ42" s="1500"/>
      <c r="BA42" s="1500"/>
      <c r="BB42" s="1500"/>
      <c r="BC42" s="1500"/>
      <c r="BD42" s="1500"/>
      <c r="BE42" s="1500"/>
      <c r="BF42" s="1500"/>
      <c r="BG42" s="1500"/>
      <c r="BH42" s="1500"/>
      <c r="BI42" s="1500"/>
      <c r="BJ42" s="1500"/>
      <c r="BK42" s="1500"/>
      <c r="BL42" s="1500"/>
      <c r="BM42" s="1500"/>
      <c r="BN42" s="1500"/>
      <c r="BO42" s="1500"/>
    </row>
    <row r="43" spans="1:67" s="1429" customFormat="1" ht="14.25">
      <c r="A43" s="1583" t="s">
        <v>1235</v>
      </c>
      <c r="B43" s="105">
        <f>B42*(B44+B45+B46)+B47</f>
        <v>6.000000000000001E-3</v>
      </c>
      <c r="C43" s="2429"/>
      <c r="D43" s="2427"/>
      <c r="E43" s="2414"/>
      <c r="F43" s="2414"/>
      <c r="G43" s="2414"/>
      <c r="H43" s="2414"/>
      <c r="I43" s="2414"/>
      <c r="J43" s="2414"/>
      <c r="K43" s="2415"/>
      <c r="L43" s="2415"/>
      <c r="M43" s="2414"/>
      <c r="N43" s="2414"/>
      <c r="O43" s="2414"/>
      <c r="P43" s="2414"/>
      <c r="Q43" s="2414"/>
      <c r="R43" s="2414"/>
      <c r="S43" s="2414"/>
      <c r="T43" s="2414"/>
      <c r="U43" s="2414"/>
      <c r="V43" s="2414"/>
      <c r="W43" s="2414"/>
      <c r="X43" s="2414"/>
      <c r="Y43" s="2414"/>
      <c r="Z43" s="2414"/>
      <c r="AA43" s="2414"/>
      <c r="AB43" s="2414"/>
      <c r="AC43" s="2414"/>
      <c r="AD43" s="2414"/>
      <c r="AE43" s="2414"/>
      <c r="AF43" s="2414"/>
      <c r="AG43" s="2414"/>
      <c r="AH43" s="2414"/>
      <c r="AI43" s="2414"/>
      <c r="AJ43" s="2414"/>
      <c r="AK43" s="2414"/>
      <c r="AL43" s="2414"/>
      <c r="AM43" s="2414"/>
      <c r="AN43" s="2414"/>
      <c r="AO43" s="2414"/>
      <c r="AP43" s="2414"/>
      <c r="AQ43" s="2414"/>
      <c r="AR43" s="2414"/>
      <c r="AS43" s="1500"/>
      <c r="AT43" s="1500"/>
      <c r="AU43" s="1500"/>
      <c r="AV43" s="1500"/>
      <c r="AW43" s="1500"/>
      <c r="AX43" s="1500"/>
      <c r="AY43" s="1500"/>
      <c r="AZ43" s="1500"/>
      <c r="BA43" s="1500"/>
      <c r="BB43" s="1500"/>
      <c r="BC43" s="1500"/>
      <c r="BD43" s="1500"/>
      <c r="BE43" s="1500"/>
      <c r="BF43" s="1500"/>
      <c r="BG43" s="1500"/>
      <c r="BH43" s="1500"/>
      <c r="BI43" s="1500"/>
      <c r="BJ43" s="1500"/>
      <c r="BK43" s="1500"/>
      <c r="BL43" s="1500"/>
      <c r="BM43" s="1500"/>
      <c r="BN43" s="1500"/>
      <c r="BO43" s="1500"/>
    </row>
    <row r="44" spans="1:67" s="1429" customFormat="1" ht="14.25">
      <c r="A44" s="1584" t="s">
        <v>1236</v>
      </c>
      <c r="B44" s="106">
        <v>7.0000000000000007E-2</v>
      </c>
      <c r="C44" s="2535" t="s">
        <v>3972</v>
      </c>
      <c r="D44" s="2427"/>
      <c r="E44" s="2414"/>
      <c r="F44" s="2414"/>
      <c r="G44" s="2414"/>
      <c r="H44" s="2414"/>
      <c r="I44" s="2414"/>
      <c r="J44" s="2414"/>
      <c r="K44" s="2415"/>
      <c r="L44" s="2415"/>
      <c r="M44" s="2414"/>
      <c r="N44" s="2414"/>
      <c r="O44" s="2414"/>
      <c r="P44" s="2414"/>
      <c r="Q44" s="2414"/>
      <c r="R44" s="2414"/>
      <c r="S44" s="2414"/>
      <c r="T44" s="2414"/>
      <c r="U44" s="2414"/>
      <c r="V44" s="2414"/>
      <c r="W44" s="2414"/>
      <c r="X44" s="2414"/>
      <c r="Y44" s="2414"/>
      <c r="Z44" s="2414"/>
      <c r="AA44" s="2414"/>
      <c r="AB44" s="2414"/>
      <c r="AC44" s="2414"/>
      <c r="AD44" s="2414"/>
      <c r="AE44" s="2414"/>
      <c r="AF44" s="2414"/>
      <c r="AG44" s="2414"/>
      <c r="AH44" s="2414"/>
      <c r="AI44" s="2414"/>
      <c r="AJ44" s="2414"/>
      <c r="AK44" s="2414"/>
      <c r="AL44" s="2414"/>
      <c r="AM44" s="2414"/>
      <c r="AN44" s="2414"/>
      <c r="AO44" s="2414"/>
      <c r="AP44" s="2414"/>
      <c r="AQ44" s="2414"/>
      <c r="AR44" s="2414"/>
      <c r="AS44" s="1500"/>
      <c r="AT44" s="1500"/>
      <c r="AU44" s="1500"/>
      <c r="AV44" s="1500"/>
      <c r="AW44" s="1500"/>
      <c r="AX44" s="1500"/>
      <c r="AY44" s="1500"/>
      <c r="AZ44" s="1500"/>
      <c r="BA44" s="1500"/>
      <c r="BB44" s="1500"/>
      <c r="BC44" s="1500"/>
      <c r="BD44" s="1500"/>
      <c r="BE44" s="1500"/>
      <c r="BF44" s="1500"/>
      <c r="BG44" s="1500"/>
      <c r="BH44" s="1500"/>
      <c r="BI44" s="1500"/>
      <c r="BJ44" s="1500"/>
      <c r="BK44" s="1500"/>
      <c r="BL44" s="1500"/>
      <c r="BM44" s="1500"/>
      <c r="BN44" s="1500"/>
      <c r="BO44" s="1500"/>
    </row>
    <row r="45" spans="1:67" s="1429" customFormat="1" ht="14.25">
      <c r="A45" s="1584" t="s">
        <v>1237</v>
      </c>
      <c r="B45" s="104">
        <v>0.03</v>
      </c>
      <c r="C45" s="2537" t="s">
        <v>2254</v>
      </c>
      <c r="D45" s="2427"/>
      <c r="E45" s="2414"/>
      <c r="F45" s="2414"/>
      <c r="G45" s="2414"/>
      <c r="H45" s="2414"/>
      <c r="I45" s="2414"/>
      <c r="J45" s="2414"/>
      <c r="K45" s="2415"/>
      <c r="L45" s="2415"/>
      <c r="M45" s="2414"/>
      <c r="N45" s="2414"/>
      <c r="O45" s="2414"/>
      <c r="P45" s="2414"/>
      <c r="Q45" s="2414"/>
      <c r="R45" s="2414"/>
      <c r="S45" s="2414"/>
      <c r="T45" s="2414"/>
      <c r="U45" s="2414"/>
      <c r="V45" s="2414"/>
      <c r="W45" s="2414"/>
      <c r="X45" s="2414"/>
      <c r="Y45" s="2414"/>
      <c r="Z45" s="2414"/>
      <c r="AA45" s="2414"/>
      <c r="AB45" s="2414"/>
      <c r="AC45" s="2414"/>
      <c r="AD45" s="2414"/>
      <c r="AE45" s="2414"/>
      <c r="AF45" s="2414"/>
      <c r="AG45" s="2414"/>
      <c r="AH45" s="2414"/>
      <c r="AI45" s="2414"/>
      <c r="AJ45" s="2414"/>
      <c r="AK45" s="2414"/>
      <c r="AL45" s="2414"/>
      <c r="AM45" s="2414"/>
      <c r="AN45" s="2414"/>
      <c r="AO45" s="2414"/>
      <c r="AP45" s="2414"/>
      <c r="AQ45" s="2414"/>
      <c r="AR45" s="2414"/>
      <c r="AS45" s="1500"/>
      <c r="AT45" s="1500"/>
      <c r="AU45" s="1500"/>
      <c r="AV45" s="1500"/>
      <c r="AW45" s="1500"/>
      <c r="AX45" s="1500"/>
      <c r="AY45" s="1500"/>
      <c r="AZ45" s="1500"/>
      <c r="BA45" s="1500"/>
      <c r="BB45" s="1500"/>
      <c r="BC45" s="1500"/>
      <c r="BD45" s="1500"/>
      <c r="BE45" s="1500"/>
      <c r="BF45" s="1500"/>
      <c r="BG45" s="1500"/>
      <c r="BH45" s="1500"/>
      <c r="BI45" s="1500"/>
      <c r="BJ45" s="1500"/>
      <c r="BK45" s="1500"/>
      <c r="BL45" s="1500"/>
      <c r="BM45" s="1500"/>
      <c r="BN45" s="1500"/>
      <c r="BO45" s="1500"/>
    </row>
    <row r="46" spans="1:67" s="1429" customFormat="1" ht="14.25">
      <c r="A46" s="1584" t="s">
        <v>1238</v>
      </c>
      <c r="B46" s="104">
        <v>0.02</v>
      </c>
      <c r="C46" s="2537" t="s">
        <v>2255</v>
      </c>
      <c r="D46" s="2427"/>
      <c r="E46" s="2414"/>
      <c r="F46" s="2414"/>
      <c r="G46" s="2414"/>
      <c r="H46" s="2414"/>
      <c r="I46" s="2414"/>
      <c r="J46" s="2414"/>
      <c r="K46" s="2415"/>
      <c r="L46" s="2415"/>
      <c r="M46" s="2414"/>
      <c r="N46" s="2414"/>
      <c r="O46" s="2414"/>
      <c r="P46" s="2414"/>
      <c r="Q46" s="2414"/>
      <c r="R46" s="2414"/>
      <c r="S46" s="2414"/>
      <c r="T46" s="2414"/>
      <c r="U46" s="2414"/>
      <c r="V46" s="2414"/>
      <c r="W46" s="2414"/>
      <c r="X46" s="2414"/>
      <c r="Y46" s="2414"/>
      <c r="Z46" s="2414"/>
      <c r="AA46" s="2414"/>
      <c r="AB46" s="2414"/>
      <c r="AC46" s="2414"/>
      <c r="AD46" s="2414"/>
      <c r="AE46" s="2414"/>
      <c r="AF46" s="2414"/>
      <c r="AG46" s="2414"/>
      <c r="AH46" s="2414"/>
      <c r="AI46" s="2414"/>
      <c r="AJ46" s="2414"/>
      <c r="AK46" s="2414"/>
      <c r="AL46" s="2414"/>
      <c r="AM46" s="2414"/>
      <c r="AN46" s="2414"/>
      <c r="AO46" s="2414"/>
      <c r="AP46" s="2414"/>
      <c r="AQ46" s="2414"/>
      <c r="AR46" s="2414"/>
      <c r="AS46" s="1500"/>
      <c r="AT46" s="1500"/>
      <c r="AU46" s="1500"/>
      <c r="AV46" s="1500"/>
      <c r="AW46" s="1500"/>
      <c r="AX46" s="1500"/>
      <c r="AY46" s="1500"/>
      <c r="AZ46" s="1500"/>
      <c r="BA46" s="1500"/>
      <c r="BB46" s="1500"/>
      <c r="BC46" s="1500"/>
      <c r="BD46" s="1500"/>
      <c r="BE46" s="1500"/>
      <c r="BF46" s="1500"/>
      <c r="BG46" s="1500"/>
      <c r="BH46" s="1500"/>
      <c r="BI46" s="1500"/>
      <c r="BJ46" s="1500"/>
      <c r="BK46" s="1500"/>
      <c r="BL46" s="1500"/>
      <c r="BM46" s="1500"/>
      <c r="BN46" s="1500"/>
      <c r="BO46" s="1500"/>
    </row>
    <row r="47" spans="1:67" s="1429" customFormat="1" ht="15" thickBot="1">
      <c r="A47" s="1585" t="s">
        <v>1239</v>
      </c>
      <c r="B47" s="107">
        <v>0</v>
      </c>
      <c r="C47" s="2539" t="s">
        <v>2262</v>
      </c>
      <c r="D47" s="2427"/>
      <c r="E47" s="2414"/>
      <c r="F47" s="2414"/>
      <c r="G47" s="2414"/>
      <c r="H47" s="2414"/>
      <c r="I47" s="2414"/>
      <c r="J47" s="2414"/>
      <c r="K47" s="2415"/>
      <c r="L47" s="2415"/>
      <c r="M47" s="2414"/>
      <c r="N47" s="2414"/>
      <c r="O47" s="2414"/>
      <c r="P47" s="2414"/>
      <c r="Q47" s="2414"/>
      <c r="R47" s="2414"/>
      <c r="S47" s="2414"/>
      <c r="T47" s="2414"/>
      <c r="U47" s="2414"/>
      <c r="V47" s="2414"/>
      <c r="W47" s="2414"/>
      <c r="X47" s="2414"/>
      <c r="Y47" s="2414"/>
      <c r="Z47" s="2414"/>
      <c r="AA47" s="2414"/>
      <c r="AB47" s="2414"/>
      <c r="AC47" s="2414"/>
      <c r="AD47" s="2414"/>
      <c r="AE47" s="2414"/>
      <c r="AF47" s="2414"/>
      <c r="AG47" s="2414"/>
      <c r="AH47" s="2414"/>
      <c r="AI47" s="2414"/>
      <c r="AJ47" s="2414"/>
      <c r="AK47" s="2414"/>
      <c r="AL47" s="2414"/>
      <c r="AM47" s="2414"/>
      <c r="AN47" s="2414"/>
      <c r="AO47" s="2414"/>
      <c r="AP47" s="2414"/>
      <c r="AQ47" s="2414"/>
      <c r="AR47" s="2414"/>
      <c r="AS47" s="1500"/>
      <c r="AT47" s="1500"/>
      <c r="AU47" s="1500"/>
      <c r="AV47" s="1500"/>
      <c r="AW47" s="1500"/>
      <c r="AX47" s="1500"/>
      <c r="AY47" s="1500"/>
      <c r="AZ47" s="1500"/>
      <c r="BA47" s="1500"/>
      <c r="BB47" s="1500"/>
      <c r="BC47" s="1500"/>
      <c r="BD47" s="1500"/>
      <c r="BE47" s="1500"/>
      <c r="BF47" s="1500"/>
      <c r="BG47" s="1500"/>
      <c r="BH47" s="1500"/>
      <c r="BI47" s="1500"/>
      <c r="BJ47" s="1500"/>
      <c r="BK47" s="1500"/>
      <c r="BL47" s="1500"/>
      <c r="BM47" s="1500"/>
      <c r="BN47" s="1500"/>
      <c r="BO47" s="1500"/>
    </row>
    <row r="48" spans="1:67" s="1429" customFormat="1" ht="14.25">
      <c r="A48" s="1586" t="s">
        <v>1240</v>
      </c>
      <c r="B48" s="108">
        <v>0.03</v>
      </c>
      <c r="C48" s="2537" t="s">
        <v>2254</v>
      </c>
      <c r="D48" s="2427"/>
      <c r="E48" s="2414"/>
      <c r="F48" s="2414"/>
      <c r="G48" s="2414"/>
      <c r="H48" s="2414"/>
      <c r="I48" s="2414"/>
      <c r="J48" s="2414"/>
      <c r="K48" s="2415"/>
      <c r="L48" s="2415"/>
      <c r="M48" s="2414"/>
      <c r="N48" s="2414"/>
      <c r="O48" s="2414"/>
      <c r="P48" s="2414"/>
      <c r="Q48" s="2414"/>
      <c r="R48" s="2414"/>
      <c r="S48" s="2414"/>
      <c r="T48" s="2414"/>
      <c r="U48" s="2414"/>
      <c r="V48" s="2414"/>
      <c r="W48" s="2414"/>
      <c r="X48" s="2414"/>
      <c r="Y48" s="2414"/>
      <c r="Z48" s="2414"/>
      <c r="AA48" s="2414"/>
      <c r="AB48" s="2414"/>
      <c r="AC48" s="2414"/>
      <c r="AD48" s="2414"/>
      <c r="AE48" s="2414"/>
      <c r="AF48" s="2414"/>
      <c r="AG48" s="2414"/>
      <c r="AH48" s="2414"/>
      <c r="AI48" s="2414"/>
      <c r="AJ48" s="2414"/>
      <c r="AK48" s="2414"/>
      <c r="AL48" s="2414"/>
      <c r="AM48" s="2414"/>
      <c r="AN48" s="2414"/>
      <c r="AO48" s="2414"/>
      <c r="AP48" s="2414"/>
      <c r="AQ48" s="2414"/>
      <c r="AR48" s="2414"/>
      <c r="AS48" s="1500"/>
      <c r="AT48" s="1500"/>
      <c r="AU48" s="1500"/>
      <c r="AV48" s="1500"/>
      <c r="AW48" s="1500"/>
      <c r="AX48" s="1500"/>
      <c r="AY48" s="1500"/>
      <c r="AZ48" s="1500"/>
      <c r="BA48" s="1500"/>
      <c r="BB48" s="1500"/>
      <c r="BC48" s="1500"/>
      <c r="BD48" s="1500"/>
      <c r="BE48" s="1500"/>
      <c r="BF48" s="1500"/>
      <c r="BG48" s="1500"/>
      <c r="BH48" s="1500"/>
      <c r="BI48" s="1500"/>
      <c r="BJ48" s="1500"/>
      <c r="BK48" s="1500"/>
      <c r="BL48" s="1500"/>
      <c r="BM48" s="1500"/>
      <c r="BN48" s="1500"/>
      <c r="BO48" s="1500"/>
    </row>
    <row r="49" spans="1:67" s="1429" customFormat="1" ht="15" thickBot="1">
      <c r="A49" s="1582" t="s">
        <v>1241</v>
      </c>
      <c r="B49" s="104">
        <v>5.0000000000000001E-4</v>
      </c>
      <c r="C49" s="2537" t="s">
        <v>2256</v>
      </c>
      <c r="D49" s="2427"/>
      <c r="E49" s="2414"/>
      <c r="F49" s="2414"/>
      <c r="G49" s="2414"/>
      <c r="H49" s="2414"/>
      <c r="I49" s="2414"/>
      <c r="J49" s="2414"/>
      <c r="K49" s="2415"/>
      <c r="L49" s="2415"/>
      <c r="M49" s="2414"/>
      <c r="N49" s="2414"/>
      <c r="O49" s="2414"/>
      <c r="P49" s="2414"/>
      <c r="Q49" s="2414"/>
      <c r="R49" s="2414"/>
      <c r="S49" s="2414"/>
      <c r="T49" s="2414"/>
      <c r="U49" s="2414"/>
      <c r="V49" s="2414"/>
      <c r="W49" s="2414"/>
      <c r="X49" s="2414"/>
      <c r="Y49" s="2414"/>
      <c r="Z49" s="2414"/>
      <c r="AA49" s="2414"/>
      <c r="AB49" s="2414"/>
      <c r="AC49" s="2414"/>
      <c r="AD49" s="2414"/>
      <c r="AE49" s="2414"/>
      <c r="AF49" s="2414"/>
      <c r="AG49" s="2414"/>
      <c r="AH49" s="2414"/>
      <c r="AI49" s="2414"/>
      <c r="AJ49" s="2414"/>
      <c r="AK49" s="2414"/>
      <c r="AL49" s="2414"/>
      <c r="AM49" s="2414"/>
      <c r="AN49" s="2414"/>
      <c r="AO49" s="2414"/>
      <c r="AP49" s="2414"/>
      <c r="AQ49" s="2414"/>
      <c r="AR49" s="2414"/>
      <c r="AS49" s="1500"/>
      <c r="AT49" s="1500"/>
      <c r="AU49" s="1500"/>
      <c r="AV49" s="1500"/>
      <c r="AW49" s="1500"/>
      <c r="AX49" s="1500"/>
      <c r="AY49" s="1500"/>
      <c r="AZ49" s="1500"/>
      <c r="BA49" s="1500"/>
      <c r="BB49" s="1500"/>
      <c r="BC49" s="1500"/>
      <c r="BD49" s="1500"/>
      <c r="BE49" s="1500"/>
      <c r="BF49" s="1500"/>
      <c r="BG49" s="1500"/>
      <c r="BH49" s="1500"/>
      <c r="BI49" s="1500"/>
      <c r="BJ49" s="1500"/>
      <c r="BK49" s="1500"/>
      <c r="BL49" s="1500"/>
      <c r="BM49" s="1500"/>
      <c r="BN49" s="1500"/>
      <c r="BO49" s="1500"/>
    </row>
    <row r="50" spans="1:67" s="1429" customFormat="1" ht="14.25">
      <c r="A50" s="1587" t="s">
        <v>1242</v>
      </c>
      <c r="B50" s="109">
        <v>1.2E-2</v>
      </c>
      <c r="C50" s="2415"/>
      <c r="D50" s="2427"/>
      <c r="E50" s="2414"/>
      <c r="F50" s="2414"/>
      <c r="G50" s="2414"/>
      <c r="H50" s="2414"/>
      <c r="I50" s="2414"/>
      <c r="J50" s="2414"/>
      <c r="K50" s="2415"/>
      <c r="L50" s="2415"/>
      <c r="M50" s="2414"/>
      <c r="N50" s="2414"/>
      <c r="O50" s="2414"/>
      <c r="P50" s="2414"/>
      <c r="Q50" s="2414"/>
      <c r="R50" s="2414"/>
      <c r="S50" s="2414"/>
      <c r="T50" s="2414"/>
      <c r="U50" s="2414"/>
      <c r="V50" s="2414"/>
      <c r="W50" s="2414"/>
      <c r="X50" s="2414"/>
      <c r="Y50" s="2414"/>
      <c r="Z50" s="2414"/>
      <c r="AA50" s="2414"/>
      <c r="AB50" s="2414"/>
      <c r="AC50" s="2414"/>
      <c r="AD50" s="2414"/>
      <c r="AE50" s="2414"/>
      <c r="AF50" s="2414"/>
      <c r="AG50" s="2414"/>
      <c r="AH50" s="2414"/>
      <c r="AI50" s="2414"/>
      <c r="AJ50" s="2414"/>
      <c r="AK50" s="2414"/>
      <c r="AL50" s="2414"/>
      <c r="AM50" s="2414"/>
      <c r="AN50" s="2414"/>
      <c r="AO50" s="2414"/>
      <c r="AP50" s="2414"/>
      <c r="AQ50" s="2414"/>
      <c r="AR50" s="2414"/>
      <c r="AS50" s="1500"/>
      <c r="AT50" s="1500"/>
      <c r="AU50" s="1500"/>
      <c r="AV50" s="1500"/>
      <c r="AW50" s="1500"/>
      <c r="AX50" s="1500"/>
      <c r="AY50" s="1500"/>
      <c r="AZ50" s="1500"/>
      <c r="BA50" s="1500"/>
      <c r="BB50" s="1500"/>
      <c r="BC50" s="1500"/>
      <c r="BD50" s="1500"/>
      <c r="BE50" s="1500"/>
      <c r="BF50" s="1500"/>
      <c r="BG50" s="1500"/>
      <c r="BH50" s="1500"/>
      <c r="BI50" s="1500"/>
      <c r="BJ50" s="1500"/>
      <c r="BK50" s="1500"/>
      <c r="BL50" s="1500"/>
      <c r="BM50" s="1500"/>
      <c r="BN50" s="1500"/>
      <c r="BO50" s="1500"/>
    </row>
    <row r="51" spans="1:67" s="1429" customFormat="1" ht="15" thickBot="1">
      <c r="A51" s="1580" t="s">
        <v>1243</v>
      </c>
      <c r="B51" s="110">
        <v>0.12</v>
      </c>
      <c r="C51" s="2415"/>
      <c r="D51" s="2427"/>
      <c r="E51" s="2414"/>
      <c r="F51" s="2414"/>
      <c r="G51" s="2414"/>
      <c r="H51" s="2414"/>
      <c r="I51" s="2414"/>
      <c r="J51" s="2414"/>
      <c r="K51" s="2415"/>
      <c r="L51" s="2415"/>
      <c r="M51" s="2414"/>
      <c r="N51" s="2414"/>
      <c r="O51" s="2414"/>
      <c r="P51" s="2414"/>
      <c r="Q51" s="2414"/>
      <c r="R51" s="2414"/>
      <c r="S51" s="2414"/>
      <c r="T51" s="2414"/>
      <c r="U51" s="2414"/>
      <c r="V51" s="2414"/>
      <c r="W51" s="2414"/>
      <c r="X51" s="2414"/>
      <c r="Y51" s="2414"/>
      <c r="Z51" s="2414"/>
      <c r="AA51" s="2414"/>
      <c r="AB51" s="2414"/>
      <c r="AC51" s="2414"/>
      <c r="AD51" s="2414"/>
      <c r="AE51" s="2414"/>
      <c r="AF51" s="2414"/>
      <c r="AG51" s="2414"/>
      <c r="AH51" s="2414"/>
      <c r="AI51" s="2414"/>
      <c r="AJ51" s="2414"/>
      <c r="AK51" s="2414"/>
      <c r="AL51" s="2414"/>
      <c r="AM51" s="2414"/>
      <c r="AN51" s="2414"/>
      <c r="AO51" s="2414"/>
      <c r="AP51" s="2414"/>
      <c r="AQ51" s="2414"/>
      <c r="AR51" s="2414"/>
      <c r="AS51" s="1500"/>
      <c r="AT51" s="1500"/>
      <c r="AU51" s="1500"/>
      <c r="AV51" s="1500"/>
      <c r="AW51" s="1500"/>
      <c r="AX51" s="1500"/>
      <c r="AY51" s="1500"/>
      <c r="AZ51" s="1500"/>
      <c r="BA51" s="1500"/>
      <c r="BB51" s="1500"/>
      <c r="BC51" s="1500"/>
      <c r="BD51" s="1500"/>
      <c r="BE51" s="1500"/>
      <c r="BF51" s="1500"/>
      <c r="BG51" s="1500"/>
      <c r="BH51" s="1500"/>
      <c r="BI51" s="1500"/>
      <c r="BJ51" s="1500"/>
      <c r="BK51" s="1500"/>
      <c r="BL51" s="1500"/>
      <c r="BM51" s="1500"/>
      <c r="BN51" s="1500"/>
      <c r="BO51" s="1500"/>
    </row>
    <row r="52" spans="1:67" s="1429" customFormat="1" ht="14.25">
      <c r="A52" s="1587" t="s">
        <v>1244</v>
      </c>
      <c r="B52" s="111">
        <f>SUMIF(A54:A63,B53,B54:B63)</f>
        <v>3</v>
      </c>
      <c r="C52" s="2415"/>
      <c r="D52" s="2427"/>
      <c r="E52" s="2414"/>
      <c r="F52" s="2414"/>
      <c r="G52" s="2414"/>
      <c r="H52" s="2414"/>
      <c r="I52" s="2414"/>
      <c r="J52" s="2414"/>
      <c r="K52" s="2415"/>
      <c r="L52" s="2415"/>
      <c r="M52" s="2414"/>
      <c r="N52" s="2414"/>
      <c r="O52" s="2414"/>
      <c r="P52" s="2414"/>
      <c r="Q52" s="2414"/>
      <c r="R52" s="2414"/>
      <c r="S52" s="2414"/>
      <c r="T52" s="2414"/>
      <c r="U52" s="2414"/>
      <c r="V52" s="2414"/>
      <c r="W52" s="2414"/>
      <c r="X52" s="2414"/>
      <c r="Y52" s="2414"/>
      <c r="Z52" s="2414"/>
      <c r="AA52" s="2414"/>
      <c r="AB52" s="2414"/>
      <c r="AC52" s="2414"/>
      <c r="AD52" s="2414"/>
      <c r="AE52" s="2414"/>
      <c r="AF52" s="2414"/>
      <c r="AG52" s="2414"/>
      <c r="AH52" s="2414"/>
      <c r="AI52" s="2414"/>
      <c r="AJ52" s="2414"/>
      <c r="AK52" s="2414"/>
      <c r="AL52" s="2414"/>
      <c r="AM52" s="2414"/>
      <c r="AN52" s="2414"/>
      <c r="AO52" s="2414"/>
      <c r="AP52" s="2414"/>
      <c r="AQ52" s="2414"/>
      <c r="AR52" s="2414"/>
      <c r="AS52" s="1500"/>
      <c r="AT52" s="1500"/>
      <c r="AU52" s="1500"/>
      <c r="AV52" s="1500"/>
      <c r="AW52" s="1500"/>
      <c r="AX52" s="1500"/>
      <c r="AY52" s="1500"/>
      <c r="AZ52" s="1500"/>
      <c r="BA52" s="1500"/>
      <c r="BB52" s="1500"/>
      <c r="BC52" s="1500"/>
      <c r="BD52" s="1500"/>
      <c r="BE52" s="1500"/>
      <c r="BF52" s="1500"/>
      <c r="BG52" s="1500"/>
      <c r="BH52" s="1500"/>
      <c r="BI52" s="1500"/>
      <c r="BJ52" s="1500"/>
      <c r="BK52" s="1500"/>
      <c r="BL52" s="1500"/>
      <c r="BM52" s="1500"/>
      <c r="BN52" s="1500"/>
      <c r="BO52" s="1500"/>
    </row>
    <row r="53" spans="1:67" s="1429" customFormat="1" ht="27">
      <c r="A53" s="1579" t="s">
        <v>1245</v>
      </c>
      <c r="B53" s="1588" t="s">
        <v>303</v>
      </c>
      <c r="C53" s="2415" t="s">
        <v>1246</v>
      </c>
      <c r="D53" s="2538" t="s">
        <v>2260</v>
      </c>
      <c r="E53" s="2414"/>
      <c r="F53" s="2414"/>
      <c r="G53" s="2414"/>
      <c r="H53" s="2414"/>
      <c r="I53" s="2414"/>
      <c r="J53" s="2414"/>
      <c r="K53" s="2415"/>
      <c r="L53" s="2415"/>
      <c r="M53" s="2414"/>
      <c r="N53" s="2414"/>
      <c r="O53" s="2414"/>
      <c r="P53" s="2414"/>
      <c r="Q53" s="2414"/>
      <c r="R53" s="2414"/>
      <c r="S53" s="2414"/>
      <c r="T53" s="2414"/>
      <c r="U53" s="2414"/>
      <c r="V53" s="2414"/>
      <c r="W53" s="2414"/>
      <c r="X53" s="2414"/>
      <c r="Y53" s="2414"/>
      <c r="Z53" s="2414"/>
      <c r="AA53" s="2414"/>
      <c r="AB53" s="2414"/>
      <c r="AC53" s="2414"/>
      <c r="AD53" s="2414"/>
      <c r="AE53" s="2414"/>
      <c r="AF53" s="2414"/>
      <c r="AG53" s="2414"/>
      <c r="AH53" s="2414"/>
      <c r="AI53" s="2414"/>
      <c r="AJ53" s="2414"/>
      <c r="AK53" s="2414"/>
      <c r="AL53" s="2414"/>
      <c r="AM53" s="2414"/>
      <c r="AN53" s="2414"/>
      <c r="AO53" s="2414"/>
      <c r="AP53" s="2414"/>
      <c r="AQ53" s="2414"/>
      <c r="AR53" s="2414"/>
      <c r="AS53" s="1500"/>
      <c r="AT53" s="1500"/>
      <c r="AU53" s="1500"/>
      <c r="AV53" s="1500"/>
      <c r="AW53" s="1500"/>
      <c r="AX53" s="1500"/>
      <c r="AY53" s="1500"/>
      <c r="AZ53" s="1500"/>
      <c r="BA53" s="1500"/>
      <c r="BB53" s="1500"/>
      <c r="BC53" s="1500"/>
      <c r="BD53" s="1500"/>
      <c r="BE53" s="1500"/>
      <c r="BF53" s="1500"/>
      <c r="BG53" s="1500"/>
      <c r="BH53" s="1500"/>
      <c r="BI53" s="1500"/>
      <c r="BJ53" s="1500"/>
      <c r="BK53" s="1500"/>
      <c r="BL53" s="1500"/>
      <c r="BM53" s="1500"/>
      <c r="BN53" s="1500"/>
      <c r="BO53" s="1500"/>
    </row>
    <row r="54" spans="1:67" s="1429" customFormat="1" ht="14.25">
      <c r="A54" s="1589" t="s">
        <v>1247</v>
      </c>
      <c r="B54" s="72">
        <v>30</v>
      </c>
      <c r="C54" s="2415">
        <v>30</v>
      </c>
      <c r="D54" s="2427"/>
      <c r="E54" s="2414"/>
      <c r="F54" s="2414"/>
      <c r="G54" s="2414"/>
      <c r="H54" s="2414"/>
      <c r="I54" s="2414"/>
      <c r="J54" s="2414"/>
      <c r="K54" s="2415"/>
      <c r="L54" s="2415"/>
      <c r="M54" s="2414"/>
      <c r="N54" s="2414"/>
      <c r="O54" s="2414"/>
      <c r="P54" s="2414"/>
      <c r="Q54" s="2414"/>
      <c r="R54" s="2414"/>
      <c r="S54" s="2414"/>
      <c r="T54" s="2414"/>
      <c r="U54" s="2414"/>
      <c r="V54" s="2414"/>
      <c r="W54" s="2414"/>
      <c r="X54" s="2414"/>
      <c r="Y54" s="2414"/>
      <c r="Z54" s="2414"/>
      <c r="AA54" s="2414"/>
      <c r="AB54" s="2414"/>
      <c r="AC54" s="2414"/>
      <c r="AD54" s="2414"/>
      <c r="AE54" s="2414"/>
      <c r="AF54" s="2414"/>
      <c r="AG54" s="2414"/>
      <c r="AH54" s="2414"/>
      <c r="AI54" s="2414"/>
      <c r="AJ54" s="2414"/>
      <c r="AK54" s="2414"/>
      <c r="AL54" s="2414"/>
      <c r="AM54" s="2414"/>
      <c r="AN54" s="2414"/>
      <c r="AO54" s="2414"/>
      <c r="AP54" s="2414"/>
      <c r="AQ54" s="2414"/>
      <c r="AR54" s="2414"/>
      <c r="AS54" s="1500"/>
      <c r="AT54" s="1500"/>
      <c r="AU54" s="1500"/>
      <c r="AV54" s="1500"/>
      <c r="AW54" s="1500"/>
      <c r="AX54" s="1500"/>
      <c r="AY54" s="1500"/>
      <c r="AZ54" s="1500"/>
      <c r="BA54" s="1500"/>
      <c r="BB54" s="1500"/>
      <c r="BC54" s="1500"/>
      <c r="BD54" s="1500"/>
      <c r="BE54" s="1500"/>
      <c r="BF54" s="1500"/>
      <c r="BG54" s="1500"/>
      <c r="BH54" s="1500"/>
      <c r="BI54" s="1500"/>
      <c r="BJ54" s="1500"/>
      <c r="BK54" s="1500"/>
      <c r="BL54" s="1500"/>
      <c r="BM54" s="1500"/>
      <c r="BN54" s="1500"/>
      <c r="BO54" s="1500"/>
    </row>
    <row r="55" spans="1:67" s="1429" customFormat="1" ht="14.25">
      <c r="A55" s="1589" t="s">
        <v>1248</v>
      </c>
      <c r="B55" s="72">
        <v>24</v>
      </c>
      <c r="C55" s="2415">
        <v>24</v>
      </c>
      <c r="D55" s="2427"/>
      <c r="E55" s="2414"/>
      <c r="F55" s="2414"/>
      <c r="G55" s="2414"/>
      <c r="H55" s="2414"/>
      <c r="I55" s="2414"/>
      <c r="J55" s="2414"/>
      <c r="K55" s="2415"/>
      <c r="L55" s="2415"/>
      <c r="M55" s="2414"/>
      <c r="N55" s="2414"/>
      <c r="O55" s="2414"/>
      <c r="P55" s="2414"/>
      <c r="Q55" s="2414"/>
      <c r="R55" s="2414"/>
      <c r="S55" s="2414"/>
      <c r="T55" s="2414"/>
      <c r="U55" s="2414"/>
      <c r="V55" s="2414"/>
      <c r="W55" s="2414"/>
      <c r="X55" s="2414"/>
      <c r="Y55" s="2414"/>
      <c r="Z55" s="2414"/>
      <c r="AA55" s="2414"/>
      <c r="AB55" s="2414"/>
      <c r="AC55" s="2414"/>
      <c r="AD55" s="2414"/>
      <c r="AE55" s="2414"/>
      <c r="AF55" s="2414"/>
      <c r="AG55" s="2414"/>
      <c r="AH55" s="2414"/>
      <c r="AI55" s="2414"/>
      <c r="AJ55" s="2414"/>
      <c r="AK55" s="2414"/>
      <c r="AL55" s="2414"/>
      <c r="AM55" s="2414"/>
      <c r="AN55" s="2414"/>
      <c r="AO55" s="2414"/>
      <c r="AP55" s="2414"/>
      <c r="AQ55" s="2414"/>
      <c r="AR55" s="2414"/>
      <c r="AS55" s="1500"/>
      <c r="AT55" s="1500"/>
      <c r="AU55" s="1500"/>
      <c r="AV55" s="1500"/>
      <c r="AW55" s="1500"/>
      <c r="AX55" s="1500"/>
      <c r="AY55" s="1500"/>
      <c r="AZ55" s="1500"/>
      <c r="BA55" s="1500"/>
      <c r="BB55" s="1500"/>
      <c r="BC55" s="1500"/>
      <c r="BD55" s="1500"/>
      <c r="BE55" s="1500"/>
      <c r="BF55" s="1500"/>
      <c r="BG55" s="1500"/>
      <c r="BH55" s="1500"/>
      <c r="BI55" s="1500"/>
      <c r="BJ55" s="1500"/>
      <c r="BK55" s="1500"/>
      <c r="BL55" s="1500"/>
      <c r="BM55" s="1500"/>
      <c r="BN55" s="1500"/>
      <c r="BO55" s="1500"/>
    </row>
    <row r="56" spans="1:67" s="1429" customFormat="1" ht="14.25">
      <c r="A56" s="1589" t="s">
        <v>1249</v>
      </c>
      <c r="B56" s="72">
        <v>18</v>
      </c>
      <c r="C56" s="2415">
        <v>18</v>
      </c>
      <c r="D56" s="2427"/>
      <c r="E56" s="2414"/>
      <c r="F56" s="2414"/>
      <c r="G56" s="2414"/>
      <c r="H56" s="2414"/>
      <c r="I56" s="2414"/>
      <c r="J56" s="2414"/>
      <c r="K56" s="2415"/>
      <c r="L56" s="2415"/>
      <c r="M56" s="2414"/>
      <c r="N56" s="2414"/>
      <c r="O56" s="2414"/>
      <c r="P56" s="2414"/>
      <c r="Q56" s="2414"/>
      <c r="R56" s="2414"/>
      <c r="S56" s="2414"/>
      <c r="T56" s="2414"/>
      <c r="U56" s="2414"/>
      <c r="V56" s="2414"/>
      <c r="W56" s="2414"/>
      <c r="X56" s="2414"/>
      <c r="Y56" s="2414"/>
      <c r="Z56" s="2414"/>
      <c r="AA56" s="2414"/>
      <c r="AB56" s="2414"/>
      <c r="AC56" s="2414"/>
      <c r="AD56" s="2414"/>
      <c r="AE56" s="2414"/>
      <c r="AF56" s="2414"/>
      <c r="AG56" s="2414"/>
      <c r="AH56" s="2414"/>
      <c r="AI56" s="2414"/>
      <c r="AJ56" s="2414"/>
      <c r="AK56" s="2414"/>
      <c r="AL56" s="2414"/>
      <c r="AM56" s="2414"/>
      <c r="AN56" s="2414"/>
      <c r="AO56" s="2414"/>
      <c r="AP56" s="2414"/>
      <c r="AQ56" s="2414"/>
      <c r="AR56" s="2414"/>
      <c r="AS56" s="1500"/>
      <c r="AT56" s="1500"/>
      <c r="AU56" s="1500"/>
      <c r="AV56" s="1500"/>
      <c r="AW56" s="1500"/>
      <c r="AX56" s="1500"/>
      <c r="AY56" s="1500"/>
      <c r="AZ56" s="1500"/>
      <c r="BA56" s="1500"/>
      <c r="BB56" s="1500"/>
      <c r="BC56" s="1500"/>
      <c r="BD56" s="1500"/>
      <c r="BE56" s="1500"/>
      <c r="BF56" s="1500"/>
      <c r="BG56" s="1500"/>
      <c r="BH56" s="1500"/>
      <c r="BI56" s="1500"/>
      <c r="BJ56" s="1500"/>
      <c r="BK56" s="1500"/>
      <c r="BL56" s="1500"/>
      <c r="BM56" s="1500"/>
      <c r="BN56" s="1500"/>
      <c r="BO56" s="1500"/>
    </row>
    <row r="57" spans="1:67" s="1429" customFormat="1" ht="14.25">
      <c r="A57" s="1589" t="s">
        <v>1250</v>
      </c>
      <c r="B57" s="72">
        <v>12</v>
      </c>
      <c r="C57" s="2415">
        <v>12</v>
      </c>
      <c r="D57" s="2427"/>
      <c r="E57" s="2414"/>
      <c r="F57" s="2414"/>
      <c r="G57" s="2414"/>
      <c r="H57" s="2414"/>
      <c r="I57" s="2414"/>
      <c r="J57" s="2414"/>
      <c r="K57" s="2415"/>
      <c r="L57" s="2415"/>
      <c r="M57" s="2414"/>
      <c r="N57" s="2414"/>
      <c r="O57" s="2414"/>
      <c r="P57" s="2414"/>
      <c r="Q57" s="2414"/>
      <c r="R57" s="2414"/>
      <c r="S57" s="2414"/>
      <c r="T57" s="2414"/>
      <c r="U57" s="2414"/>
      <c r="V57" s="2414"/>
      <c r="W57" s="2414"/>
      <c r="X57" s="2414"/>
      <c r="Y57" s="2414"/>
      <c r="Z57" s="2414"/>
      <c r="AA57" s="2414"/>
      <c r="AB57" s="2414"/>
      <c r="AC57" s="2414"/>
      <c r="AD57" s="2414"/>
      <c r="AE57" s="2414"/>
      <c r="AF57" s="2414"/>
      <c r="AG57" s="2414"/>
      <c r="AH57" s="2414"/>
      <c r="AI57" s="2414"/>
      <c r="AJ57" s="2414"/>
      <c r="AK57" s="2414"/>
      <c r="AL57" s="2414"/>
      <c r="AM57" s="2414"/>
      <c r="AN57" s="2414"/>
      <c r="AO57" s="2414"/>
      <c r="AP57" s="2414"/>
      <c r="AQ57" s="2414"/>
      <c r="AR57" s="2414"/>
      <c r="AS57" s="1500"/>
      <c r="AT57" s="1500"/>
      <c r="AU57" s="1500"/>
      <c r="AV57" s="1500"/>
      <c r="AW57" s="1500"/>
      <c r="AX57" s="1500"/>
      <c r="AY57" s="1500"/>
      <c r="AZ57" s="1500"/>
      <c r="BA57" s="1500"/>
      <c r="BB57" s="1500"/>
      <c r="BC57" s="1500"/>
      <c r="BD57" s="1500"/>
      <c r="BE57" s="1500"/>
      <c r="BF57" s="1500"/>
      <c r="BG57" s="1500"/>
      <c r="BH57" s="1500"/>
      <c r="BI57" s="1500"/>
      <c r="BJ57" s="1500"/>
      <c r="BK57" s="1500"/>
      <c r="BL57" s="1500"/>
      <c r="BM57" s="1500"/>
      <c r="BN57" s="1500"/>
      <c r="BO57" s="1500"/>
    </row>
    <row r="58" spans="1:67" s="1429" customFormat="1" ht="14.25">
      <c r="A58" s="1589" t="s">
        <v>1251</v>
      </c>
      <c r="B58" s="72">
        <v>3</v>
      </c>
      <c r="C58" s="2415">
        <v>3</v>
      </c>
      <c r="D58" s="2427"/>
      <c r="E58" s="2414"/>
      <c r="F58" s="2414"/>
      <c r="G58" s="2414"/>
      <c r="H58" s="2414"/>
      <c r="I58" s="2414"/>
      <c r="J58" s="2414"/>
      <c r="K58" s="2415"/>
      <c r="L58" s="2415"/>
      <c r="M58" s="2414"/>
      <c r="N58" s="2414"/>
      <c r="O58" s="2414"/>
      <c r="P58" s="2414"/>
      <c r="Q58" s="2414"/>
      <c r="R58" s="2414"/>
      <c r="S58" s="2414"/>
      <c r="T58" s="2414"/>
      <c r="U58" s="2414"/>
      <c r="V58" s="2414"/>
      <c r="W58" s="2414"/>
      <c r="X58" s="2414"/>
      <c r="Y58" s="2414"/>
      <c r="Z58" s="2414"/>
      <c r="AA58" s="2414"/>
      <c r="AB58" s="2414"/>
      <c r="AC58" s="2414"/>
      <c r="AD58" s="2414"/>
      <c r="AE58" s="2414"/>
      <c r="AF58" s="2414"/>
      <c r="AG58" s="2414"/>
      <c r="AH58" s="2414"/>
      <c r="AI58" s="2414"/>
      <c r="AJ58" s="2414"/>
      <c r="AK58" s="2414"/>
      <c r="AL58" s="2414"/>
      <c r="AM58" s="2414"/>
      <c r="AN58" s="2414"/>
      <c r="AO58" s="2414"/>
      <c r="AP58" s="2414"/>
      <c r="AQ58" s="2414"/>
      <c r="AR58" s="2414"/>
      <c r="AS58" s="1500"/>
      <c r="AT58" s="1500"/>
      <c r="AU58" s="1500"/>
      <c r="AV58" s="1500"/>
      <c r="AW58" s="1500"/>
      <c r="AX58" s="1500"/>
      <c r="AY58" s="1500"/>
      <c r="AZ58" s="1500"/>
      <c r="BA58" s="1500"/>
      <c r="BB58" s="1500"/>
      <c r="BC58" s="1500"/>
      <c r="BD58" s="1500"/>
      <c r="BE58" s="1500"/>
      <c r="BF58" s="1500"/>
      <c r="BG58" s="1500"/>
      <c r="BH58" s="1500"/>
      <c r="BI58" s="1500"/>
      <c r="BJ58" s="1500"/>
      <c r="BK58" s="1500"/>
      <c r="BL58" s="1500"/>
      <c r="BM58" s="1500"/>
      <c r="BN58" s="1500"/>
      <c r="BO58" s="1500"/>
    </row>
    <row r="59" spans="1:67" s="1429" customFormat="1" ht="14.25">
      <c r="A59" s="1589" t="s">
        <v>1252</v>
      </c>
      <c r="B59" s="72">
        <v>1.5</v>
      </c>
      <c r="C59" s="2415">
        <v>1.5</v>
      </c>
      <c r="D59" s="2427"/>
      <c r="E59" s="2414"/>
      <c r="F59" s="2414"/>
      <c r="G59" s="2414"/>
      <c r="H59" s="2414"/>
      <c r="I59" s="2414"/>
      <c r="J59" s="2414"/>
      <c r="K59" s="2415"/>
      <c r="L59" s="2415"/>
      <c r="M59" s="2414"/>
      <c r="N59" s="2414"/>
      <c r="O59" s="2414"/>
      <c r="P59" s="2414"/>
      <c r="Q59" s="2414"/>
      <c r="R59" s="2414"/>
      <c r="S59" s="2414"/>
      <c r="T59" s="2414"/>
      <c r="U59" s="2414"/>
      <c r="V59" s="2414"/>
      <c r="W59" s="2414"/>
      <c r="X59" s="2414"/>
      <c r="Y59" s="2414"/>
      <c r="Z59" s="2414"/>
      <c r="AA59" s="2414"/>
      <c r="AB59" s="2414"/>
      <c r="AC59" s="2414"/>
      <c r="AD59" s="2414"/>
      <c r="AE59" s="2414"/>
      <c r="AF59" s="2414"/>
      <c r="AG59" s="2414"/>
      <c r="AH59" s="2414"/>
      <c r="AI59" s="2414"/>
      <c r="AJ59" s="2414"/>
      <c r="AK59" s="2414"/>
      <c r="AL59" s="2414"/>
      <c r="AM59" s="2414"/>
      <c r="AN59" s="2414"/>
      <c r="AO59" s="2414"/>
      <c r="AP59" s="2414"/>
      <c r="AQ59" s="2414"/>
      <c r="AR59" s="2414"/>
      <c r="AS59" s="1500"/>
      <c r="AT59" s="1500"/>
      <c r="AU59" s="1500"/>
      <c r="AV59" s="1500"/>
      <c r="AW59" s="1500"/>
      <c r="AX59" s="1500"/>
      <c r="AY59" s="1500"/>
      <c r="AZ59" s="1500"/>
      <c r="BA59" s="1500"/>
      <c r="BB59" s="1500"/>
      <c r="BC59" s="1500"/>
      <c r="BD59" s="1500"/>
      <c r="BE59" s="1500"/>
      <c r="BF59" s="1500"/>
      <c r="BG59" s="1500"/>
      <c r="BH59" s="1500"/>
      <c r="BI59" s="1500"/>
      <c r="BJ59" s="1500"/>
      <c r="BK59" s="1500"/>
      <c r="BL59" s="1500"/>
      <c r="BM59" s="1500"/>
      <c r="BN59" s="1500"/>
      <c r="BO59" s="1500"/>
    </row>
    <row r="60" spans="1:67" s="1429" customFormat="1" ht="14.25">
      <c r="A60" s="1589" t="s">
        <v>1253</v>
      </c>
      <c r="B60" s="72"/>
      <c r="C60" s="2414"/>
      <c r="D60" s="2427"/>
      <c r="E60" s="2414"/>
      <c r="F60" s="2414"/>
      <c r="G60" s="2414"/>
      <c r="H60" s="2414"/>
      <c r="I60" s="2414"/>
      <c r="J60" s="2414"/>
      <c r="K60" s="2415"/>
      <c r="L60" s="2415"/>
      <c r="M60" s="2414"/>
      <c r="N60" s="2414"/>
      <c r="O60" s="2414"/>
      <c r="P60" s="2414"/>
      <c r="Q60" s="2414"/>
      <c r="R60" s="2414"/>
      <c r="S60" s="2414"/>
      <c r="T60" s="2414"/>
      <c r="U60" s="2414"/>
      <c r="V60" s="2414"/>
      <c r="W60" s="2414"/>
      <c r="X60" s="2414"/>
      <c r="Y60" s="2414"/>
      <c r="Z60" s="2414"/>
      <c r="AA60" s="2414"/>
      <c r="AB60" s="2414"/>
      <c r="AC60" s="2414"/>
      <c r="AD60" s="2414"/>
      <c r="AE60" s="2414"/>
      <c r="AF60" s="2414"/>
      <c r="AG60" s="2414"/>
      <c r="AH60" s="2414"/>
      <c r="AI60" s="2414"/>
      <c r="AJ60" s="2414"/>
      <c r="AK60" s="2414"/>
      <c r="AL60" s="2414"/>
      <c r="AM60" s="2414"/>
      <c r="AN60" s="2414"/>
      <c r="AO60" s="2414"/>
      <c r="AP60" s="2414"/>
      <c r="AQ60" s="2414"/>
      <c r="AR60" s="2414"/>
      <c r="AS60" s="1500"/>
      <c r="AT60" s="1500"/>
      <c r="AU60" s="1500"/>
      <c r="AV60" s="1500"/>
      <c r="AW60" s="1500"/>
      <c r="AX60" s="1500"/>
      <c r="AY60" s="1500"/>
      <c r="AZ60" s="1500"/>
      <c r="BA60" s="1500"/>
      <c r="BB60" s="1500"/>
      <c r="BC60" s="1500"/>
      <c r="BD60" s="1500"/>
      <c r="BE60" s="1500"/>
      <c r="BF60" s="1500"/>
      <c r="BG60" s="1500"/>
      <c r="BH60" s="1500"/>
      <c r="BI60" s="1500"/>
      <c r="BJ60" s="1500"/>
      <c r="BK60" s="1500"/>
      <c r="BL60" s="1500"/>
      <c r="BM60" s="1500"/>
      <c r="BN60" s="1500"/>
      <c r="BO60" s="1500"/>
    </row>
    <row r="61" spans="1:67" s="1429" customFormat="1" ht="14.25">
      <c r="A61" s="1589" t="s">
        <v>1254</v>
      </c>
      <c r="B61" s="72"/>
      <c r="C61" s="2414"/>
      <c r="D61" s="2427"/>
      <c r="E61" s="2414"/>
      <c r="F61" s="2414"/>
      <c r="G61" s="2414"/>
      <c r="H61" s="2414"/>
      <c r="I61" s="2414"/>
      <c r="J61" s="2414"/>
      <c r="K61" s="2415"/>
      <c r="L61" s="2415"/>
      <c r="M61" s="2414"/>
      <c r="N61" s="2414"/>
      <c r="O61" s="2414"/>
      <c r="P61" s="2414"/>
      <c r="Q61" s="2414"/>
      <c r="R61" s="2414"/>
      <c r="S61" s="2414"/>
      <c r="T61" s="2414"/>
      <c r="U61" s="2414"/>
      <c r="V61" s="2414"/>
      <c r="W61" s="2414"/>
      <c r="X61" s="2414"/>
      <c r="Y61" s="2414"/>
      <c r="Z61" s="2414"/>
      <c r="AA61" s="2414"/>
      <c r="AB61" s="2414"/>
      <c r="AC61" s="2414"/>
      <c r="AD61" s="2414"/>
      <c r="AE61" s="2414"/>
      <c r="AF61" s="2414"/>
      <c r="AG61" s="2414"/>
      <c r="AH61" s="2414"/>
      <c r="AI61" s="2414"/>
      <c r="AJ61" s="2414"/>
      <c r="AK61" s="2414"/>
      <c r="AL61" s="2414"/>
      <c r="AM61" s="2414"/>
      <c r="AN61" s="2414"/>
      <c r="AO61" s="2414"/>
      <c r="AP61" s="2414"/>
      <c r="AQ61" s="2414"/>
      <c r="AR61" s="2414"/>
      <c r="AS61" s="1500"/>
      <c r="AT61" s="1500"/>
      <c r="AU61" s="1500"/>
      <c r="AV61" s="1500"/>
      <c r="AW61" s="1500"/>
      <c r="AX61" s="1500"/>
      <c r="AY61" s="1500"/>
      <c r="AZ61" s="1500"/>
      <c r="BA61" s="1500"/>
      <c r="BB61" s="1500"/>
      <c r="BC61" s="1500"/>
      <c r="BD61" s="1500"/>
      <c r="BE61" s="1500"/>
      <c r="BF61" s="1500"/>
      <c r="BG61" s="1500"/>
      <c r="BH61" s="1500"/>
      <c r="BI61" s="1500"/>
      <c r="BJ61" s="1500"/>
      <c r="BK61" s="1500"/>
      <c r="BL61" s="1500"/>
      <c r="BM61" s="1500"/>
      <c r="BN61" s="1500"/>
      <c r="BO61" s="1500"/>
    </row>
    <row r="62" spans="1:67" s="1429" customFormat="1" ht="14.25">
      <c r="A62" s="1589" t="s">
        <v>1255</v>
      </c>
      <c r="B62" s="72"/>
      <c r="C62" s="2414"/>
      <c r="D62" s="2427"/>
      <c r="E62" s="2414"/>
      <c r="F62" s="2414"/>
      <c r="G62" s="2414"/>
      <c r="H62" s="2414"/>
      <c r="I62" s="2414"/>
      <c r="J62" s="2414"/>
      <c r="K62" s="2415"/>
      <c r="L62" s="2415"/>
      <c r="M62" s="2414"/>
      <c r="N62" s="2414"/>
      <c r="O62" s="2414"/>
      <c r="P62" s="2414"/>
      <c r="Q62" s="2414"/>
      <c r="R62" s="2414"/>
      <c r="S62" s="2414"/>
      <c r="T62" s="2414"/>
      <c r="U62" s="2414"/>
      <c r="V62" s="2414"/>
      <c r="W62" s="2414"/>
      <c r="X62" s="2414"/>
      <c r="Y62" s="2414"/>
      <c r="Z62" s="2414"/>
      <c r="AA62" s="2414"/>
      <c r="AB62" s="2414"/>
      <c r="AC62" s="2414"/>
      <c r="AD62" s="2414"/>
      <c r="AE62" s="2414"/>
      <c r="AF62" s="2414"/>
      <c r="AG62" s="2414"/>
      <c r="AH62" s="2414"/>
      <c r="AI62" s="2414"/>
      <c r="AJ62" s="2414"/>
      <c r="AK62" s="2414"/>
      <c r="AL62" s="2414"/>
      <c r="AM62" s="2414"/>
      <c r="AN62" s="2414"/>
      <c r="AO62" s="2414"/>
      <c r="AP62" s="2414"/>
      <c r="AQ62" s="2414"/>
      <c r="AR62" s="2414"/>
      <c r="AS62" s="1500"/>
      <c r="AT62" s="1500"/>
      <c r="AU62" s="1500"/>
      <c r="AV62" s="1500"/>
      <c r="AW62" s="1500"/>
      <c r="AX62" s="1500"/>
      <c r="AY62" s="1500"/>
      <c r="AZ62" s="1500"/>
      <c r="BA62" s="1500"/>
      <c r="BB62" s="1500"/>
      <c r="BC62" s="1500"/>
      <c r="BD62" s="1500"/>
      <c r="BE62" s="1500"/>
      <c r="BF62" s="1500"/>
      <c r="BG62" s="1500"/>
      <c r="BH62" s="1500"/>
      <c r="BI62" s="1500"/>
      <c r="BJ62" s="1500"/>
      <c r="BK62" s="1500"/>
      <c r="BL62" s="1500"/>
      <c r="BM62" s="1500"/>
      <c r="BN62" s="1500"/>
      <c r="BO62" s="1500"/>
    </row>
    <row r="63" spans="1:67" s="1429" customFormat="1" ht="15" thickBot="1">
      <c r="A63" s="1590" t="s">
        <v>1256</v>
      </c>
      <c r="B63" s="112"/>
      <c r="C63" s="2414"/>
      <c r="D63" s="2427"/>
      <c r="E63" s="2414"/>
      <c r="F63" s="2414"/>
      <c r="G63" s="2414"/>
      <c r="H63" s="2414"/>
      <c r="I63" s="2414"/>
      <c r="J63" s="2414"/>
      <c r="K63" s="2415"/>
      <c r="L63" s="2415"/>
      <c r="M63" s="2414"/>
      <c r="N63" s="2414"/>
      <c r="O63" s="2414"/>
      <c r="P63" s="2414"/>
      <c r="Q63" s="2414"/>
      <c r="R63" s="2414"/>
      <c r="S63" s="2414"/>
      <c r="T63" s="2414"/>
      <c r="U63" s="2414"/>
      <c r="V63" s="2414"/>
      <c r="W63" s="2414"/>
      <c r="X63" s="2414"/>
      <c r="Y63" s="2414"/>
      <c r="Z63" s="2414"/>
      <c r="AA63" s="2414"/>
      <c r="AB63" s="2414"/>
      <c r="AC63" s="2414"/>
      <c r="AD63" s="2414"/>
      <c r="AE63" s="2414"/>
      <c r="AF63" s="2414"/>
      <c r="AG63" s="2414"/>
      <c r="AH63" s="2414"/>
      <c r="AI63" s="2414"/>
      <c r="AJ63" s="2414"/>
      <c r="AK63" s="2414"/>
      <c r="AL63" s="2414"/>
      <c r="AM63" s="2414"/>
      <c r="AN63" s="2414"/>
      <c r="AO63" s="2414"/>
      <c r="AP63" s="2414"/>
      <c r="AQ63" s="2414"/>
      <c r="AR63" s="2414"/>
      <c r="AS63" s="1500"/>
      <c r="AT63" s="1500"/>
      <c r="AU63" s="1500"/>
      <c r="AV63" s="1500"/>
      <c r="AW63" s="1500"/>
      <c r="AX63" s="1500"/>
      <c r="AY63" s="1500"/>
      <c r="AZ63" s="1500"/>
      <c r="BA63" s="1500"/>
      <c r="BB63" s="1500"/>
      <c r="BC63" s="1500"/>
      <c r="BD63" s="1500"/>
      <c r="BE63" s="1500"/>
      <c r="BF63" s="1500"/>
      <c r="BG63" s="1500"/>
      <c r="BH63" s="1500"/>
      <c r="BI63" s="1500"/>
      <c r="BJ63" s="1500"/>
      <c r="BK63" s="1500"/>
      <c r="BL63" s="1500"/>
      <c r="BM63" s="1500"/>
      <c r="BN63" s="1500"/>
      <c r="BO63" s="1500"/>
    </row>
    <row r="64" spans="1:67" s="674" customFormat="1">
      <c r="A64" s="2417"/>
      <c r="B64" s="2424"/>
      <c r="C64" s="2424"/>
      <c r="D64" s="2426"/>
      <c r="E64" s="2424"/>
      <c r="F64" s="2424"/>
      <c r="G64" s="2424"/>
      <c r="H64" s="2424"/>
      <c r="I64" s="2424"/>
      <c r="J64" s="2424"/>
      <c r="K64" s="2425"/>
      <c r="L64" s="2425"/>
      <c r="M64" s="2424"/>
      <c r="N64" s="2424"/>
      <c r="O64" s="2424"/>
      <c r="P64" s="2424"/>
      <c r="Q64" s="2424"/>
      <c r="R64" s="2424"/>
      <c r="S64" s="2424"/>
      <c r="T64" s="2424"/>
      <c r="U64" s="2424"/>
      <c r="V64" s="2424"/>
      <c r="W64" s="2424"/>
      <c r="X64" s="2424"/>
      <c r="Y64" s="2424"/>
      <c r="Z64" s="2424"/>
      <c r="AA64" s="2424"/>
      <c r="AB64" s="2424"/>
      <c r="AC64" s="2424"/>
      <c r="AD64" s="2424"/>
      <c r="AE64" s="2424"/>
      <c r="AF64" s="2424"/>
      <c r="AG64" s="2424"/>
      <c r="AH64" s="2424"/>
      <c r="AI64" s="2424"/>
      <c r="AJ64" s="2424"/>
      <c r="AK64" s="2424"/>
      <c r="AL64" s="2424"/>
      <c r="AM64" s="2424"/>
      <c r="AN64" s="2424"/>
      <c r="AO64" s="2424"/>
      <c r="AP64" s="2424"/>
      <c r="AQ64" s="2424"/>
      <c r="AR64" s="2424"/>
    </row>
    <row r="65" spans="1:44" s="674" customFormat="1">
      <c r="A65" s="2417"/>
      <c r="B65" s="2424"/>
      <c r="C65" s="2424"/>
      <c r="D65" s="2426"/>
      <c r="E65" s="2424"/>
      <c r="F65" s="2424"/>
      <c r="G65" s="2424"/>
      <c r="H65" s="2424"/>
      <c r="I65" s="2424"/>
      <c r="J65" s="2424"/>
      <c r="K65" s="2425"/>
      <c r="L65" s="2425"/>
      <c r="M65" s="2424"/>
      <c r="N65" s="2424"/>
      <c r="O65" s="2424"/>
      <c r="P65" s="2424"/>
      <c r="Q65" s="2424"/>
      <c r="R65" s="2424"/>
      <c r="S65" s="2424"/>
      <c r="T65" s="2424"/>
      <c r="U65" s="2424"/>
      <c r="V65" s="2424"/>
      <c r="W65" s="2424"/>
      <c r="X65" s="2424"/>
      <c r="Y65" s="2424"/>
      <c r="Z65" s="2424"/>
      <c r="AA65" s="2424"/>
      <c r="AB65" s="2424"/>
      <c r="AC65" s="2424"/>
      <c r="AD65" s="2424"/>
      <c r="AE65" s="2424"/>
      <c r="AF65" s="2424"/>
      <c r="AG65" s="2424"/>
      <c r="AH65" s="2424"/>
      <c r="AI65" s="2424"/>
      <c r="AJ65" s="2424"/>
      <c r="AK65" s="2424"/>
      <c r="AL65" s="2424"/>
      <c r="AM65" s="2424"/>
      <c r="AN65" s="2424"/>
      <c r="AO65" s="2424"/>
      <c r="AP65" s="2424"/>
      <c r="AQ65" s="2424"/>
      <c r="AR65" s="2424"/>
    </row>
    <row r="66" spans="1:44" s="674" customFormat="1">
      <c r="A66" s="2417"/>
      <c r="B66" s="2424"/>
      <c r="C66" s="2424"/>
      <c r="D66" s="2426"/>
      <c r="E66" s="2424"/>
      <c r="F66" s="2424"/>
      <c r="G66" s="2424"/>
      <c r="H66" s="2424"/>
      <c r="I66" s="2424"/>
      <c r="J66" s="2424"/>
      <c r="K66" s="2425"/>
      <c r="L66" s="2425"/>
      <c r="M66" s="2424"/>
      <c r="N66" s="2424"/>
      <c r="O66" s="2424"/>
      <c r="P66" s="2424"/>
      <c r="Q66" s="2424"/>
      <c r="R66" s="2424"/>
      <c r="S66" s="2424"/>
      <c r="T66" s="2424"/>
      <c r="U66" s="2424"/>
      <c r="V66" s="2424"/>
      <c r="W66" s="2424"/>
      <c r="X66" s="2424"/>
      <c r="Y66" s="2424"/>
      <c r="Z66" s="2424"/>
      <c r="AA66" s="2424"/>
      <c r="AB66" s="2424"/>
      <c r="AC66" s="2424"/>
      <c r="AD66" s="2424"/>
      <c r="AE66" s="2424"/>
      <c r="AF66" s="2424"/>
      <c r="AG66" s="2424"/>
      <c r="AH66" s="2424"/>
      <c r="AI66" s="2424"/>
      <c r="AJ66" s="2424"/>
      <c r="AK66" s="2424"/>
      <c r="AL66" s="2424"/>
      <c r="AM66" s="2424"/>
      <c r="AN66" s="2424"/>
      <c r="AO66" s="2424"/>
      <c r="AP66" s="2424"/>
      <c r="AQ66" s="2424"/>
      <c r="AR66" s="2424"/>
    </row>
    <row r="67" spans="1:44" s="674" customFormat="1">
      <c r="A67" s="2417"/>
      <c r="B67" s="2424"/>
      <c r="C67" s="2424"/>
      <c r="D67" s="2426"/>
      <c r="E67" s="2424"/>
      <c r="F67" s="2424"/>
      <c r="G67" s="2424"/>
      <c r="H67" s="2424"/>
      <c r="I67" s="2424"/>
      <c r="J67" s="2424"/>
      <c r="K67" s="2425"/>
      <c r="L67" s="2425"/>
      <c r="M67" s="2424"/>
      <c r="N67" s="2424"/>
      <c r="O67" s="2424"/>
      <c r="P67" s="2424"/>
      <c r="Q67" s="2424"/>
      <c r="R67" s="2424"/>
      <c r="S67" s="2424"/>
      <c r="T67" s="2424"/>
      <c r="U67" s="2424"/>
      <c r="V67" s="2424"/>
      <c r="W67" s="2424"/>
      <c r="X67" s="2424"/>
      <c r="Y67" s="2424"/>
      <c r="Z67" s="2424"/>
      <c r="AA67" s="2424"/>
      <c r="AB67" s="2424"/>
      <c r="AC67" s="2424"/>
      <c r="AD67" s="2424"/>
      <c r="AE67" s="2424"/>
      <c r="AF67" s="2424"/>
      <c r="AG67" s="2424"/>
      <c r="AH67" s="2424"/>
      <c r="AI67" s="2424"/>
      <c r="AJ67" s="2424"/>
      <c r="AK67" s="2424"/>
      <c r="AL67" s="2424"/>
      <c r="AM67" s="2424"/>
      <c r="AN67" s="2424"/>
      <c r="AO67" s="2424"/>
      <c r="AP67" s="2424"/>
      <c r="AQ67" s="2424"/>
      <c r="AR67" s="2424"/>
    </row>
    <row r="68" spans="1:44" s="674" customFormat="1">
      <c r="A68" s="2417"/>
      <c r="B68" s="2424"/>
      <c r="C68" s="2424"/>
      <c r="D68" s="2426"/>
      <c r="E68" s="2424"/>
      <c r="F68" s="2424"/>
      <c r="G68" s="2424"/>
      <c r="H68" s="2424"/>
      <c r="I68" s="2424"/>
      <c r="J68" s="2424"/>
      <c r="K68" s="2425"/>
      <c r="L68" s="2425"/>
      <c r="M68" s="2424"/>
      <c r="N68" s="2424"/>
      <c r="O68" s="2424"/>
      <c r="P68" s="2424"/>
      <c r="Q68" s="2424"/>
      <c r="R68" s="2424"/>
      <c r="S68" s="2424"/>
      <c r="T68" s="2424"/>
      <c r="U68" s="2424"/>
      <c r="V68" s="2424"/>
      <c r="W68" s="2424"/>
      <c r="X68" s="2424"/>
      <c r="Y68" s="2424"/>
      <c r="Z68" s="2424"/>
      <c r="AA68" s="2424"/>
      <c r="AB68" s="2424"/>
      <c r="AC68" s="2424"/>
      <c r="AD68" s="2424"/>
      <c r="AE68" s="2424"/>
      <c r="AF68" s="2424"/>
      <c r="AG68" s="2424"/>
      <c r="AH68" s="2424"/>
      <c r="AI68" s="2424"/>
      <c r="AJ68" s="2424"/>
      <c r="AK68" s="2424"/>
      <c r="AL68" s="2424"/>
      <c r="AM68" s="2424"/>
      <c r="AN68" s="2424"/>
      <c r="AO68" s="2424"/>
      <c r="AP68" s="2424"/>
      <c r="AQ68" s="2424"/>
      <c r="AR68" s="2424"/>
    </row>
    <row r="69" spans="1:44" s="674" customFormat="1">
      <c r="A69" s="1591"/>
      <c r="D69" s="1592"/>
      <c r="K69" s="677"/>
      <c r="L69" s="677"/>
    </row>
    <row r="70" spans="1:44" s="674" customFormat="1">
      <c r="A70" s="1591"/>
      <c r="D70" s="1592"/>
      <c r="K70" s="677"/>
      <c r="L70" s="677"/>
    </row>
    <row r="71" spans="1:44" s="674" customFormat="1">
      <c r="A71" s="1591"/>
      <c r="D71" s="1592"/>
      <c r="K71" s="677"/>
      <c r="L71" s="677"/>
    </row>
    <row r="72" spans="1:44" s="674" customFormat="1">
      <c r="A72" s="1591"/>
      <c r="D72" s="1592"/>
      <c r="K72" s="677"/>
      <c r="L72" s="677"/>
    </row>
    <row r="73" spans="1:44" s="674" customFormat="1">
      <c r="A73" s="1591"/>
      <c r="D73" s="1592"/>
      <c r="K73" s="677"/>
      <c r="L73" s="677"/>
    </row>
    <row r="74" spans="1:44" s="674" customFormat="1">
      <c r="A74" s="1591"/>
      <c r="D74" s="1592"/>
      <c r="K74" s="677"/>
      <c r="L74" s="677"/>
    </row>
    <row r="75" spans="1:44" s="674" customFormat="1">
      <c r="A75" s="1591"/>
      <c r="D75" s="1592"/>
      <c r="K75" s="677"/>
      <c r="L75" s="677"/>
    </row>
    <row r="76" spans="1:44" s="674" customFormat="1">
      <c r="A76" s="1591"/>
      <c r="D76" s="1592"/>
      <c r="K76" s="677"/>
      <c r="L76" s="677"/>
    </row>
    <row r="77" spans="1:44" s="674" customFormat="1">
      <c r="A77" s="1591"/>
      <c r="D77" s="1592"/>
      <c r="K77" s="677"/>
      <c r="L77" s="677"/>
    </row>
    <row r="78" spans="1:44" s="674" customFormat="1">
      <c r="A78" s="1591"/>
      <c r="D78" s="1592"/>
      <c r="K78" s="677"/>
      <c r="L78" s="677"/>
    </row>
    <row r="79" spans="1:44" s="674" customFormat="1">
      <c r="A79" s="1591"/>
      <c r="D79" s="1592"/>
      <c r="K79" s="677"/>
      <c r="L79" s="677"/>
    </row>
    <row r="80" spans="1:44" s="674" customFormat="1">
      <c r="A80" s="1591"/>
      <c r="D80" s="1592"/>
      <c r="K80" s="677"/>
      <c r="L80" s="677"/>
    </row>
    <row r="81" spans="1:12" s="674" customFormat="1">
      <c r="A81" s="1591"/>
      <c r="D81" s="1592"/>
      <c r="K81" s="677"/>
      <c r="L81" s="677"/>
    </row>
    <row r="82" spans="1:12" s="674" customFormat="1">
      <c r="A82" s="1591"/>
      <c r="D82" s="1592"/>
      <c r="K82" s="677"/>
      <c r="L82" s="677"/>
    </row>
    <row r="83" spans="1:12" s="674" customFormat="1">
      <c r="A83" s="1591"/>
      <c r="D83" s="1592"/>
      <c r="K83" s="677"/>
      <c r="L83" s="677"/>
    </row>
    <row r="84" spans="1:12" s="674" customFormat="1">
      <c r="A84" s="1591"/>
      <c r="D84" s="1592"/>
      <c r="K84" s="677"/>
      <c r="L84" s="677"/>
    </row>
    <row r="85" spans="1:12" s="674" customFormat="1">
      <c r="A85" s="1591"/>
      <c r="D85" s="1592"/>
      <c r="K85" s="677"/>
      <c r="L85" s="677"/>
    </row>
    <row r="86" spans="1:12" s="674" customFormat="1">
      <c r="A86" s="1591"/>
      <c r="D86" s="1592"/>
      <c r="K86" s="677"/>
      <c r="L86" s="677"/>
    </row>
    <row r="87" spans="1:12" s="674" customFormat="1">
      <c r="A87" s="1591"/>
      <c r="D87" s="1592"/>
      <c r="K87" s="677"/>
      <c r="L87" s="677"/>
    </row>
    <row r="88" spans="1:12" s="674" customFormat="1">
      <c r="A88" s="1591"/>
      <c r="D88" s="1592"/>
      <c r="K88" s="677"/>
      <c r="L88" s="677"/>
    </row>
    <row r="89" spans="1:12" s="674" customFormat="1">
      <c r="A89" s="1591"/>
      <c r="D89" s="1592"/>
      <c r="K89" s="677"/>
      <c r="L89" s="677"/>
    </row>
    <row r="90" spans="1:12" s="674" customFormat="1">
      <c r="A90" s="1591"/>
      <c r="D90" s="1592"/>
      <c r="K90" s="677"/>
      <c r="L90" s="677"/>
    </row>
    <row r="91" spans="1:12" s="674" customFormat="1">
      <c r="A91" s="1591"/>
      <c r="D91" s="1592"/>
      <c r="K91" s="677"/>
      <c r="L91" s="677"/>
    </row>
    <row r="92" spans="1:12" s="674" customFormat="1">
      <c r="A92" s="1591"/>
      <c r="D92" s="1592"/>
      <c r="K92" s="677"/>
      <c r="L92" s="677"/>
    </row>
    <row r="93" spans="1:12" s="674" customFormat="1">
      <c r="A93" s="1591"/>
      <c r="D93" s="1592"/>
      <c r="K93" s="677"/>
      <c r="L93" s="677"/>
    </row>
    <row r="94" spans="1:12" s="674" customFormat="1">
      <c r="A94" s="1591"/>
      <c r="D94" s="1592"/>
      <c r="K94" s="677"/>
      <c r="L94" s="677"/>
    </row>
    <row r="95" spans="1:12" s="674" customFormat="1">
      <c r="A95" s="1591"/>
      <c r="D95" s="1592"/>
      <c r="K95" s="677"/>
      <c r="L95" s="677"/>
    </row>
    <row r="96" spans="1:12" s="674" customFormat="1">
      <c r="A96" s="1591"/>
      <c r="D96" s="1592"/>
      <c r="K96" s="677"/>
      <c r="L96" s="677"/>
    </row>
    <row r="97" spans="1:12" s="674" customFormat="1">
      <c r="A97" s="1591"/>
      <c r="D97" s="1592"/>
      <c r="K97" s="677"/>
      <c r="L97" s="677"/>
    </row>
    <row r="98" spans="1:12" s="674" customFormat="1">
      <c r="A98" s="1591"/>
      <c r="D98" s="1592"/>
      <c r="K98" s="677"/>
      <c r="L98" s="677"/>
    </row>
    <row r="99" spans="1:12" s="674" customFormat="1">
      <c r="A99" s="1591"/>
      <c r="D99" s="1592"/>
      <c r="K99" s="677"/>
      <c r="L99" s="677"/>
    </row>
    <row r="100" spans="1:12" s="674" customFormat="1">
      <c r="A100" s="1591"/>
      <c r="D100" s="1592"/>
      <c r="K100" s="677"/>
      <c r="L100" s="677"/>
    </row>
    <row r="101" spans="1:12" s="674" customFormat="1">
      <c r="A101" s="1591"/>
      <c r="D101" s="1592"/>
      <c r="K101" s="677"/>
      <c r="L101" s="677"/>
    </row>
    <row r="102" spans="1:12" s="674" customFormat="1">
      <c r="A102" s="1591"/>
      <c r="D102" s="1592"/>
      <c r="K102" s="677"/>
      <c r="L102" s="677"/>
    </row>
    <row r="103" spans="1:12" s="674" customFormat="1">
      <c r="A103" s="1591"/>
      <c r="D103" s="1592"/>
      <c r="K103" s="677"/>
      <c r="L103" s="677"/>
    </row>
    <row r="104" spans="1:12" s="674" customFormat="1">
      <c r="A104" s="1591"/>
      <c r="D104" s="1592"/>
      <c r="K104" s="677"/>
      <c r="L104" s="677"/>
    </row>
    <row r="105" spans="1:12" s="674" customFormat="1">
      <c r="A105" s="1591"/>
      <c r="D105" s="1592"/>
      <c r="K105" s="677"/>
      <c r="L105" s="677"/>
    </row>
    <row r="106" spans="1:12" s="674" customFormat="1">
      <c r="A106" s="1591"/>
      <c r="D106" s="1592"/>
      <c r="K106" s="677"/>
      <c r="L106" s="677"/>
    </row>
    <row r="107" spans="1:12" s="674" customFormat="1">
      <c r="A107" s="1591"/>
      <c r="D107" s="1592"/>
      <c r="K107" s="677"/>
      <c r="L107" s="677"/>
    </row>
    <row r="108" spans="1:12" s="674" customFormat="1">
      <c r="A108" s="1591"/>
      <c r="D108" s="1592"/>
      <c r="K108" s="677"/>
      <c r="L108" s="677"/>
    </row>
    <row r="109" spans="1:12" s="674" customFormat="1">
      <c r="A109" s="1591"/>
      <c r="D109" s="1592"/>
      <c r="K109" s="677"/>
      <c r="L109" s="677"/>
    </row>
    <row r="110" spans="1:12" s="674" customFormat="1">
      <c r="A110" s="1591"/>
      <c r="D110" s="1592"/>
      <c r="K110" s="677"/>
      <c r="L110" s="677"/>
    </row>
    <row r="111" spans="1:12" s="674" customFormat="1">
      <c r="A111" s="1591"/>
      <c r="D111" s="1592"/>
      <c r="K111" s="677"/>
      <c r="L111" s="677"/>
    </row>
    <row r="112" spans="1:12" s="674" customFormat="1">
      <c r="A112" s="1591"/>
      <c r="D112" s="1592"/>
      <c r="K112" s="677"/>
      <c r="L112" s="677"/>
    </row>
    <row r="113" spans="1:12" s="674" customFormat="1">
      <c r="A113" s="1591"/>
      <c r="D113" s="1592"/>
      <c r="K113" s="677"/>
      <c r="L113" s="677"/>
    </row>
    <row r="114" spans="1:12" s="674" customFormat="1">
      <c r="A114" s="1591"/>
      <c r="D114" s="1592"/>
      <c r="K114" s="677"/>
      <c r="L114" s="677"/>
    </row>
    <row r="115" spans="1:12" s="674" customFormat="1">
      <c r="A115" s="1591"/>
      <c r="D115" s="1592"/>
      <c r="K115" s="677"/>
      <c r="L115" s="677"/>
    </row>
    <row r="116" spans="1:12" s="674" customFormat="1">
      <c r="A116" s="1591"/>
      <c r="D116" s="1592"/>
      <c r="K116" s="677"/>
      <c r="L116" s="677"/>
    </row>
    <row r="117" spans="1:12" s="674" customFormat="1">
      <c r="A117" s="1591"/>
      <c r="D117" s="1592"/>
      <c r="K117" s="677"/>
      <c r="L117" s="677"/>
    </row>
    <row r="118" spans="1:12" s="674" customFormat="1">
      <c r="A118" s="1591"/>
      <c r="D118" s="1592"/>
      <c r="K118" s="677"/>
      <c r="L118" s="677"/>
    </row>
    <row r="119" spans="1:12" s="674" customFormat="1">
      <c r="A119" s="1591"/>
      <c r="D119" s="1592"/>
      <c r="K119" s="677"/>
      <c r="L119" s="677"/>
    </row>
    <row r="120" spans="1:12" s="674" customFormat="1">
      <c r="A120" s="1591"/>
      <c r="D120" s="1592"/>
      <c r="K120" s="677"/>
      <c r="L120" s="677"/>
    </row>
    <row r="121" spans="1:12" s="674" customFormat="1">
      <c r="A121" s="1591"/>
      <c r="D121" s="1592"/>
      <c r="K121" s="677"/>
      <c r="L121" s="677"/>
    </row>
    <row r="122" spans="1:12" s="674" customFormat="1">
      <c r="A122" s="1591"/>
      <c r="D122" s="1592"/>
      <c r="K122" s="677"/>
      <c r="L122" s="677"/>
    </row>
    <row r="123" spans="1:12" s="674" customFormat="1">
      <c r="A123" s="1591"/>
      <c r="D123" s="1592"/>
      <c r="K123" s="677"/>
      <c r="L123" s="677"/>
    </row>
    <row r="124" spans="1:12" s="674" customFormat="1">
      <c r="A124" s="1591"/>
      <c r="D124" s="1592"/>
      <c r="K124" s="677"/>
      <c r="L124" s="677"/>
    </row>
    <row r="125" spans="1:12" s="674" customFormat="1">
      <c r="A125" s="1591"/>
      <c r="D125" s="1592"/>
      <c r="K125" s="677"/>
      <c r="L125" s="677"/>
    </row>
    <row r="126" spans="1:12" s="674" customFormat="1">
      <c r="A126" s="1591"/>
      <c r="D126" s="1592"/>
      <c r="K126" s="677"/>
      <c r="L126" s="677"/>
    </row>
    <row r="127" spans="1:12" s="674" customFormat="1">
      <c r="A127" s="1591"/>
      <c r="D127" s="1592"/>
      <c r="K127" s="677"/>
      <c r="L127" s="677"/>
    </row>
    <row r="128" spans="1:12" s="674" customFormat="1">
      <c r="A128" s="1591"/>
      <c r="D128" s="1592"/>
      <c r="K128" s="677"/>
      <c r="L128" s="677"/>
    </row>
    <row r="129" spans="1:12" s="674" customFormat="1">
      <c r="A129" s="1591"/>
      <c r="D129" s="1592"/>
      <c r="K129" s="677"/>
      <c r="L129" s="677"/>
    </row>
    <row r="130" spans="1:12" s="674" customFormat="1">
      <c r="A130" s="1591"/>
      <c r="D130" s="1592"/>
      <c r="K130" s="677"/>
      <c r="L130" s="677"/>
    </row>
    <row r="131" spans="1:12" s="674" customFormat="1">
      <c r="A131" s="1591"/>
      <c r="D131" s="1592"/>
      <c r="K131" s="677"/>
      <c r="L131" s="677"/>
    </row>
    <row r="132" spans="1:12" s="674" customFormat="1">
      <c r="A132" s="1591"/>
      <c r="D132" s="1592"/>
      <c r="K132" s="677"/>
      <c r="L132" s="677"/>
    </row>
    <row r="133" spans="1:12" s="674" customFormat="1">
      <c r="A133" s="1591"/>
      <c r="D133" s="1592"/>
      <c r="K133" s="677"/>
      <c r="L133" s="677"/>
    </row>
    <row r="134" spans="1:12" s="116" customFormat="1">
      <c r="A134" s="1593"/>
      <c r="D134" s="1594"/>
      <c r="K134" s="24"/>
      <c r="L134" s="24"/>
    </row>
    <row r="135" spans="1:12" s="116" customFormat="1">
      <c r="A135" s="1593"/>
      <c r="D135" s="1594"/>
      <c r="K135" s="24"/>
      <c r="L135" s="24"/>
    </row>
    <row r="136" spans="1:12" s="116" customFormat="1">
      <c r="A136" s="1593"/>
      <c r="D136" s="1594"/>
      <c r="K136" s="24"/>
      <c r="L136" s="24"/>
    </row>
    <row r="137" spans="1:12" s="116" customFormat="1">
      <c r="A137" s="1593"/>
      <c r="D137" s="1594"/>
      <c r="K137" s="24"/>
      <c r="L137" s="24"/>
    </row>
    <row r="138" spans="1:12" s="116" customFormat="1">
      <c r="A138" s="1593"/>
      <c r="D138" s="1594"/>
      <c r="K138" s="24"/>
      <c r="L138" s="24"/>
    </row>
    <row r="139" spans="1:12" s="116" customFormat="1">
      <c r="A139" s="1593"/>
      <c r="D139" s="1594"/>
      <c r="K139" s="24"/>
      <c r="L139" s="24"/>
    </row>
    <row r="140" spans="1:12" s="116" customFormat="1">
      <c r="A140" s="1593"/>
      <c r="D140" s="1594"/>
      <c r="K140" s="24"/>
      <c r="L140" s="24"/>
    </row>
    <row r="141" spans="1:12" s="116" customFormat="1">
      <c r="A141" s="1593"/>
      <c r="D141" s="1594"/>
      <c r="K141" s="24"/>
      <c r="L141" s="24"/>
    </row>
    <row r="142" spans="1:12" s="116" customFormat="1">
      <c r="A142" s="1593"/>
      <c r="D142" s="1594"/>
      <c r="K142" s="24"/>
      <c r="L142" s="24"/>
    </row>
    <row r="143" spans="1:12" s="116" customFormat="1">
      <c r="A143" s="1593"/>
      <c r="D143" s="1594"/>
      <c r="K143" s="24"/>
      <c r="L143" s="24"/>
    </row>
    <row r="144" spans="1:12" s="116" customFormat="1">
      <c r="A144" s="1593"/>
      <c r="D144" s="1594"/>
      <c r="K144" s="24"/>
      <c r="L144" s="24"/>
    </row>
    <row r="145" spans="1:12" s="116" customFormat="1">
      <c r="A145" s="1593"/>
      <c r="D145" s="1594"/>
      <c r="K145" s="24"/>
      <c r="L145" s="24"/>
    </row>
    <row r="146" spans="1:12" s="116" customFormat="1">
      <c r="A146" s="1593"/>
      <c r="D146" s="1594"/>
      <c r="K146" s="24"/>
      <c r="L146" s="24"/>
    </row>
    <row r="147" spans="1:12" s="116" customFormat="1">
      <c r="A147" s="1593"/>
      <c r="D147" s="1594"/>
      <c r="K147" s="24"/>
      <c r="L147" s="24"/>
    </row>
    <row r="148" spans="1:12" s="116" customFormat="1">
      <c r="A148" s="1593"/>
      <c r="D148" s="1594"/>
      <c r="K148" s="24"/>
      <c r="L148" s="24"/>
    </row>
    <row r="149" spans="1:12" s="116" customFormat="1">
      <c r="A149" s="1593"/>
      <c r="D149" s="1594"/>
      <c r="K149" s="24"/>
      <c r="L149" s="24"/>
    </row>
    <row r="150" spans="1:12" s="116" customFormat="1">
      <c r="A150" s="1593"/>
      <c r="D150" s="1594"/>
      <c r="K150" s="24"/>
      <c r="L150" s="24"/>
    </row>
    <row r="151" spans="1:12" s="116" customFormat="1">
      <c r="A151" s="1593"/>
      <c r="D151" s="1594"/>
      <c r="K151" s="24"/>
      <c r="L151" s="24"/>
    </row>
    <row r="152" spans="1:12" s="116" customFormat="1">
      <c r="A152" s="1593"/>
      <c r="D152" s="1594"/>
      <c r="K152" s="24"/>
      <c r="L152" s="24"/>
    </row>
    <row r="153" spans="1:12" s="116" customFormat="1">
      <c r="A153" s="1593"/>
      <c r="D153" s="1594"/>
      <c r="K153" s="24"/>
      <c r="L153" s="24"/>
    </row>
    <row r="154" spans="1:12" s="116" customFormat="1">
      <c r="A154" s="1593"/>
      <c r="D154" s="1594"/>
      <c r="K154" s="24"/>
      <c r="L154" s="24"/>
    </row>
    <row r="155" spans="1:12" s="116" customFormat="1">
      <c r="A155" s="1593"/>
      <c r="D155" s="1594"/>
      <c r="K155" s="24"/>
      <c r="L155" s="24"/>
    </row>
    <row r="156" spans="1:12" s="116" customFormat="1">
      <c r="A156" s="1593"/>
      <c r="D156" s="1594"/>
      <c r="K156" s="24"/>
      <c r="L156" s="24"/>
    </row>
    <row r="157" spans="1:12" s="116" customFormat="1">
      <c r="A157" s="1593"/>
      <c r="D157" s="1594"/>
      <c r="K157" s="24"/>
      <c r="L157" s="24"/>
    </row>
    <row r="158" spans="1:12" s="116" customFormat="1">
      <c r="A158" s="1593"/>
      <c r="D158" s="1594"/>
      <c r="K158" s="24"/>
      <c r="L158" s="24"/>
    </row>
    <row r="159" spans="1:12" s="116" customFormat="1">
      <c r="A159" s="1593"/>
      <c r="D159" s="1594"/>
      <c r="K159" s="24"/>
      <c r="L159" s="24"/>
    </row>
    <row r="160" spans="1:12" s="116" customFormat="1">
      <c r="A160" s="1593"/>
      <c r="D160" s="1594"/>
      <c r="K160" s="24"/>
      <c r="L160" s="24"/>
    </row>
    <row r="161" spans="1:12" s="116" customFormat="1">
      <c r="A161" s="1593"/>
      <c r="D161" s="1594"/>
      <c r="K161" s="24"/>
      <c r="L161" s="24"/>
    </row>
    <row r="162" spans="1:12" s="116" customFormat="1">
      <c r="A162" s="1593"/>
      <c r="D162" s="1594"/>
      <c r="K162" s="24"/>
      <c r="L162" s="24"/>
    </row>
    <row r="163" spans="1:12" s="116" customFormat="1">
      <c r="A163" s="1593"/>
      <c r="D163" s="1594"/>
      <c r="K163" s="24"/>
      <c r="L163" s="24"/>
    </row>
    <row r="164" spans="1:12" s="116" customFormat="1">
      <c r="A164" s="1593"/>
      <c r="D164" s="1594"/>
      <c r="K164" s="24"/>
      <c r="L164" s="24"/>
    </row>
    <row r="165" spans="1:12" s="116" customFormat="1">
      <c r="A165" s="1593"/>
      <c r="D165" s="1594"/>
      <c r="K165" s="24"/>
      <c r="L165" s="24"/>
    </row>
    <row r="166" spans="1:12" s="116" customFormat="1">
      <c r="A166" s="1593"/>
      <c r="D166" s="1594"/>
      <c r="K166" s="24"/>
      <c r="L166" s="24"/>
    </row>
    <row r="167" spans="1:12" s="116" customFormat="1">
      <c r="A167" s="1593"/>
      <c r="D167" s="1594"/>
      <c r="K167" s="24"/>
      <c r="L167" s="24"/>
    </row>
    <row r="168" spans="1:12" s="116" customFormat="1">
      <c r="A168" s="1593"/>
      <c r="D168" s="1594"/>
      <c r="K168" s="24"/>
      <c r="L168" s="24"/>
    </row>
    <row r="169" spans="1:12" s="116" customFormat="1">
      <c r="A169" s="1593"/>
      <c r="D169" s="1594"/>
      <c r="K169" s="24"/>
      <c r="L169" s="24"/>
    </row>
    <row r="170" spans="1:12" s="116" customFormat="1">
      <c r="A170" s="1593"/>
      <c r="D170" s="1594"/>
      <c r="K170" s="24"/>
      <c r="L170" s="24"/>
    </row>
    <row r="171" spans="1:12" s="116" customFormat="1">
      <c r="A171" s="1593"/>
      <c r="D171" s="1594"/>
      <c r="K171" s="24"/>
      <c r="L171" s="24"/>
    </row>
    <row r="172" spans="1:12" s="116" customFormat="1">
      <c r="A172" s="1593"/>
      <c r="D172" s="1594"/>
      <c r="K172" s="24"/>
      <c r="L172" s="24"/>
    </row>
    <row r="173" spans="1:12" s="116" customFormat="1">
      <c r="A173" s="1593"/>
      <c r="D173" s="1594"/>
      <c r="K173" s="24"/>
      <c r="L173" s="24"/>
    </row>
    <row r="174" spans="1:12" s="116" customFormat="1">
      <c r="A174" s="1593"/>
      <c r="D174" s="1594"/>
      <c r="K174" s="24"/>
      <c r="L174" s="24"/>
    </row>
  </sheetData>
  <sheetProtection formatCells="0" formatColumns="0" formatRows="0"/>
  <phoneticPr fontId="4"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00" customWidth="1"/>
    <col min="2" max="3" width="24.5" style="501" customWidth="1"/>
    <col min="4" max="4" width="2.625" style="501" customWidth="1"/>
    <col min="5" max="5" width="5.875" style="501" customWidth="1"/>
    <col min="6" max="7" width="27" style="501" customWidth="1"/>
    <col min="8" max="8" width="11.875" style="2253" customWidth="1"/>
    <col min="9" max="9" width="16.75" style="2253" customWidth="1"/>
    <col min="10" max="10" width="2.625" style="2253" customWidth="1"/>
    <col min="11" max="11" width="11.875" style="2253" customWidth="1"/>
    <col min="12" max="12" width="16.75" style="2253" customWidth="1"/>
    <col min="13" max="13" width="2.625" style="2253" customWidth="1"/>
    <col min="14" max="14" width="11.875" style="2253" customWidth="1"/>
    <col min="15" max="15" width="16.75" style="2253" customWidth="1"/>
    <col min="16" max="16" width="2.625" style="2253" customWidth="1"/>
    <col min="17" max="17" width="11.875" style="2253" customWidth="1"/>
    <col min="18" max="18" width="16.75" style="733" customWidth="1"/>
    <col min="19" max="29" width="9" style="733"/>
    <col min="30" max="16384" width="9" style="1500"/>
  </cols>
  <sheetData>
    <row r="1" spans="1:29" s="2235" customFormat="1" ht="18.75" thickBot="1">
      <c r="A1" s="3364" t="s">
        <v>2245</v>
      </c>
      <c r="B1" s="3365"/>
      <c r="C1" s="3365"/>
      <c r="D1" s="3365"/>
      <c r="E1" s="3365"/>
      <c r="F1" s="3365"/>
      <c r="G1" s="3365"/>
      <c r="H1" s="2232"/>
      <c r="I1" s="2232"/>
      <c r="J1" s="2232"/>
      <c r="K1" s="2232"/>
      <c r="L1" s="2232"/>
      <c r="M1" s="2232"/>
      <c r="N1" s="2232"/>
      <c r="O1" s="2232"/>
      <c r="P1" s="2232"/>
      <c r="Q1" s="2233"/>
      <c r="R1" s="2234"/>
      <c r="S1" s="2234"/>
      <c r="T1" s="2234"/>
      <c r="U1" s="2234"/>
      <c r="V1" s="2234"/>
      <c r="W1" s="2234"/>
      <c r="X1" s="2234"/>
      <c r="Y1" s="2234"/>
      <c r="Z1" s="2234"/>
      <c r="AA1" s="2234"/>
      <c r="AB1" s="2234"/>
      <c r="AC1" s="2234"/>
    </row>
    <row r="2" spans="1:29" ht="15" thickBot="1">
      <c r="A2" s="2236"/>
      <c r="B2" s="2237"/>
      <c r="C2" s="2238" t="s">
        <v>2242</v>
      </c>
      <c r="D2" s="1572"/>
      <c r="E2" s="2236"/>
      <c r="F2" s="2239"/>
      <c r="G2" s="2238" t="s">
        <v>2243</v>
      </c>
      <c r="H2" s="733"/>
      <c r="I2" s="733"/>
      <c r="J2" s="733"/>
      <c r="K2" s="733"/>
      <c r="L2" s="733"/>
      <c r="M2" s="733"/>
      <c r="N2" s="733"/>
      <c r="O2" s="733"/>
      <c r="P2" s="733"/>
      <c r="Q2" s="733"/>
    </row>
    <row r="3" spans="1:29" ht="24">
      <c r="A3" s="2223" t="s">
        <v>2244</v>
      </c>
      <c r="B3" s="2240" t="s">
        <v>2220</v>
      </c>
      <c r="C3" s="2241"/>
      <c r="D3" s="2242"/>
      <c r="E3" s="2224" t="s">
        <v>2244</v>
      </c>
      <c r="F3" s="2243" t="s">
        <v>2221</v>
      </c>
      <c r="G3" s="2244"/>
      <c r="H3" s="733"/>
      <c r="I3" s="733"/>
      <c r="J3" s="733"/>
      <c r="K3" s="733"/>
      <c r="L3" s="733"/>
      <c r="M3" s="733"/>
      <c r="N3" s="733"/>
      <c r="O3" s="733"/>
      <c r="P3" s="733"/>
      <c r="Q3" s="733"/>
    </row>
    <row r="4" spans="1:29">
      <c r="A4" s="2224"/>
      <c r="B4" s="308" t="s">
        <v>2222</v>
      </c>
      <c r="C4" s="2245"/>
      <c r="D4" s="2242"/>
      <c r="E4" s="2246"/>
      <c r="F4" s="1259" t="s">
        <v>2223</v>
      </c>
      <c r="G4" s="2247"/>
      <c r="H4" s="733"/>
      <c r="I4" s="733"/>
      <c r="J4" s="733"/>
      <c r="K4" s="733"/>
      <c r="L4" s="733"/>
      <c r="M4" s="733"/>
      <c r="N4" s="733"/>
      <c r="O4" s="733"/>
      <c r="P4" s="733"/>
      <c r="Q4" s="733"/>
    </row>
    <row r="5" spans="1:29">
      <c r="A5" s="2224"/>
      <c r="B5" s="308" t="s">
        <v>2224</v>
      </c>
      <c r="C5" s="2245"/>
      <c r="D5" s="2242"/>
      <c r="E5" s="2246"/>
      <c r="F5" s="308" t="s">
        <v>2225</v>
      </c>
      <c r="G5" s="2247"/>
      <c r="H5" s="733"/>
      <c r="I5" s="733"/>
      <c r="J5" s="733"/>
      <c r="K5" s="733"/>
      <c r="L5" s="733"/>
      <c r="M5" s="733"/>
      <c r="N5" s="733"/>
      <c r="O5" s="733"/>
      <c r="P5" s="733"/>
      <c r="Q5" s="733"/>
    </row>
    <row r="6" spans="1:29">
      <c r="A6" s="2224"/>
      <c r="B6" s="308" t="s">
        <v>2226</v>
      </c>
      <c r="C6" s="2247"/>
      <c r="D6" s="2242"/>
      <c r="E6" s="2246"/>
      <c r="F6" s="308" t="s">
        <v>2227</v>
      </c>
      <c r="G6" s="2247"/>
      <c r="H6" s="733"/>
      <c r="I6" s="733"/>
      <c r="J6" s="733"/>
      <c r="K6" s="733"/>
      <c r="L6" s="733"/>
      <c r="M6" s="733"/>
      <c r="N6" s="733"/>
      <c r="O6" s="733"/>
      <c r="P6" s="733"/>
      <c r="Q6" s="733"/>
    </row>
    <row r="7" spans="1:29" ht="15" thickBot="1">
      <c r="A7" s="2224"/>
      <c r="B7" s="308" t="s">
        <v>2225</v>
      </c>
      <c r="C7" s="2247"/>
      <c r="D7" s="2221"/>
      <c r="E7" s="2248"/>
      <c r="F7" s="2249" t="s">
        <v>2228</v>
      </c>
      <c r="G7" s="2250"/>
      <c r="H7" s="733"/>
      <c r="I7" s="733"/>
      <c r="J7" s="733"/>
      <c r="K7" s="733"/>
      <c r="L7" s="733"/>
      <c r="M7" s="733"/>
      <c r="N7" s="733"/>
      <c r="O7" s="733"/>
      <c r="P7" s="733"/>
      <c r="Q7" s="733"/>
    </row>
    <row r="8" spans="1:29">
      <c r="A8" s="2224"/>
      <c r="B8" s="308" t="s">
        <v>2227</v>
      </c>
      <c r="C8" s="2247"/>
      <c r="D8" s="2221"/>
      <c r="E8" s="2221"/>
      <c r="F8" s="115"/>
      <c r="G8" s="115"/>
      <c r="H8" s="733"/>
      <c r="I8" s="733"/>
      <c r="J8" s="733"/>
      <c r="K8" s="733"/>
      <c r="L8" s="733"/>
      <c r="M8" s="733"/>
      <c r="N8" s="733"/>
      <c r="O8" s="733"/>
      <c r="P8" s="733"/>
      <c r="Q8" s="733"/>
    </row>
    <row r="9" spans="1:29">
      <c r="A9" s="2224"/>
      <c r="B9" s="308" t="s">
        <v>2229</v>
      </c>
      <c r="C9" s="2245"/>
      <c r="D9" s="2242"/>
      <c r="E9" s="2221"/>
      <c r="F9" s="115"/>
      <c r="G9" s="115"/>
      <c r="H9" s="733"/>
      <c r="I9" s="733"/>
      <c r="J9" s="733"/>
      <c r="K9" s="733"/>
      <c r="L9" s="733"/>
      <c r="M9" s="733"/>
      <c r="N9" s="733"/>
      <c r="O9" s="733"/>
      <c r="P9" s="733"/>
      <c r="Q9" s="733"/>
    </row>
    <row r="10" spans="1:29" ht="15" thickBot="1">
      <c r="A10" s="2225"/>
      <c r="B10" s="2251" t="s">
        <v>2230</v>
      </c>
      <c r="C10" s="2252"/>
      <c r="D10" s="2242"/>
      <c r="E10" s="2242"/>
      <c r="F10" s="115"/>
      <c r="G10" s="115"/>
      <c r="J10" s="2254"/>
      <c r="M10" s="2254"/>
      <c r="P10" s="2254"/>
      <c r="R10" s="2253"/>
    </row>
    <row r="11" spans="1:29">
      <c r="A11" s="2255"/>
      <c r="B11" s="2221"/>
      <c r="C11" s="2242"/>
      <c r="D11" s="2242"/>
      <c r="E11" s="2242"/>
      <c r="F11" s="2221"/>
      <c r="G11" s="2221"/>
      <c r="J11" s="2254"/>
      <c r="M11" s="2254"/>
      <c r="P11" s="2254"/>
      <c r="R11" s="2253"/>
    </row>
    <row r="12" spans="1:29" s="2235" customFormat="1" ht="18">
      <c r="A12" s="2255"/>
      <c r="B12" s="2221"/>
      <c r="C12" s="2242"/>
      <c r="D12" s="2256"/>
      <c r="E12" s="2242"/>
      <c r="F12" s="2221"/>
      <c r="G12" s="2221"/>
      <c r="H12" s="2257"/>
      <c r="I12" s="2257"/>
      <c r="J12" s="2257"/>
      <c r="K12" s="2257"/>
      <c r="L12" s="2258"/>
      <c r="M12" s="2257"/>
      <c r="N12" s="2259"/>
      <c r="O12" s="2259"/>
      <c r="P12" s="2259"/>
      <c r="Q12" s="2259"/>
      <c r="R12" s="2234"/>
      <c r="S12" s="2234"/>
      <c r="T12" s="2234"/>
      <c r="U12" s="2234"/>
      <c r="V12" s="2234"/>
      <c r="W12" s="2234"/>
      <c r="X12" s="2234"/>
      <c r="Y12" s="2234"/>
      <c r="Z12" s="2234"/>
      <c r="AA12" s="2234"/>
      <c r="AB12" s="2234"/>
      <c r="AC12" s="2234"/>
    </row>
    <row r="13" spans="1:29" ht="15.75" thickBot="1">
      <c r="A13" s="2260" t="s">
        <v>2246</v>
      </c>
      <c r="B13" s="2256"/>
      <c r="C13" s="2256"/>
      <c r="D13" s="2255"/>
      <c r="E13" s="2256"/>
      <c r="F13" s="2256"/>
      <c r="G13" s="2256"/>
    </row>
    <row r="14" spans="1:29" ht="15" thickBot="1">
      <c r="A14" s="2261"/>
      <c r="B14" s="2261"/>
      <c r="C14" s="2262" t="s">
        <v>2231</v>
      </c>
      <c r="D14" s="2242"/>
      <c r="E14" s="2263"/>
      <c r="F14" s="2263"/>
      <c r="G14" s="2238" t="s">
        <v>2232</v>
      </c>
    </row>
    <row r="15" spans="1:29" ht="24">
      <c r="A15" s="2226" t="s">
        <v>2233</v>
      </c>
      <c r="B15" s="2264" t="s">
        <v>2220</v>
      </c>
      <c r="C15" s="2265">
        <f>C3</f>
        <v>0</v>
      </c>
      <c r="D15" s="2242"/>
      <c r="E15" s="2227" t="s">
        <v>2234</v>
      </c>
      <c r="F15" s="2264" t="s">
        <v>2235</v>
      </c>
      <c r="G15" s="2266">
        <f>G3</f>
        <v>0</v>
      </c>
    </row>
    <row r="16" spans="1:29">
      <c r="A16" s="2228"/>
      <c r="B16" s="2267" t="s">
        <v>2222</v>
      </c>
      <c r="C16" s="2268">
        <f>C4</f>
        <v>0</v>
      </c>
      <c r="D16" s="2242"/>
      <c r="E16" s="2229"/>
      <c r="F16" s="2269" t="s">
        <v>2223</v>
      </c>
      <c r="G16" s="2270">
        <f>G4</f>
        <v>0</v>
      </c>
    </row>
    <row r="17" spans="1:17">
      <c r="A17" s="2228"/>
      <c r="B17" s="2267" t="s">
        <v>2224</v>
      </c>
      <c r="C17" s="2268">
        <f>C5</f>
        <v>0</v>
      </c>
      <c r="D17" s="2221"/>
      <c r="E17" s="2229"/>
      <c r="F17" s="2269" t="s">
        <v>2236</v>
      </c>
      <c r="G17" s="2271"/>
    </row>
    <row r="18" spans="1:17">
      <c r="A18" s="2228"/>
      <c r="B18" s="2269" t="s">
        <v>2226</v>
      </c>
      <c r="C18" s="2270">
        <f>C6</f>
        <v>0</v>
      </c>
      <c r="D18" s="2221"/>
      <c r="E18" s="2229"/>
      <c r="F18" s="2269" t="s">
        <v>2228</v>
      </c>
      <c r="G18" s="2270">
        <f>G7</f>
        <v>0</v>
      </c>
    </row>
    <row r="19" spans="1:17">
      <c r="A19" s="2228"/>
      <c r="B19" s="2269" t="s">
        <v>2237</v>
      </c>
      <c r="C19" s="2271"/>
      <c r="D19" s="2242"/>
      <c r="E19" s="2229"/>
      <c r="F19" s="308" t="s">
        <v>2225</v>
      </c>
      <c r="G19" s="2270">
        <f>G5</f>
        <v>0</v>
      </c>
    </row>
    <row r="20" spans="1:17">
      <c r="A20" s="2228"/>
      <c r="B20" s="2269" t="s">
        <v>2238</v>
      </c>
      <c r="C20" s="2268">
        <f>C9</f>
        <v>0</v>
      </c>
      <c r="D20" s="2221"/>
      <c r="E20" s="2229"/>
      <c r="F20" s="308" t="s">
        <v>2227</v>
      </c>
      <c r="G20" s="2270">
        <f>G6</f>
        <v>0</v>
      </c>
    </row>
    <row r="21" spans="1:17">
      <c r="A21" s="2228"/>
      <c r="B21" s="308" t="s">
        <v>2225</v>
      </c>
      <c r="C21" s="2270">
        <f>C7</f>
        <v>0</v>
      </c>
      <c r="D21" s="2242"/>
      <c r="E21" s="2229"/>
      <c r="F21" s="2269" t="s">
        <v>2239</v>
      </c>
      <c r="G21" s="2272"/>
    </row>
    <row r="22" spans="1:17" ht="13.5" customHeight="1">
      <c r="A22" s="2228"/>
      <c r="B22" s="308" t="s">
        <v>2227</v>
      </c>
      <c r="C22" s="2270">
        <f>C8</f>
        <v>0</v>
      </c>
      <c r="D22" s="2242"/>
      <c r="E22" s="2229"/>
      <c r="F22" s="2269" t="s">
        <v>2230</v>
      </c>
      <c r="G22" s="2271"/>
    </row>
    <row r="23" spans="1:17" s="733" customFormat="1" ht="15" thickBot="1">
      <c r="A23" s="2228"/>
      <c r="B23" s="2269" t="s">
        <v>2239</v>
      </c>
      <c r="C23" s="2272"/>
      <c r="D23" s="1591"/>
      <c r="E23" s="2230"/>
      <c r="F23" s="2273" t="s">
        <v>2240</v>
      </c>
      <c r="G23" s="2274"/>
      <c r="H23" s="2253"/>
      <c r="I23" s="2253"/>
      <c r="J23" s="2253"/>
      <c r="K23" s="2253"/>
      <c r="L23" s="2253"/>
      <c r="M23" s="2253"/>
      <c r="N23" s="2253"/>
      <c r="O23" s="2253"/>
      <c r="P23" s="2253"/>
      <c r="Q23" s="2253"/>
    </row>
    <row r="24" spans="1:17" s="733" customFormat="1" ht="15" thickBot="1">
      <c r="A24" s="2231"/>
      <c r="B24" s="2273" t="s">
        <v>2241</v>
      </c>
      <c r="C24" s="2275">
        <f>C10</f>
        <v>0</v>
      </c>
      <c r="D24" s="1591"/>
      <c r="E24" s="2221"/>
      <c r="F24" s="2221"/>
      <c r="G24" s="2221"/>
      <c r="H24" s="2253"/>
      <c r="I24" s="2253"/>
      <c r="J24" s="2253"/>
      <c r="K24" s="2253"/>
      <c r="L24" s="2253"/>
      <c r="M24" s="2253"/>
      <c r="N24" s="2253"/>
      <c r="O24" s="2253"/>
      <c r="P24" s="2253"/>
      <c r="Q24" s="2253"/>
    </row>
    <row r="25" spans="1:17" s="733" customFormat="1">
      <c r="B25" s="2253"/>
      <c r="C25" s="2253"/>
      <c r="D25" s="2253"/>
      <c r="H25" s="2253"/>
      <c r="I25" s="2253"/>
      <c r="J25" s="2253"/>
      <c r="K25" s="2253"/>
      <c r="L25" s="2253"/>
      <c r="M25" s="2253"/>
      <c r="N25" s="2253"/>
      <c r="O25" s="2253"/>
      <c r="P25" s="2253"/>
      <c r="Q25" s="2253"/>
    </row>
    <row r="26" spans="1:17" s="733" customFormat="1">
      <c r="B26" s="2253"/>
      <c r="C26" s="2253"/>
      <c r="D26" s="2253"/>
      <c r="H26" s="2253"/>
      <c r="I26" s="2253"/>
      <c r="J26" s="2253"/>
      <c r="K26" s="2253"/>
      <c r="L26" s="2253"/>
      <c r="M26" s="2253"/>
      <c r="N26" s="2253"/>
      <c r="O26" s="2253"/>
      <c r="P26" s="2253"/>
      <c r="Q26" s="2253"/>
    </row>
    <row r="27" spans="1:17" s="733" customFormat="1">
      <c r="B27" s="2253"/>
      <c r="C27" s="2253"/>
      <c r="D27" s="2253"/>
      <c r="H27" s="2253"/>
      <c r="I27" s="2253"/>
      <c r="J27" s="2253"/>
      <c r="K27" s="2253"/>
      <c r="L27" s="2253"/>
      <c r="M27" s="2253"/>
      <c r="N27" s="2253"/>
      <c r="O27" s="2253"/>
      <c r="P27" s="2253"/>
      <c r="Q27" s="2253"/>
    </row>
    <row r="28" spans="1:17" s="733" customFormat="1">
      <c r="B28" s="2253"/>
      <c r="C28" s="2253"/>
      <c r="D28" s="2253"/>
      <c r="H28" s="2253"/>
      <c r="I28" s="2253"/>
      <c r="J28" s="2253"/>
      <c r="K28" s="2253"/>
      <c r="L28" s="2253"/>
      <c r="M28" s="2253"/>
      <c r="N28" s="2253"/>
      <c r="O28" s="2253"/>
      <c r="P28" s="2253"/>
      <c r="Q28" s="2253"/>
    </row>
    <row r="29" spans="1:17" s="733" customFormat="1">
      <c r="B29" s="2253"/>
      <c r="C29" s="2253"/>
      <c r="D29" s="2253"/>
      <c r="H29" s="2253"/>
      <c r="I29" s="2253"/>
      <c r="J29" s="2253"/>
      <c r="K29" s="2253"/>
      <c r="L29" s="2253"/>
      <c r="M29" s="2253"/>
      <c r="N29" s="2253"/>
      <c r="O29" s="2253"/>
      <c r="P29" s="2253"/>
      <c r="Q29" s="2253"/>
    </row>
    <row r="30" spans="1:17" s="733" customFormat="1">
      <c r="B30" s="2253"/>
      <c r="C30" s="2253"/>
      <c r="D30" s="2253"/>
      <c r="H30" s="2253"/>
      <c r="I30" s="2253"/>
      <c r="J30" s="2253"/>
      <c r="K30" s="2253"/>
      <c r="L30" s="2253"/>
      <c r="M30" s="2253"/>
      <c r="N30" s="2253"/>
      <c r="O30" s="2253"/>
      <c r="P30" s="2253"/>
      <c r="Q30" s="2253"/>
    </row>
    <row r="31" spans="1:17" s="733" customFormat="1">
      <c r="B31" s="2253"/>
      <c r="C31" s="2253"/>
      <c r="D31" s="2253"/>
      <c r="H31" s="2253"/>
      <c r="I31" s="2253"/>
      <c r="J31" s="2253"/>
      <c r="K31" s="2253"/>
      <c r="L31" s="2253"/>
      <c r="M31" s="2253"/>
      <c r="N31" s="2253"/>
      <c r="O31" s="2253"/>
      <c r="P31" s="2253"/>
      <c r="Q31" s="2253"/>
    </row>
    <row r="32" spans="1:17" s="733" customFormat="1">
      <c r="B32" s="2253"/>
      <c r="C32" s="2253"/>
      <c r="D32" s="2253"/>
      <c r="H32" s="2253"/>
      <c r="I32" s="2253"/>
      <c r="J32" s="2253"/>
      <c r="K32" s="2253"/>
      <c r="L32" s="2253"/>
      <c r="M32" s="2253"/>
      <c r="N32" s="2253"/>
      <c r="O32" s="2253"/>
      <c r="P32" s="2253"/>
      <c r="Q32" s="2253"/>
    </row>
    <row r="33" spans="2:17" s="733" customFormat="1">
      <c r="B33" s="2253"/>
      <c r="C33" s="2253"/>
      <c r="D33" s="2253"/>
      <c r="H33" s="2253"/>
      <c r="I33" s="2253"/>
      <c r="J33" s="2253"/>
      <c r="K33" s="2253"/>
      <c r="L33" s="2253"/>
      <c r="M33" s="2253"/>
      <c r="N33" s="2253"/>
      <c r="O33" s="2253"/>
      <c r="P33" s="2253"/>
      <c r="Q33" s="2253"/>
    </row>
    <row r="34" spans="2:17" s="733" customFormat="1">
      <c r="B34" s="2253"/>
      <c r="C34" s="2253"/>
      <c r="D34" s="2253"/>
      <c r="H34" s="2253"/>
      <c r="I34" s="2253"/>
      <c r="J34" s="2253"/>
      <c r="K34" s="2253"/>
      <c r="L34" s="2253"/>
      <c r="M34" s="2253"/>
      <c r="N34" s="2253"/>
      <c r="O34" s="2253"/>
      <c r="P34" s="2253"/>
      <c r="Q34" s="2253"/>
    </row>
    <row r="35" spans="2:17" s="733" customFormat="1">
      <c r="B35" s="2253"/>
      <c r="C35" s="2253"/>
      <c r="D35" s="2253"/>
      <c r="H35" s="2253"/>
      <c r="I35" s="2253"/>
      <c r="J35" s="2253"/>
      <c r="K35" s="2253"/>
      <c r="L35" s="2253"/>
      <c r="M35" s="2253"/>
      <c r="N35" s="2253"/>
      <c r="O35" s="2253"/>
      <c r="P35" s="2253"/>
      <c r="Q35" s="2253"/>
    </row>
    <row r="36" spans="2:17" s="733" customFormat="1">
      <c r="B36" s="2253"/>
      <c r="C36" s="2253"/>
      <c r="D36" s="2253"/>
      <c r="H36" s="2253"/>
      <c r="I36" s="2253"/>
      <c r="J36" s="2253"/>
      <c r="K36" s="2253"/>
      <c r="L36" s="2253"/>
      <c r="M36" s="2253"/>
      <c r="N36" s="2253"/>
      <c r="O36" s="2253"/>
      <c r="P36" s="2253"/>
      <c r="Q36" s="2253"/>
    </row>
    <row r="37" spans="2:17" s="733" customFormat="1">
      <c r="B37" s="2253"/>
      <c r="C37" s="2253"/>
      <c r="D37" s="2253"/>
      <c r="H37" s="2253"/>
      <c r="I37" s="2253"/>
      <c r="J37" s="2253"/>
      <c r="K37" s="2253"/>
      <c r="L37" s="2253"/>
      <c r="M37" s="2253"/>
      <c r="N37" s="2253"/>
      <c r="O37" s="2253"/>
      <c r="P37" s="2253"/>
      <c r="Q37" s="2253"/>
    </row>
    <row r="38" spans="2:17" s="733" customFormat="1">
      <c r="B38" s="2253"/>
      <c r="C38" s="2253"/>
      <c r="D38" s="2253"/>
      <c r="E38" s="2253"/>
      <c r="F38" s="2253"/>
      <c r="G38" s="2253"/>
      <c r="H38" s="2253"/>
      <c r="I38" s="2253"/>
      <c r="J38" s="2253"/>
      <c r="K38" s="2253"/>
      <c r="L38" s="2253"/>
      <c r="M38" s="2253"/>
      <c r="N38" s="2253"/>
      <c r="O38" s="2253"/>
      <c r="P38" s="2253"/>
      <c r="Q38" s="2253"/>
    </row>
    <row r="39" spans="2:17" s="733" customFormat="1">
      <c r="B39" s="2253"/>
      <c r="C39" s="2253"/>
      <c r="D39" s="2253"/>
      <c r="E39" s="2253"/>
      <c r="F39" s="2253"/>
      <c r="G39" s="2253"/>
      <c r="H39" s="2253"/>
      <c r="I39" s="2253"/>
      <c r="J39" s="2253"/>
      <c r="K39" s="2253"/>
      <c r="L39" s="2253"/>
      <c r="M39" s="2253"/>
      <c r="N39" s="2253"/>
      <c r="O39" s="2253"/>
      <c r="P39" s="2253"/>
      <c r="Q39" s="2253"/>
    </row>
    <row r="40" spans="2:17" s="733" customFormat="1">
      <c r="B40" s="2253"/>
      <c r="C40" s="2253"/>
      <c r="D40" s="2253"/>
      <c r="E40" s="2253"/>
      <c r="F40" s="2253"/>
      <c r="G40" s="2253"/>
      <c r="H40" s="2253"/>
      <c r="I40" s="2253"/>
      <c r="J40" s="2253"/>
      <c r="K40" s="2253"/>
      <c r="L40" s="2253"/>
      <c r="M40" s="2253"/>
      <c r="N40" s="2253"/>
      <c r="O40" s="2253"/>
      <c r="P40" s="2253"/>
      <c r="Q40" s="2253"/>
    </row>
    <row r="41" spans="2:17" s="733" customFormat="1">
      <c r="B41" s="2253"/>
      <c r="C41" s="2253"/>
      <c r="D41" s="2253"/>
      <c r="E41" s="2253"/>
      <c r="F41" s="2253"/>
      <c r="G41" s="2253"/>
      <c r="H41" s="2253"/>
      <c r="I41" s="2253"/>
      <c r="J41" s="2253"/>
      <c r="K41" s="2253"/>
      <c r="L41" s="2253"/>
      <c r="M41" s="2253"/>
      <c r="N41" s="2253"/>
      <c r="O41" s="2253"/>
      <c r="P41" s="2253"/>
      <c r="Q41" s="2253"/>
    </row>
    <row r="42" spans="2:17" s="733" customFormat="1">
      <c r="B42" s="2253"/>
      <c r="C42" s="2253"/>
      <c r="D42" s="2253"/>
      <c r="E42" s="2253"/>
      <c r="F42" s="2253"/>
      <c r="G42" s="2253"/>
      <c r="H42" s="2253"/>
      <c r="I42" s="2253"/>
      <c r="J42" s="2253"/>
      <c r="K42" s="2253"/>
      <c r="L42" s="2253"/>
      <c r="M42" s="2253"/>
      <c r="N42" s="2253"/>
      <c r="O42" s="2253"/>
      <c r="P42" s="2253"/>
      <c r="Q42" s="2253"/>
    </row>
    <row r="43" spans="2:17" s="733" customFormat="1">
      <c r="B43" s="2253"/>
      <c r="C43" s="2253"/>
      <c r="D43" s="2253"/>
      <c r="E43" s="2253"/>
      <c r="F43" s="2253"/>
      <c r="G43" s="2253"/>
      <c r="H43" s="2253"/>
      <c r="I43" s="2253"/>
      <c r="J43" s="2253"/>
      <c r="K43" s="2253"/>
      <c r="L43" s="2253"/>
      <c r="M43" s="2253"/>
      <c r="N43" s="2253"/>
      <c r="O43" s="2253"/>
      <c r="P43" s="2253"/>
      <c r="Q43" s="2253"/>
    </row>
    <row r="44" spans="2:17" s="733" customFormat="1">
      <c r="B44" s="2253"/>
      <c r="C44" s="2253"/>
      <c r="D44" s="2253"/>
      <c r="E44" s="2253"/>
      <c r="F44" s="2253"/>
      <c r="G44" s="2253"/>
      <c r="H44" s="2253"/>
      <c r="I44" s="2253"/>
      <c r="J44" s="2253"/>
      <c r="K44" s="2253"/>
      <c r="L44" s="2253"/>
      <c r="M44" s="2253"/>
      <c r="N44" s="2253"/>
      <c r="O44" s="2253"/>
      <c r="P44" s="2253"/>
      <c r="Q44" s="2253"/>
    </row>
    <row r="45" spans="2:17" s="733" customFormat="1">
      <c r="B45" s="2253"/>
      <c r="C45" s="2253"/>
      <c r="D45" s="2253"/>
      <c r="E45" s="2253"/>
      <c r="F45" s="2253"/>
      <c r="G45" s="2253"/>
      <c r="H45" s="2253"/>
      <c r="I45" s="2253"/>
      <c r="J45" s="2253"/>
      <c r="K45" s="2253"/>
      <c r="L45" s="2253"/>
      <c r="M45" s="2253"/>
      <c r="N45" s="2253"/>
      <c r="O45" s="2253"/>
      <c r="P45" s="2253"/>
      <c r="Q45" s="2253"/>
    </row>
    <row r="46" spans="2:17" s="733" customFormat="1">
      <c r="B46" s="2253"/>
      <c r="C46" s="2253"/>
      <c r="D46" s="2253"/>
      <c r="E46" s="2253"/>
      <c r="F46" s="2253"/>
      <c r="G46" s="2253"/>
      <c r="H46" s="2253"/>
      <c r="I46" s="2253"/>
      <c r="J46" s="2253"/>
      <c r="K46" s="2253"/>
      <c r="L46" s="2253"/>
      <c r="M46" s="2253"/>
      <c r="N46" s="2253"/>
      <c r="O46" s="2253"/>
      <c r="P46" s="2253"/>
      <c r="Q46" s="2253"/>
    </row>
    <row r="47" spans="2:17" s="733" customFormat="1">
      <c r="B47" s="2253"/>
      <c r="C47" s="2253"/>
      <c r="D47" s="2253"/>
      <c r="E47" s="2253"/>
      <c r="F47" s="2253"/>
      <c r="G47" s="2253"/>
      <c r="H47" s="2253"/>
      <c r="I47" s="2253"/>
      <c r="J47" s="2253"/>
      <c r="K47" s="2253"/>
      <c r="L47" s="2253"/>
      <c r="M47" s="2253"/>
      <c r="N47" s="2253"/>
      <c r="O47" s="2253"/>
      <c r="P47" s="2253"/>
      <c r="Q47" s="2253"/>
    </row>
    <row r="48" spans="2:17" s="733" customFormat="1">
      <c r="B48" s="2253"/>
      <c r="C48" s="2253"/>
      <c r="D48" s="2253"/>
      <c r="E48" s="2253"/>
      <c r="F48" s="2253"/>
      <c r="G48" s="2253"/>
      <c r="H48" s="2253"/>
      <c r="I48" s="2253"/>
      <c r="J48" s="2253"/>
      <c r="K48" s="2253"/>
      <c r="L48" s="2253"/>
      <c r="M48" s="2253"/>
      <c r="N48" s="2253"/>
      <c r="O48" s="2253"/>
      <c r="P48" s="2253"/>
      <c r="Q48" s="2253"/>
    </row>
    <row r="49" spans="2:17" s="733" customFormat="1">
      <c r="B49" s="2253"/>
      <c r="C49" s="2253"/>
      <c r="D49" s="2253"/>
      <c r="E49" s="2253"/>
      <c r="F49" s="2253"/>
      <c r="G49" s="2253"/>
      <c r="H49" s="2253"/>
      <c r="I49" s="2253"/>
      <c r="J49" s="2253"/>
      <c r="K49" s="2253"/>
      <c r="L49" s="2253"/>
      <c r="M49" s="2253"/>
      <c r="N49" s="2253"/>
      <c r="O49" s="2253"/>
      <c r="P49" s="2253"/>
      <c r="Q49" s="2253"/>
    </row>
    <row r="50" spans="2:17" s="733" customFormat="1">
      <c r="B50" s="2253"/>
      <c r="C50" s="2253"/>
      <c r="D50" s="2253"/>
      <c r="E50" s="2253"/>
      <c r="F50" s="2253"/>
      <c r="G50" s="2253"/>
      <c r="H50" s="2253"/>
      <c r="I50" s="2253"/>
      <c r="J50" s="2253"/>
      <c r="K50" s="2253"/>
      <c r="L50" s="2253"/>
      <c r="M50" s="2253"/>
      <c r="N50" s="2253"/>
      <c r="O50" s="2253"/>
      <c r="P50" s="2253"/>
      <c r="Q50" s="2253"/>
    </row>
    <row r="51" spans="2:17" s="733" customFormat="1">
      <c r="B51" s="2253"/>
      <c r="C51" s="2253"/>
      <c r="D51" s="2253"/>
      <c r="E51" s="2253"/>
      <c r="F51" s="2253"/>
      <c r="G51" s="2253"/>
      <c r="H51" s="2253"/>
      <c r="I51" s="2253"/>
      <c r="J51" s="2253"/>
      <c r="K51" s="2253"/>
      <c r="L51" s="2253"/>
      <c r="M51" s="2253"/>
      <c r="N51" s="2253"/>
      <c r="O51" s="2253"/>
      <c r="P51" s="2253"/>
      <c r="Q51" s="2253"/>
    </row>
    <row r="52" spans="2:17" s="733" customFormat="1">
      <c r="B52" s="2253"/>
      <c r="C52" s="2253"/>
      <c r="D52" s="2253"/>
      <c r="E52" s="2253"/>
      <c r="F52" s="2253"/>
      <c r="G52" s="2253"/>
      <c r="H52" s="2253"/>
      <c r="I52" s="2253"/>
      <c r="J52" s="2253"/>
      <c r="K52" s="2253"/>
      <c r="L52" s="2253"/>
      <c r="M52" s="2253"/>
      <c r="N52" s="2253"/>
      <c r="O52" s="2253"/>
      <c r="P52" s="2253"/>
      <c r="Q52" s="2253"/>
    </row>
    <row r="53" spans="2:17" s="733" customFormat="1">
      <c r="B53" s="2253"/>
      <c r="C53" s="2253"/>
      <c r="D53" s="2253"/>
      <c r="E53" s="2253"/>
      <c r="F53" s="2253"/>
      <c r="G53" s="2253"/>
      <c r="H53" s="2253"/>
      <c r="I53" s="2253"/>
      <c r="J53" s="2253"/>
      <c r="K53" s="2253"/>
      <c r="L53" s="2253"/>
      <c r="M53" s="2253"/>
      <c r="N53" s="2253"/>
      <c r="O53" s="2253"/>
      <c r="P53" s="2253"/>
      <c r="Q53" s="2253"/>
    </row>
    <row r="54" spans="2:17" s="733" customFormat="1">
      <c r="B54" s="2253"/>
      <c r="C54" s="2253"/>
      <c r="D54" s="2253"/>
      <c r="E54" s="2253"/>
      <c r="F54" s="2253"/>
      <c r="G54" s="2253"/>
      <c r="H54" s="2253"/>
      <c r="I54" s="2253"/>
      <c r="J54" s="2253"/>
      <c r="K54" s="2253"/>
      <c r="L54" s="2253"/>
      <c r="M54" s="2253"/>
      <c r="N54" s="2253"/>
      <c r="O54" s="2253"/>
      <c r="P54" s="2253"/>
      <c r="Q54" s="2253"/>
    </row>
    <row r="55" spans="2:17" s="733" customFormat="1">
      <c r="B55" s="2253"/>
      <c r="C55" s="2253"/>
      <c r="D55" s="2253"/>
      <c r="E55" s="2253"/>
      <c r="F55" s="2253"/>
      <c r="G55" s="2253"/>
      <c r="H55" s="2253"/>
      <c r="I55" s="2253"/>
      <c r="J55" s="2253"/>
      <c r="K55" s="2253"/>
      <c r="L55" s="2253"/>
      <c r="M55" s="2253"/>
      <c r="N55" s="2253"/>
      <c r="O55" s="2253"/>
      <c r="P55" s="2253"/>
      <c r="Q55" s="2253"/>
    </row>
    <row r="56" spans="2:17" s="733" customFormat="1">
      <c r="B56" s="2253"/>
      <c r="C56" s="2253"/>
      <c r="D56" s="2253"/>
      <c r="E56" s="2253"/>
      <c r="F56" s="2253"/>
      <c r="G56" s="2253"/>
      <c r="H56" s="2253"/>
      <c r="I56" s="2253"/>
      <c r="J56" s="2253"/>
      <c r="K56" s="2253"/>
      <c r="L56" s="2253"/>
      <c r="M56" s="2253"/>
      <c r="N56" s="2253"/>
      <c r="O56" s="2253"/>
      <c r="P56" s="2253"/>
      <c r="Q56" s="2253"/>
    </row>
    <row r="57" spans="2:17" s="733" customFormat="1">
      <c r="B57" s="2253"/>
      <c r="C57" s="2253"/>
      <c r="D57" s="2253"/>
      <c r="E57" s="2253"/>
      <c r="F57" s="2253"/>
      <c r="G57" s="2253"/>
      <c r="H57" s="2253"/>
      <c r="I57" s="2253"/>
      <c r="J57" s="2253"/>
      <c r="K57" s="2253"/>
      <c r="L57" s="2253"/>
      <c r="M57" s="2253"/>
      <c r="N57" s="2253"/>
      <c r="O57" s="2253"/>
      <c r="P57" s="2253"/>
      <c r="Q57" s="2253"/>
    </row>
    <row r="58" spans="2:17" s="733" customFormat="1">
      <c r="B58" s="2253"/>
      <c r="C58" s="2253"/>
      <c r="D58" s="2253"/>
      <c r="E58" s="2253"/>
      <c r="F58" s="2253"/>
      <c r="G58" s="2253"/>
      <c r="H58" s="2253"/>
      <c r="I58" s="2253"/>
      <c r="J58" s="2253"/>
      <c r="K58" s="2253"/>
      <c r="L58" s="2253"/>
      <c r="M58" s="2253"/>
      <c r="N58" s="2253"/>
      <c r="O58" s="2253"/>
      <c r="P58" s="2253"/>
      <c r="Q58" s="2253"/>
    </row>
    <row r="59" spans="2:17" s="733" customFormat="1">
      <c r="B59" s="2253"/>
      <c r="C59" s="2253"/>
      <c r="D59" s="2253"/>
      <c r="E59" s="2253"/>
      <c r="F59" s="2253"/>
      <c r="G59" s="2253"/>
      <c r="H59" s="2253"/>
      <c r="I59" s="2253"/>
      <c r="J59" s="2253"/>
      <c r="K59" s="2253"/>
      <c r="L59" s="2253"/>
      <c r="M59" s="2253"/>
      <c r="N59" s="2253"/>
      <c r="O59" s="2253"/>
      <c r="P59" s="2253"/>
      <c r="Q59" s="2253"/>
    </row>
    <row r="60" spans="2:17" s="733" customFormat="1">
      <c r="B60" s="2253"/>
      <c r="C60" s="2253"/>
      <c r="D60" s="2253"/>
      <c r="E60" s="2253"/>
      <c r="F60" s="2253"/>
      <c r="G60" s="2253"/>
      <c r="H60" s="2253"/>
      <c r="I60" s="2253"/>
      <c r="J60" s="2253"/>
      <c r="K60" s="2253"/>
      <c r="L60" s="2253"/>
      <c r="M60" s="2253"/>
      <c r="N60" s="2253"/>
      <c r="O60" s="2253"/>
      <c r="P60" s="2253"/>
      <c r="Q60" s="2253"/>
    </row>
    <row r="61" spans="2:17" s="733" customFormat="1">
      <c r="B61" s="2253"/>
      <c r="C61" s="2253"/>
      <c r="D61" s="2253"/>
      <c r="E61" s="2253"/>
      <c r="F61" s="2253"/>
      <c r="G61" s="2253"/>
      <c r="H61" s="2253"/>
      <c r="I61" s="2253"/>
      <c r="J61" s="2253"/>
      <c r="K61" s="2253"/>
      <c r="L61" s="2253"/>
      <c r="M61" s="2253"/>
      <c r="N61" s="2253"/>
      <c r="O61" s="2253"/>
      <c r="P61" s="2253"/>
      <c r="Q61" s="2253"/>
    </row>
    <row r="62" spans="2:17" s="733" customFormat="1">
      <c r="B62" s="2253"/>
      <c r="C62" s="2253"/>
      <c r="D62" s="2253"/>
      <c r="E62" s="2253"/>
      <c r="F62" s="2253"/>
      <c r="G62" s="2253"/>
      <c r="H62" s="2253"/>
      <c r="I62" s="2253"/>
      <c r="J62" s="2253"/>
      <c r="K62" s="2253"/>
      <c r="L62" s="2253"/>
      <c r="M62" s="2253"/>
      <c r="N62" s="2253"/>
      <c r="O62" s="2253"/>
      <c r="P62" s="2253"/>
      <c r="Q62" s="2253"/>
    </row>
    <row r="63" spans="2:17" s="733" customFormat="1">
      <c r="B63" s="2253"/>
      <c r="C63" s="2253"/>
      <c r="D63" s="2253"/>
      <c r="E63" s="2253"/>
      <c r="F63" s="2253"/>
      <c r="G63" s="2253"/>
      <c r="H63" s="2253"/>
      <c r="I63" s="2253"/>
      <c r="J63" s="2253"/>
      <c r="K63" s="2253"/>
      <c r="L63" s="2253"/>
      <c r="M63" s="2253"/>
      <c r="N63" s="2253"/>
      <c r="O63" s="2253"/>
      <c r="P63" s="2253"/>
      <c r="Q63" s="2253"/>
    </row>
    <row r="64" spans="2:17" s="733" customFormat="1">
      <c r="B64" s="2253"/>
      <c r="C64" s="2253"/>
      <c r="D64" s="2253"/>
      <c r="E64" s="2253"/>
      <c r="F64" s="2253"/>
      <c r="G64" s="2253"/>
      <c r="H64" s="2253"/>
      <c r="I64" s="2253"/>
      <c r="J64" s="2253"/>
      <c r="K64" s="2253"/>
      <c r="L64" s="2253"/>
      <c r="M64" s="2253"/>
      <c r="N64" s="2253"/>
      <c r="O64" s="2253"/>
      <c r="P64" s="2253"/>
      <c r="Q64" s="2253"/>
    </row>
    <row r="65" spans="2:17" s="733" customFormat="1">
      <c r="B65" s="2253"/>
      <c r="C65" s="2253"/>
      <c r="D65" s="2253"/>
      <c r="E65" s="2253"/>
      <c r="F65" s="2253"/>
      <c r="G65" s="2253"/>
      <c r="H65" s="2253"/>
      <c r="I65" s="2253"/>
      <c r="J65" s="2253"/>
      <c r="K65" s="2253"/>
      <c r="L65" s="2253"/>
      <c r="M65" s="2253"/>
      <c r="N65" s="2253"/>
      <c r="O65" s="2253"/>
      <c r="P65" s="2253"/>
      <c r="Q65" s="2253"/>
    </row>
    <row r="66" spans="2:17" s="733" customFormat="1">
      <c r="B66" s="2253"/>
      <c r="C66" s="2253"/>
      <c r="D66" s="2253"/>
      <c r="E66" s="2253"/>
      <c r="F66" s="2253"/>
      <c r="G66" s="2253"/>
      <c r="H66" s="2253"/>
      <c r="I66" s="2253"/>
      <c r="J66" s="2253"/>
      <c r="K66" s="2253"/>
      <c r="L66" s="2253"/>
      <c r="M66" s="2253"/>
      <c r="N66" s="2253"/>
      <c r="O66" s="2253"/>
      <c r="P66" s="2253"/>
      <c r="Q66" s="2253"/>
    </row>
    <row r="67" spans="2:17" s="733" customFormat="1">
      <c r="B67" s="2253"/>
      <c r="C67" s="2253"/>
      <c r="D67" s="2253"/>
      <c r="E67" s="2253"/>
      <c r="F67" s="2253"/>
      <c r="G67" s="2253"/>
      <c r="H67" s="2253"/>
      <c r="I67" s="2253"/>
      <c r="J67" s="2253"/>
      <c r="K67" s="2253"/>
      <c r="L67" s="2253"/>
      <c r="M67" s="2253"/>
      <c r="N67" s="2253"/>
      <c r="O67" s="2253"/>
      <c r="P67" s="2253"/>
      <c r="Q67" s="2253"/>
    </row>
    <row r="68" spans="2:17" s="733" customFormat="1">
      <c r="B68" s="2253"/>
      <c r="C68" s="2253"/>
      <c r="D68" s="2253"/>
      <c r="E68" s="2253"/>
      <c r="F68" s="2253"/>
      <c r="G68" s="2253"/>
      <c r="H68" s="2253"/>
      <c r="I68" s="2253"/>
      <c r="J68" s="2253"/>
      <c r="K68" s="2253"/>
      <c r="L68" s="2253"/>
      <c r="M68" s="2253"/>
      <c r="N68" s="2253"/>
      <c r="O68" s="2253"/>
      <c r="P68" s="2253"/>
      <c r="Q68" s="2253"/>
    </row>
    <row r="69" spans="2:17" s="733" customFormat="1">
      <c r="B69" s="2253"/>
      <c r="C69" s="2253"/>
      <c r="D69" s="2253"/>
      <c r="E69" s="2253"/>
      <c r="F69" s="2253"/>
      <c r="G69" s="2253"/>
      <c r="H69" s="2253"/>
      <c r="I69" s="2253"/>
      <c r="J69" s="2253"/>
      <c r="K69" s="2253"/>
      <c r="L69" s="2253"/>
      <c r="M69" s="2253"/>
      <c r="N69" s="2253"/>
      <c r="O69" s="2253"/>
      <c r="P69" s="2253"/>
      <c r="Q69" s="2253"/>
    </row>
    <row r="70" spans="2:17" s="733" customFormat="1">
      <c r="B70" s="2253"/>
      <c r="C70" s="2253"/>
      <c r="D70" s="2253"/>
      <c r="E70" s="2253"/>
      <c r="F70" s="2253"/>
      <c r="G70" s="2253"/>
      <c r="H70" s="2253"/>
      <c r="I70" s="2253"/>
      <c r="J70" s="2253"/>
      <c r="K70" s="2253"/>
      <c r="L70" s="2253"/>
      <c r="M70" s="2253"/>
      <c r="N70" s="2253"/>
      <c r="O70" s="2253"/>
      <c r="P70" s="2253"/>
      <c r="Q70" s="2253"/>
    </row>
    <row r="71" spans="2:17" s="733" customFormat="1">
      <c r="B71" s="2253"/>
      <c r="C71" s="2253"/>
      <c r="D71" s="2253"/>
      <c r="E71" s="2253"/>
      <c r="F71" s="2253"/>
      <c r="G71" s="2253"/>
      <c r="H71" s="2253"/>
      <c r="I71" s="2253"/>
      <c r="J71" s="2253"/>
      <c r="K71" s="2253"/>
      <c r="L71" s="2253"/>
      <c r="M71" s="2253"/>
      <c r="N71" s="2253"/>
      <c r="O71" s="2253"/>
      <c r="P71" s="2253"/>
      <c r="Q71" s="2253"/>
    </row>
    <row r="72" spans="2:17" s="733" customFormat="1">
      <c r="B72" s="2253"/>
      <c r="C72" s="2253"/>
      <c r="D72" s="2253"/>
      <c r="E72" s="2253"/>
      <c r="F72" s="2253"/>
      <c r="G72" s="2253"/>
      <c r="H72" s="2253"/>
      <c r="I72" s="2253"/>
      <c r="J72" s="2253"/>
      <c r="K72" s="2253"/>
      <c r="L72" s="2253"/>
      <c r="M72" s="2253"/>
      <c r="N72" s="2253"/>
      <c r="O72" s="2253"/>
      <c r="P72" s="2253"/>
      <c r="Q72" s="2253"/>
    </row>
    <row r="73" spans="2:17" s="733" customFormat="1">
      <c r="B73" s="2253"/>
      <c r="C73" s="2253"/>
      <c r="D73" s="2253"/>
      <c r="E73" s="2253"/>
      <c r="F73" s="2253"/>
      <c r="G73" s="2253"/>
      <c r="H73" s="2253"/>
      <c r="I73" s="2253"/>
      <c r="J73" s="2253"/>
      <c r="K73" s="2253"/>
      <c r="L73" s="2253"/>
      <c r="M73" s="2253"/>
      <c r="N73" s="2253"/>
      <c r="O73" s="2253"/>
      <c r="P73" s="2253"/>
      <c r="Q73" s="2253"/>
    </row>
    <row r="74" spans="2:17" s="733" customFormat="1">
      <c r="B74" s="2253"/>
      <c r="C74" s="2253"/>
      <c r="D74" s="2253"/>
      <c r="E74" s="2253"/>
      <c r="F74" s="2253"/>
      <c r="G74" s="2253"/>
      <c r="H74" s="2253"/>
      <c r="I74" s="2253"/>
      <c r="J74" s="2253"/>
      <c r="K74" s="2253"/>
      <c r="L74" s="2253"/>
      <c r="M74" s="2253"/>
      <c r="N74" s="2253"/>
      <c r="O74" s="2253"/>
      <c r="P74" s="2253"/>
      <c r="Q74" s="2253"/>
    </row>
    <row r="75" spans="2:17" s="733" customFormat="1">
      <c r="B75" s="2253"/>
      <c r="C75" s="2253"/>
      <c r="D75" s="2253"/>
      <c r="E75" s="2253"/>
      <c r="F75" s="2253"/>
      <c r="G75" s="2253"/>
      <c r="H75" s="2253"/>
      <c r="I75" s="2253"/>
      <c r="J75" s="2253"/>
      <c r="K75" s="2253"/>
      <c r="L75" s="2253"/>
      <c r="M75" s="2253"/>
      <c r="N75" s="2253"/>
      <c r="O75" s="2253"/>
      <c r="P75" s="2253"/>
      <c r="Q75" s="2253"/>
    </row>
    <row r="76" spans="2:17" s="733" customFormat="1">
      <c r="B76" s="2253"/>
      <c r="C76" s="2253"/>
      <c r="D76" s="2253"/>
      <c r="E76" s="2253"/>
      <c r="F76" s="2253"/>
      <c r="G76" s="2253"/>
      <c r="H76" s="2253"/>
      <c r="I76" s="2253"/>
      <c r="J76" s="2253"/>
      <c r="K76" s="2253"/>
      <c r="L76" s="2253"/>
      <c r="M76" s="2253"/>
      <c r="N76" s="2253"/>
      <c r="O76" s="2253"/>
      <c r="P76" s="2253"/>
      <c r="Q76" s="2253"/>
    </row>
    <row r="77" spans="2:17" s="733" customFormat="1">
      <c r="B77" s="2253"/>
      <c r="C77" s="2253"/>
      <c r="D77" s="2253"/>
      <c r="E77" s="2253"/>
      <c r="F77" s="2253"/>
      <c r="G77" s="2253"/>
      <c r="H77" s="2253"/>
      <c r="I77" s="2253"/>
      <c r="J77" s="2253"/>
      <c r="K77" s="2253"/>
      <c r="L77" s="2253"/>
      <c r="M77" s="2253"/>
      <c r="N77" s="2253"/>
      <c r="O77" s="2253"/>
      <c r="P77" s="2253"/>
      <c r="Q77" s="2253"/>
    </row>
    <row r="78" spans="2:17" s="733" customFormat="1">
      <c r="B78" s="2253"/>
      <c r="C78" s="2253"/>
      <c r="D78" s="2253"/>
      <c r="E78" s="2253"/>
      <c r="F78" s="2253"/>
      <c r="G78" s="2253"/>
      <c r="H78" s="2253"/>
      <c r="I78" s="2253"/>
      <c r="J78" s="2253"/>
      <c r="K78" s="2253"/>
      <c r="L78" s="2253"/>
      <c r="M78" s="2253"/>
      <c r="N78" s="2253"/>
      <c r="O78" s="2253"/>
      <c r="P78" s="2253"/>
      <c r="Q78" s="2253"/>
    </row>
    <row r="79" spans="2:17" s="733" customFormat="1">
      <c r="B79" s="2253"/>
      <c r="C79" s="2253"/>
      <c r="D79" s="2253"/>
      <c r="E79" s="2253"/>
      <c r="F79" s="2253"/>
      <c r="G79" s="2253"/>
      <c r="H79" s="2253"/>
      <c r="I79" s="2253"/>
      <c r="J79" s="2253"/>
      <c r="K79" s="2253"/>
      <c r="L79" s="2253"/>
      <c r="M79" s="2253"/>
      <c r="N79" s="2253"/>
      <c r="O79" s="2253"/>
      <c r="P79" s="2253"/>
      <c r="Q79" s="2253"/>
    </row>
    <row r="80" spans="2:17" s="733" customFormat="1">
      <c r="B80" s="2253"/>
      <c r="C80" s="2253"/>
      <c r="D80" s="2253"/>
      <c r="E80" s="2253"/>
      <c r="F80" s="2253"/>
      <c r="G80" s="2253"/>
      <c r="H80" s="2253"/>
      <c r="I80" s="2253"/>
      <c r="J80" s="2253"/>
      <c r="K80" s="2253"/>
      <c r="L80" s="2253"/>
      <c r="M80" s="2253"/>
      <c r="N80" s="2253"/>
      <c r="O80" s="2253"/>
      <c r="P80" s="2253"/>
      <c r="Q80" s="2253"/>
    </row>
    <row r="81" spans="2:17" s="733" customFormat="1">
      <c r="B81" s="2253"/>
      <c r="C81" s="2253"/>
      <c r="D81" s="2253"/>
      <c r="E81" s="2253"/>
      <c r="F81" s="2253"/>
      <c r="G81" s="2253"/>
      <c r="H81" s="2253"/>
      <c r="I81" s="2253"/>
      <c r="J81" s="2253"/>
      <c r="K81" s="2253"/>
      <c r="L81" s="2253"/>
      <c r="M81" s="2253"/>
      <c r="N81" s="2253"/>
      <c r="O81" s="2253"/>
      <c r="P81" s="2253"/>
      <c r="Q81" s="2253"/>
    </row>
    <row r="82" spans="2:17" s="733" customFormat="1">
      <c r="B82" s="2253"/>
      <c r="C82" s="2253"/>
      <c r="D82" s="2253"/>
      <c r="E82" s="2253"/>
      <c r="F82" s="2253"/>
      <c r="G82" s="2253"/>
      <c r="H82" s="2253"/>
      <c r="I82" s="2253"/>
      <c r="J82" s="2253"/>
      <c r="K82" s="2253"/>
      <c r="L82" s="2253"/>
      <c r="M82" s="2253"/>
      <c r="N82" s="2253"/>
      <c r="O82" s="2253"/>
      <c r="P82" s="2253"/>
      <c r="Q82" s="2253"/>
    </row>
    <row r="83" spans="2:17" s="733" customFormat="1">
      <c r="B83" s="2253"/>
      <c r="C83" s="2253"/>
      <c r="D83" s="2253"/>
      <c r="E83" s="2253"/>
      <c r="F83" s="2253"/>
      <c r="G83" s="2253"/>
      <c r="H83" s="2253"/>
      <c r="I83" s="2253"/>
      <c r="J83" s="2253"/>
      <c r="K83" s="2253"/>
      <c r="L83" s="2253"/>
      <c r="M83" s="2253"/>
      <c r="N83" s="2253"/>
      <c r="O83" s="2253"/>
      <c r="P83" s="2253"/>
      <c r="Q83" s="2253"/>
    </row>
    <row r="84" spans="2:17" s="733" customFormat="1">
      <c r="B84" s="2253"/>
      <c r="C84" s="2253"/>
      <c r="D84" s="2253"/>
      <c r="E84" s="2253"/>
      <c r="F84" s="2253"/>
      <c r="G84" s="2253"/>
      <c r="H84" s="2253"/>
      <c r="I84" s="2253"/>
      <c r="J84" s="2253"/>
      <c r="K84" s="2253"/>
      <c r="L84" s="2253"/>
      <c r="M84" s="2253"/>
      <c r="N84" s="2253"/>
      <c r="O84" s="2253"/>
      <c r="P84" s="2253"/>
      <c r="Q84" s="2253"/>
    </row>
    <row r="85" spans="2:17" s="733" customFormat="1">
      <c r="B85" s="2253"/>
      <c r="C85" s="2253"/>
      <c r="D85" s="2253"/>
      <c r="E85" s="2253"/>
      <c r="F85" s="2253"/>
      <c r="G85" s="2253"/>
      <c r="H85" s="2253"/>
      <c r="I85" s="2253"/>
      <c r="J85" s="2253"/>
      <c r="K85" s="2253"/>
      <c r="L85" s="2253"/>
      <c r="M85" s="2253"/>
      <c r="N85" s="2253"/>
      <c r="O85" s="2253"/>
      <c r="P85" s="2253"/>
      <c r="Q85" s="2253"/>
    </row>
    <row r="86" spans="2:17" s="733" customFormat="1">
      <c r="B86" s="2253"/>
      <c r="C86" s="2253"/>
      <c r="D86" s="2253"/>
      <c r="E86" s="2253"/>
      <c r="F86" s="2253"/>
      <c r="G86" s="2253"/>
      <c r="H86" s="2253"/>
      <c r="I86" s="2253"/>
      <c r="J86" s="2253"/>
      <c r="K86" s="2253"/>
      <c r="L86" s="2253"/>
      <c r="M86" s="2253"/>
      <c r="N86" s="2253"/>
      <c r="O86" s="2253"/>
      <c r="P86" s="2253"/>
      <c r="Q86" s="2253"/>
    </row>
    <row r="87" spans="2:17" s="733" customFormat="1">
      <c r="B87" s="2253"/>
      <c r="C87" s="2253"/>
      <c r="D87" s="2253"/>
      <c r="E87" s="2253"/>
      <c r="F87" s="2253"/>
      <c r="G87" s="2253"/>
      <c r="H87" s="2253"/>
      <c r="I87" s="2253"/>
      <c r="J87" s="2253"/>
      <c r="K87" s="2253"/>
      <c r="L87" s="2253"/>
      <c r="M87" s="2253"/>
      <c r="N87" s="2253"/>
      <c r="O87" s="2253"/>
      <c r="P87" s="2253"/>
      <c r="Q87" s="2253"/>
    </row>
    <row r="88" spans="2:17" s="733" customFormat="1">
      <c r="B88" s="2253"/>
      <c r="C88" s="2253"/>
      <c r="D88" s="2253"/>
      <c r="E88" s="2253"/>
      <c r="F88" s="2253"/>
      <c r="G88" s="2253"/>
      <c r="H88" s="2253"/>
      <c r="I88" s="2253"/>
      <c r="J88" s="2253"/>
      <c r="K88" s="2253"/>
      <c r="L88" s="2253"/>
      <c r="M88" s="2253"/>
      <c r="N88" s="2253"/>
      <c r="O88" s="2253"/>
      <c r="P88" s="2253"/>
      <c r="Q88" s="2253"/>
    </row>
    <row r="89" spans="2:17" s="733" customFormat="1">
      <c r="B89" s="2253"/>
      <c r="C89" s="2253"/>
      <c r="D89" s="2253"/>
      <c r="E89" s="2253"/>
      <c r="F89" s="2253"/>
      <c r="G89" s="2253"/>
      <c r="H89" s="2253"/>
      <c r="I89" s="2253"/>
      <c r="J89" s="2253"/>
      <c r="K89" s="2253"/>
      <c r="L89" s="2253"/>
      <c r="M89" s="2253"/>
      <c r="N89" s="2253"/>
      <c r="O89" s="2253"/>
      <c r="P89" s="2253"/>
      <c r="Q89" s="2253"/>
    </row>
    <row r="90" spans="2:17" s="733" customFormat="1">
      <c r="B90" s="2253"/>
      <c r="C90" s="2253"/>
      <c r="D90" s="2253"/>
      <c r="E90" s="2253"/>
      <c r="F90" s="2253"/>
      <c r="G90" s="2253"/>
      <c r="H90" s="2253"/>
      <c r="I90" s="2253"/>
      <c r="J90" s="2253"/>
      <c r="K90" s="2253"/>
      <c r="L90" s="2253"/>
      <c r="M90" s="2253"/>
      <c r="N90" s="2253"/>
      <c r="O90" s="2253"/>
      <c r="P90" s="2253"/>
      <c r="Q90" s="2253"/>
    </row>
    <row r="91" spans="2:17" s="733" customFormat="1">
      <c r="B91" s="2253"/>
      <c r="C91" s="2253"/>
      <c r="D91" s="2253"/>
      <c r="E91" s="2253"/>
      <c r="F91" s="2253"/>
      <c r="G91" s="2253"/>
      <c r="H91" s="2253"/>
      <c r="I91" s="2253"/>
      <c r="J91" s="2253"/>
      <c r="K91" s="2253"/>
      <c r="L91" s="2253"/>
      <c r="M91" s="2253"/>
      <c r="N91" s="2253"/>
      <c r="O91" s="2253"/>
      <c r="P91" s="2253"/>
      <c r="Q91" s="2253"/>
    </row>
    <row r="92" spans="2:17" s="733" customFormat="1">
      <c r="B92" s="2253"/>
      <c r="C92" s="2253"/>
      <c r="D92" s="2253"/>
      <c r="E92" s="2253"/>
      <c r="F92" s="2253"/>
      <c r="G92" s="2253"/>
      <c r="H92" s="2253"/>
      <c r="I92" s="2253"/>
      <c r="J92" s="2253"/>
      <c r="K92" s="2253"/>
      <c r="L92" s="2253"/>
      <c r="M92" s="2253"/>
      <c r="N92" s="2253"/>
      <c r="O92" s="2253"/>
      <c r="P92" s="2253"/>
      <c r="Q92" s="2253"/>
    </row>
    <row r="93" spans="2:17" s="733" customFormat="1">
      <c r="B93" s="2253"/>
      <c r="C93" s="2253"/>
      <c r="D93" s="2253"/>
      <c r="E93" s="2253"/>
      <c r="F93" s="2253"/>
      <c r="G93" s="2253"/>
      <c r="H93" s="2253"/>
      <c r="I93" s="2253"/>
      <c r="J93" s="2253"/>
      <c r="K93" s="2253"/>
      <c r="L93" s="2253"/>
      <c r="M93" s="2253"/>
      <c r="N93" s="2253"/>
      <c r="O93" s="2253"/>
      <c r="P93" s="2253"/>
      <c r="Q93" s="2253"/>
    </row>
    <row r="94" spans="2:17" s="733" customFormat="1">
      <c r="B94" s="2253"/>
      <c r="C94" s="2253"/>
      <c r="D94" s="2253"/>
      <c r="E94" s="2253"/>
      <c r="F94" s="2253"/>
      <c r="G94" s="2253"/>
      <c r="H94" s="2253"/>
      <c r="I94" s="2253"/>
      <c r="J94" s="2253"/>
      <c r="K94" s="2253"/>
      <c r="L94" s="2253"/>
      <c r="M94" s="2253"/>
      <c r="N94" s="2253"/>
      <c r="O94" s="2253"/>
      <c r="P94" s="2253"/>
      <c r="Q94" s="2253"/>
    </row>
    <row r="95" spans="2:17" s="733" customFormat="1">
      <c r="B95" s="2253"/>
      <c r="C95" s="2253"/>
      <c r="D95" s="2253"/>
      <c r="E95" s="2253"/>
      <c r="F95" s="2253"/>
      <c r="G95" s="2253"/>
      <c r="H95" s="2253"/>
      <c r="I95" s="2253"/>
      <c r="J95" s="2253"/>
      <c r="K95" s="2253"/>
      <c r="L95" s="2253"/>
      <c r="M95" s="2253"/>
      <c r="N95" s="2253"/>
      <c r="O95" s="2253"/>
      <c r="P95" s="2253"/>
      <c r="Q95" s="2253"/>
    </row>
    <row r="96" spans="2:17" s="733" customFormat="1">
      <c r="B96" s="2253"/>
      <c r="C96" s="2253"/>
      <c r="D96" s="2253"/>
      <c r="E96" s="2253"/>
      <c r="F96" s="2253"/>
      <c r="G96" s="2253"/>
      <c r="H96" s="2253"/>
      <c r="I96" s="2253"/>
      <c r="J96" s="2253"/>
      <c r="K96" s="2253"/>
      <c r="L96" s="2253"/>
      <c r="M96" s="2253"/>
      <c r="N96" s="2253"/>
      <c r="O96" s="2253"/>
      <c r="P96" s="2253"/>
      <c r="Q96" s="2253"/>
    </row>
    <row r="97" spans="2:17" s="733" customFormat="1">
      <c r="B97" s="2253"/>
      <c r="C97" s="2253"/>
      <c r="D97" s="2253"/>
      <c r="E97" s="2253"/>
      <c r="F97" s="2253"/>
      <c r="G97" s="2253"/>
      <c r="H97" s="2253"/>
      <c r="I97" s="2253"/>
      <c r="J97" s="2253"/>
      <c r="K97" s="2253"/>
      <c r="L97" s="2253"/>
      <c r="M97" s="2253"/>
      <c r="N97" s="2253"/>
      <c r="O97" s="2253"/>
      <c r="P97" s="2253"/>
      <c r="Q97" s="2253"/>
    </row>
    <row r="98" spans="2:17" s="733" customFormat="1">
      <c r="B98" s="2253"/>
      <c r="C98" s="2253"/>
      <c r="D98" s="2253"/>
      <c r="E98" s="2253"/>
      <c r="F98" s="2253"/>
      <c r="G98" s="2253"/>
      <c r="H98" s="2253"/>
      <c r="I98" s="2253"/>
      <c r="J98" s="2253"/>
      <c r="K98" s="2253"/>
      <c r="L98" s="2253"/>
      <c r="M98" s="2253"/>
      <c r="N98" s="2253"/>
      <c r="O98" s="2253"/>
      <c r="P98" s="2253"/>
      <c r="Q98" s="2253"/>
    </row>
    <row r="99" spans="2:17" s="733" customFormat="1">
      <c r="B99" s="2253"/>
      <c r="C99" s="2253"/>
      <c r="D99" s="2253"/>
      <c r="E99" s="2253"/>
      <c r="F99" s="2253"/>
      <c r="G99" s="2253"/>
      <c r="H99" s="2253"/>
      <c r="I99" s="2253"/>
      <c r="J99" s="2253"/>
      <c r="K99" s="2253"/>
      <c r="L99" s="2253"/>
      <c r="M99" s="2253"/>
      <c r="N99" s="2253"/>
      <c r="O99" s="2253"/>
      <c r="P99" s="2253"/>
      <c r="Q99" s="2253"/>
    </row>
    <row r="100" spans="2:17" s="733" customFormat="1">
      <c r="B100" s="2253"/>
      <c r="C100" s="2253"/>
      <c r="D100" s="2253"/>
      <c r="E100" s="2253"/>
      <c r="F100" s="2253"/>
      <c r="G100" s="2253"/>
      <c r="H100" s="2253"/>
      <c r="I100" s="2253"/>
      <c r="J100" s="2253"/>
      <c r="K100" s="2253"/>
      <c r="L100" s="2253"/>
      <c r="M100" s="2253"/>
      <c r="N100" s="2253"/>
      <c r="O100" s="2253"/>
      <c r="P100" s="2253"/>
      <c r="Q100" s="2253"/>
    </row>
    <row r="101" spans="2:17" s="733" customFormat="1">
      <c r="B101" s="2253"/>
      <c r="C101" s="2253"/>
      <c r="D101" s="2253"/>
      <c r="E101" s="2253"/>
      <c r="F101" s="2253"/>
      <c r="G101" s="2253"/>
      <c r="H101" s="2253"/>
      <c r="I101" s="2253"/>
      <c r="J101" s="2253"/>
      <c r="K101" s="2253"/>
      <c r="L101" s="2253"/>
      <c r="M101" s="2253"/>
      <c r="N101" s="2253"/>
      <c r="O101" s="2253"/>
      <c r="P101" s="2253"/>
      <c r="Q101" s="2253"/>
    </row>
    <row r="102" spans="2:17" s="733" customFormat="1">
      <c r="B102" s="2253"/>
      <c r="C102" s="2253"/>
      <c r="D102" s="2253"/>
      <c r="E102" s="2253"/>
      <c r="F102" s="2253"/>
      <c r="G102" s="2253"/>
      <c r="H102" s="2253"/>
      <c r="I102" s="2253"/>
      <c r="J102" s="2253"/>
      <c r="K102" s="2253"/>
      <c r="L102" s="2253"/>
      <c r="M102" s="2253"/>
      <c r="N102" s="2253"/>
      <c r="O102" s="2253"/>
      <c r="P102" s="2253"/>
      <c r="Q102" s="2253"/>
    </row>
    <row r="103" spans="2:17" s="733" customFormat="1">
      <c r="B103" s="2253"/>
      <c r="C103" s="2253"/>
      <c r="D103" s="2253"/>
      <c r="E103" s="2253"/>
      <c r="F103" s="2253"/>
      <c r="G103" s="2253"/>
      <c r="H103" s="2253"/>
      <c r="I103" s="2253"/>
      <c r="J103" s="2253"/>
      <c r="K103" s="2253"/>
      <c r="L103" s="2253"/>
      <c r="M103" s="2253"/>
      <c r="N103" s="2253"/>
      <c r="O103" s="2253"/>
      <c r="P103" s="2253"/>
      <c r="Q103" s="2253"/>
    </row>
    <row r="104" spans="2:17" s="733" customFormat="1">
      <c r="B104" s="2253"/>
      <c r="C104" s="2253"/>
      <c r="D104" s="2253"/>
      <c r="E104" s="2253"/>
      <c r="F104" s="2253"/>
      <c r="G104" s="2253"/>
      <c r="H104" s="2253"/>
      <c r="I104" s="2253"/>
      <c r="J104" s="2253"/>
      <c r="K104" s="2253"/>
      <c r="L104" s="2253"/>
      <c r="M104" s="2253"/>
      <c r="N104" s="2253"/>
      <c r="O104" s="2253"/>
      <c r="P104" s="2253"/>
      <c r="Q104" s="2253"/>
    </row>
    <row r="105" spans="2:17" s="733" customFormat="1">
      <c r="B105" s="2253"/>
      <c r="C105" s="2253"/>
      <c r="D105" s="2253"/>
      <c r="E105" s="2253"/>
      <c r="F105" s="2253"/>
      <c r="G105" s="2253"/>
      <c r="H105" s="2253"/>
      <c r="I105" s="2253"/>
      <c r="J105" s="2253"/>
      <c r="K105" s="2253"/>
      <c r="L105" s="2253"/>
      <c r="M105" s="2253"/>
      <c r="N105" s="2253"/>
      <c r="O105" s="2253"/>
      <c r="P105" s="2253"/>
      <c r="Q105" s="2253"/>
    </row>
    <row r="106" spans="2:17" s="733" customFormat="1">
      <c r="B106" s="2253"/>
      <c r="C106" s="2253"/>
      <c r="D106" s="2253"/>
      <c r="E106" s="2253"/>
      <c r="F106" s="2253"/>
      <c r="G106" s="2253"/>
      <c r="H106" s="2253"/>
      <c r="I106" s="2253"/>
      <c r="J106" s="2253"/>
      <c r="K106" s="2253"/>
      <c r="L106" s="2253"/>
      <c r="M106" s="2253"/>
      <c r="N106" s="2253"/>
      <c r="O106" s="2253"/>
      <c r="P106" s="2253"/>
      <c r="Q106" s="2253"/>
    </row>
    <row r="107" spans="2:17" s="733" customFormat="1">
      <c r="B107" s="2253"/>
      <c r="C107" s="2253"/>
      <c r="D107" s="2253"/>
      <c r="E107" s="2253"/>
      <c r="F107" s="2253"/>
      <c r="G107" s="2253"/>
      <c r="H107" s="2253"/>
      <c r="I107" s="2253"/>
      <c r="J107" s="2253"/>
      <c r="K107" s="2253"/>
      <c r="L107" s="2253"/>
      <c r="M107" s="2253"/>
      <c r="N107" s="2253"/>
      <c r="O107" s="2253"/>
      <c r="P107" s="2253"/>
      <c r="Q107" s="2253"/>
    </row>
    <row r="108" spans="2:17" s="733" customFormat="1">
      <c r="B108" s="2253"/>
      <c r="C108" s="2253"/>
      <c r="D108" s="2253"/>
      <c r="E108" s="2253"/>
      <c r="F108" s="2253"/>
      <c r="G108" s="2253"/>
      <c r="H108" s="2253"/>
      <c r="I108" s="2253"/>
      <c r="J108" s="2253"/>
      <c r="K108" s="2253"/>
      <c r="L108" s="2253"/>
      <c r="M108" s="2253"/>
      <c r="N108" s="2253"/>
      <c r="O108" s="2253"/>
      <c r="P108" s="2253"/>
      <c r="Q108" s="2253"/>
    </row>
    <row r="109" spans="2:17" s="733" customFormat="1">
      <c r="B109" s="2253"/>
      <c r="C109" s="2253"/>
      <c r="D109" s="2253"/>
      <c r="E109" s="2253"/>
      <c r="F109" s="2253"/>
      <c r="G109" s="2253"/>
      <c r="H109" s="2253"/>
      <c r="I109" s="2253"/>
      <c r="J109" s="2253"/>
      <c r="K109" s="2253"/>
      <c r="L109" s="2253"/>
      <c r="M109" s="2253"/>
      <c r="N109" s="2253"/>
      <c r="O109" s="2253"/>
      <c r="P109" s="2253"/>
      <c r="Q109" s="2253"/>
    </row>
    <row r="110" spans="2:17" s="733" customFormat="1">
      <c r="B110" s="2253"/>
      <c r="C110" s="2253"/>
      <c r="D110" s="2253"/>
      <c r="E110" s="2253"/>
      <c r="F110" s="2253"/>
      <c r="G110" s="2253"/>
      <c r="H110" s="2253"/>
      <c r="I110" s="2253"/>
      <c r="J110" s="2253"/>
      <c r="K110" s="2253"/>
      <c r="L110" s="2253"/>
      <c r="M110" s="2253"/>
      <c r="N110" s="2253"/>
      <c r="O110" s="2253"/>
      <c r="P110" s="2253"/>
      <c r="Q110" s="2253"/>
    </row>
    <row r="111" spans="2:17" s="733" customFormat="1">
      <c r="B111" s="2253"/>
      <c r="C111" s="2253"/>
      <c r="D111" s="2253"/>
      <c r="E111" s="2253"/>
      <c r="F111" s="2253"/>
      <c r="G111" s="2253"/>
      <c r="H111" s="2253"/>
      <c r="I111" s="2253"/>
      <c r="J111" s="2253"/>
      <c r="K111" s="2253"/>
      <c r="L111" s="2253"/>
      <c r="M111" s="2253"/>
      <c r="N111" s="2253"/>
      <c r="O111" s="2253"/>
      <c r="P111" s="2253"/>
      <c r="Q111" s="2253"/>
    </row>
    <row r="112" spans="2:17" s="733" customFormat="1">
      <c r="B112" s="2253"/>
      <c r="C112" s="2253"/>
      <c r="D112" s="2253"/>
      <c r="E112" s="2253"/>
      <c r="F112" s="2253"/>
      <c r="G112" s="2253"/>
      <c r="H112" s="2253"/>
      <c r="I112" s="2253"/>
      <c r="J112" s="2253"/>
      <c r="K112" s="2253"/>
      <c r="L112" s="2253"/>
      <c r="M112" s="2253"/>
      <c r="N112" s="2253"/>
      <c r="O112" s="2253"/>
      <c r="P112" s="2253"/>
      <c r="Q112" s="2253"/>
    </row>
    <row r="113" spans="2:17" s="733" customFormat="1">
      <c r="B113" s="2253"/>
      <c r="C113" s="2253"/>
      <c r="D113" s="2253"/>
      <c r="E113" s="2253"/>
      <c r="F113" s="2253"/>
      <c r="G113" s="2253"/>
      <c r="H113" s="2253"/>
      <c r="I113" s="2253"/>
      <c r="J113" s="2253"/>
      <c r="K113" s="2253"/>
      <c r="L113" s="2253"/>
      <c r="M113" s="2253"/>
      <c r="N113" s="2253"/>
      <c r="O113" s="2253"/>
      <c r="P113" s="2253"/>
      <c r="Q113" s="2253"/>
    </row>
    <row r="114" spans="2:17" s="733" customFormat="1">
      <c r="B114" s="2253"/>
      <c r="C114" s="2253"/>
      <c r="D114" s="2253"/>
      <c r="E114" s="2253"/>
      <c r="F114" s="2253"/>
      <c r="G114" s="2253"/>
      <c r="H114" s="2253"/>
      <c r="I114" s="2253"/>
      <c r="J114" s="2253"/>
      <c r="K114" s="2253"/>
      <c r="L114" s="2253"/>
      <c r="M114" s="2253"/>
      <c r="N114" s="2253"/>
      <c r="O114" s="2253"/>
      <c r="P114" s="2253"/>
      <c r="Q114" s="2253"/>
    </row>
    <row r="115" spans="2:17" s="733" customFormat="1">
      <c r="B115" s="2253"/>
      <c r="C115" s="2253"/>
      <c r="D115" s="2253"/>
      <c r="E115" s="2253"/>
      <c r="F115" s="2253"/>
      <c r="G115" s="2253"/>
      <c r="H115" s="2253"/>
      <c r="I115" s="2253"/>
      <c r="J115" s="2253"/>
      <c r="K115" s="2253"/>
      <c r="L115" s="2253"/>
      <c r="M115" s="2253"/>
      <c r="N115" s="2253"/>
      <c r="O115" s="2253"/>
      <c r="P115" s="2253"/>
      <c r="Q115" s="2253"/>
    </row>
    <row r="116" spans="2:17" s="733" customFormat="1">
      <c r="B116" s="2253"/>
      <c r="C116" s="2253"/>
      <c r="D116" s="2253"/>
      <c r="E116" s="2253"/>
      <c r="F116" s="2253"/>
      <c r="G116" s="2253"/>
      <c r="H116" s="2253"/>
      <c r="I116" s="2253"/>
      <c r="J116" s="2253"/>
      <c r="K116" s="2253"/>
      <c r="L116" s="2253"/>
      <c r="M116" s="2253"/>
      <c r="N116" s="2253"/>
      <c r="O116" s="2253"/>
      <c r="P116" s="2253"/>
      <c r="Q116" s="2253"/>
    </row>
    <row r="117" spans="2:17" s="733" customFormat="1">
      <c r="B117" s="2253"/>
      <c r="C117" s="2253"/>
      <c r="D117" s="2253"/>
      <c r="E117" s="2253"/>
      <c r="F117" s="2253"/>
      <c r="G117" s="2253"/>
      <c r="H117" s="2253"/>
      <c r="I117" s="2253"/>
      <c r="J117" s="2253"/>
      <c r="K117" s="2253"/>
      <c r="L117" s="2253"/>
      <c r="M117" s="2253"/>
      <c r="N117" s="2253"/>
      <c r="O117" s="2253"/>
      <c r="P117" s="2253"/>
      <c r="Q117" s="2253"/>
    </row>
    <row r="118" spans="2:17" s="733" customFormat="1">
      <c r="B118" s="2253"/>
      <c r="C118" s="2253"/>
      <c r="D118" s="2253"/>
      <c r="E118" s="2253"/>
      <c r="F118" s="2253"/>
      <c r="G118" s="2253"/>
      <c r="H118" s="2253"/>
      <c r="I118" s="2253"/>
      <c r="J118" s="2253"/>
      <c r="K118" s="2253"/>
      <c r="L118" s="2253"/>
      <c r="M118" s="2253"/>
      <c r="N118" s="2253"/>
      <c r="O118" s="2253"/>
      <c r="P118" s="2253"/>
      <c r="Q118" s="2253"/>
    </row>
    <row r="119" spans="2:17" s="733" customFormat="1">
      <c r="B119" s="2253"/>
      <c r="C119" s="2253"/>
      <c r="D119" s="2253"/>
      <c r="E119" s="2253"/>
      <c r="F119" s="2253"/>
      <c r="G119" s="2253"/>
      <c r="H119" s="2253"/>
      <c r="I119" s="2253"/>
      <c r="J119" s="2253"/>
      <c r="K119" s="2253"/>
      <c r="L119" s="2253"/>
      <c r="M119" s="2253"/>
      <c r="N119" s="2253"/>
      <c r="O119" s="2253"/>
      <c r="P119" s="2253"/>
      <c r="Q119" s="2253"/>
    </row>
    <row r="120" spans="2:17" s="733" customFormat="1">
      <c r="B120" s="2253"/>
      <c r="C120" s="2253"/>
      <c r="D120" s="2253"/>
      <c r="E120" s="2253"/>
      <c r="F120" s="2253"/>
      <c r="G120" s="2253"/>
      <c r="H120" s="2253"/>
      <c r="I120" s="2253"/>
      <c r="J120" s="2253"/>
      <c r="K120" s="2253"/>
      <c r="L120" s="2253"/>
      <c r="M120" s="2253"/>
      <c r="N120" s="2253"/>
      <c r="O120" s="2253"/>
      <c r="P120" s="2253"/>
      <c r="Q120" s="2253"/>
    </row>
    <row r="121" spans="2:17" s="733" customFormat="1">
      <c r="B121" s="2253"/>
      <c r="C121" s="2253"/>
      <c r="D121" s="2253"/>
      <c r="E121" s="2253"/>
      <c r="F121" s="2253"/>
      <c r="G121" s="2253"/>
      <c r="H121" s="2253"/>
      <c r="I121" s="2253"/>
      <c r="J121" s="2253"/>
      <c r="K121" s="2253"/>
      <c r="L121" s="2253"/>
      <c r="M121" s="2253"/>
      <c r="N121" s="2253"/>
      <c r="O121" s="2253"/>
      <c r="P121" s="2253"/>
      <c r="Q121" s="2253"/>
    </row>
    <row r="122" spans="2:17" s="733" customFormat="1">
      <c r="B122" s="2253"/>
      <c r="C122" s="2253"/>
      <c r="D122" s="2253"/>
      <c r="E122" s="2253"/>
      <c r="F122" s="2253"/>
      <c r="G122" s="2253"/>
      <c r="H122" s="2253"/>
      <c r="I122" s="2253"/>
      <c r="J122" s="2253"/>
      <c r="K122" s="2253"/>
      <c r="L122" s="2253"/>
      <c r="M122" s="2253"/>
      <c r="N122" s="2253"/>
      <c r="O122" s="2253"/>
      <c r="P122" s="2253"/>
      <c r="Q122" s="2253"/>
    </row>
    <row r="123" spans="2:17" s="733" customFormat="1">
      <c r="B123" s="2253"/>
      <c r="C123" s="2253"/>
      <c r="D123" s="2253"/>
      <c r="E123" s="2253"/>
      <c r="F123" s="2253"/>
      <c r="G123" s="2253"/>
      <c r="H123" s="2253"/>
      <c r="I123" s="2253"/>
      <c r="J123" s="2253"/>
      <c r="K123" s="2253"/>
      <c r="L123" s="2253"/>
      <c r="M123" s="2253"/>
      <c r="N123" s="2253"/>
      <c r="O123" s="2253"/>
      <c r="P123" s="2253"/>
      <c r="Q123" s="2253"/>
    </row>
    <row r="124" spans="2:17" s="733" customFormat="1">
      <c r="B124" s="2253"/>
      <c r="C124" s="2253"/>
      <c r="D124" s="2253"/>
      <c r="E124" s="2253"/>
      <c r="F124" s="2253"/>
      <c r="G124" s="2253"/>
      <c r="H124" s="2253"/>
      <c r="I124" s="2253"/>
      <c r="J124" s="2253"/>
      <c r="K124" s="2253"/>
      <c r="L124" s="2253"/>
      <c r="M124" s="2253"/>
      <c r="N124" s="2253"/>
      <c r="O124" s="2253"/>
      <c r="P124" s="2253"/>
      <c r="Q124" s="2253"/>
    </row>
    <row r="125" spans="2:17" s="733" customFormat="1">
      <c r="B125" s="2253"/>
      <c r="C125" s="2253"/>
      <c r="D125" s="2253"/>
      <c r="E125" s="2253"/>
      <c r="F125" s="2253"/>
      <c r="G125" s="2253"/>
      <c r="H125" s="2253"/>
      <c r="I125" s="2253"/>
      <c r="J125" s="2253"/>
      <c r="K125" s="2253"/>
      <c r="L125" s="2253"/>
      <c r="M125" s="2253"/>
      <c r="N125" s="2253"/>
      <c r="O125" s="2253"/>
      <c r="P125" s="2253"/>
      <c r="Q125" s="2253"/>
    </row>
    <row r="126" spans="2:17" s="733" customFormat="1">
      <c r="B126" s="2253"/>
      <c r="C126" s="2253"/>
      <c r="D126" s="2253"/>
      <c r="E126" s="2253"/>
      <c r="F126" s="2253"/>
      <c r="G126" s="2253"/>
      <c r="H126" s="2253"/>
      <c r="I126" s="2253"/>
      <c r="J126" s="2253"/>
      <c r="K126" s="2253"/>
      <c r="L126" s="2253"/>
      <c r="M126" s="2253"/>
      <c r="N126" s="2253"/>
      <c r="O126" s="2253"/>
      <c r="P126" s="2253"/>
      <c r="Q126" s="2253"/>
    </row>
    <row r="127" spans="2:17" s="733" customFormat="1">
      <c r="B127" s="2253"/>
      <c r="C127" s="2253"/>
      <c r="D127" s="2253"/>
      <c r="E127" s="2253"/>
      <c r="F127" s="2253"/>
      <c r="G127" s="2253"/>
      <c r="H127" s="2253"/>
      <c r="I127" s="2253"/>
      <c r="J127" s="2253"/>
      <c r="K127" s="2253"/>
      <c r="L127" s="2253"/>
      <c r="M127" s="2253"/>
      <c r="N127" s="2253"/>
      <c r="O127" s="2253"/>
      <c r="P127" s="2253"/>
      <c r="Q127" s="2253"/>
    </row>
    <row r="128" spans="2:17" s="733" customFormat="1">
      <c r="B128" s="2253"/>
      <c r="C128" s="2253"/>
      <c r="D128" s="2253"/>
      <c r="E128" s="2253"/>
      <c r="F128" s="2253"/>
      <c r="G128" s="2253"/>
      <c r="H128" s="2253"/>
      <c r="I128" s="2253"/>
      <c r="J128" s="2253"/>
      <c r="K128" s="2253"/>
      <c r="L128" s="2253"/>
      <c r="M128" s="2253"/>
      <c r="N128" s="2253"/>
      <c r="O128" s="2253"/>
      <c r="P128" s="2253"/>
      <c r="Q128" s="2253"/>
    </row>
    <row r="129" spans="2:17" s="733" customFormat="1">
      <c r="B129" s="2253"/>
      <c r="C129" s="2253"/>
      <c r="D129" s="2253"/>
      <c r="E129" s="2253"/>
      <c r="F129" s="2253"/>
      <c r="G129" s="2253"/>
      <c r="H129" s="2253"/>
      <c r="I129" s="2253"/>
      <c r="J129" s="2253"/>
      <c r="K129" s="2253"/>
      <c r="L129" s="2253"/>
      <c r="M129" s="2253"/>
      <c r="N129" s="2253"/>
      <c r="O129" s="2253"/>
      <c r="P129" s="2253"/>
      <c r="Q129" s="2253"/>
    </row>
    <row r="130" spans="2:17" s="733" customFormat="1">
      <c r="B130" s="2253"/>
      <c r="C130" s="2253"/>
      <c r="D130" s="2253"/>
      <c r="E130" s="2253"/>
      <c r="F130" s="2253"/>
      <c r="G130" s="2253"/>
      <c r="H130" s="2253"/>
      <c r="I130" s="2253"/>
      <c r="J130" s="2253"/>
      <c r="K130" s="2253"/>
      <c r="L130" s="2253"/>
      <c r="M130" s="2253"/>
      <c r="N130" s="2253"/>
      <c r="O130" s="2253"/>
      <c r="P130" s="2253"/>
      <c r="Q130" s="2253"/>
    </row>
    <row r="131" spans="2:17" s="733" customFormat="1">
      <c r="B131" s="2253"/>
      <c r="C131" s="2253"/>
      <c r="D131" s="2253"/>
      <c r="E131" s="2253"/>
      <c r="F131" s="2253"/>
      <c r="G131" s="2253"/>
      <c r="H131" s="2253"/>
      <c r="I131" s="2253"/>
      <c r="J131" s="2253"/>
      <c r="K131" s="2253"/>
      <c r="L131" s="2253"/>
      <c r="M131" s="2253"/>
      <c r="N131" s="2253"/>
      <c r="O131" s="2253"/>
      <c r="P131" s="2253"/>
      <c r="Q131" s="2253"/>
    </row>
    <row r="132" spans="2:17" s="733" customFormat="1">
      <c r="B132" s="2253"/>
      <c r="C132" s="2253"/>
      <c r="D132" s="2253"/>
      <c r="E132" s="2253"/>
      <c r="F132" s="2253"/>
      <c r="G132" s="2253"/>
      <c r="H132" s="2253"/>
      <c r="I132" s="2253"/>
      <c r="J132" s="2253"/>
      <c r="K132" s="2253"/>
      <c r="L132" s="2253"/>
      <c r="M132" s="2253"/>
      <c r="N132" s="2253"/>
      <c r="O132" s="2253"/>
      <c r="P132" s="2253"/>
      <c r="Q132" s="2253"/>
    </row>
    <row r="133" spans="2:17" s="733" customFormat="1">
      <c r="B133" s="2253"/>
      <c r="C133" s="2253"/>
      <c r="D133" s="2253"/>
      <c r="E133" s="2253"/>
      <c r="F133" s="2253"/>
      <c r="G133" s="2253"/>
      <c r="H133" s="2253"/>
      <c r="I133" s="2253"/>
      <c r="J133" s="2253"/>
      <c r="K133" s="2253"/>
      <c r="L133" s="2253"/>
      <c r="M133" s="2253"/>
      <c r="N133" s="2253"/>
      <c r="O133" s="2253"/>
      <c r="P133" s="2253"/>
      <c r="Q133" s="2253"/>
    </row>
    <row r="134" spans="2:17" s="733" customFormat="1">
      <c r="B134" s="2253"/>
      <c r="C134" s="2253"/>
      <c r="D134" s="2253"/>
      <c r="E134" s="2253"/>
      <c r="F134" s="2253"/>
      <c r="G134" s="2253"/>
      <c r="H134" s="2253"/>
      <c r="I134" s="2253"/>
      <c r="J134" s="2253"/>
      <c r="K134" s="2253"/>
      <c r="L134" s="2253"/>
      <c r="M134" s="2253"/>
      <c r="N134" s="2253"/>
      <c r="O134" s="2253"/>
      <c r="P134" s="2253"/>
      <c r="Q134" s="2253"/>
    </row>
    <row r="135" spans="2:17" s="733" customFormat="1">
      <c r="B135" s="2253"/>
      <c r="C135" s="2253"/>
      <c r="D135" s="2253"/>
      <c r="E135" s="2253"/>
      <c r="F135" s="2253"/>
      <c r="G135" s="2253"/>
      <c r="H135" s="2253"/>
      <c r="I135" s="2253"/>
      <c r="J135" s="2253"/>
      <c r="K135" s="2253"/>
      <c r="L135" s="2253"/>
      <c r="M135" s="2253"/>
      <c r="N135" s="2253"/>
      <c r="O135" s="2253"/>
      <c r="P135" s="2253"/>
      <c r="Q135" s="2253"/>
    </row>
    <row r="136" spans="2:17" s="733" customFormat="1">
      <c r="B136" s="2253"/>
      <c r="C136" s="2253"/>
      <c r="D136" s="2253"/>
      <c r="E136" s="2253"/>
      <c r="F136" s="2253"/>
      <c r="G136" s="2253"/>
      <c r="H136" s="2253"/>
      <c r="I136" s="2253"/>
      <c r="J136" s="2253"/>
      <c r="K136" s="2253"/>
      <c r="L136" s="2253"/>
      <c r="M136" s="2253"/>
      <c r="N136" s="2253"/>
      <c r="O136" s="2253"/>
      <c r="P136" s="2253"/>
      <c r="Q136" s="2253"/>
    </row>
    <row r="137" spans="2:17" s="733" customFormat="1">
      <c r="B137" s="2253"/>
      <c r="C137" s="2253"/>
      <c r="D137" s="2253"/>
      <c r="E137" s="2253"/>
      <c r="F137" s="2253"/>
      <c r="G137" s="2253"/>
      <c r="H137" s="2253"/>
      <c r="I137" s="2253"/>
      <c r="J137" s="2253"/>
      <c r="K137" s="2253"/>
      <c r="L137" s="2253"/>
      <c r="M137" s="2253"/>
      <c r="N137" s="2253"/>
      <c r="O137" s="2253"/>
      <c r="P137" s="2253"/>
      <c r="Q137" s="2253"/>
    </row>
    <row r="138" spans="2:17" s="733" customFormat="1">
      <c r="B138" s="2253"/>
      <c r="C138" s="2253"/>
      <c r="D138" s="2253"/>
      <c r="E138" s="2253"/>
      <c r="F138" s="2253"/>
      <c r="G138" s="2253"/>
      <c r="H138" s="2253"/>
      <c r="I138" s="2253"/>
      <c r="J138" s="2253"/>
      <c r="K138" s="2253"/>
      <c r="L138" s="2253"/>
      <c r="M138" s="2253"/>
      <c r="N138" s="2253"/>
      <c r="O138" s="2253"/>
      <c r="P138" s="2253"/>
      <c r="Q138" s="2253"/>
    </row>
    <row r="139" spans="2:17" s="733" customFormat="1">
      <c r="B139" s="2253"/>
      <c r="C139" s="2253"/>
      <c r="D139" s="2253"/>
      <c r="E139" s="2253"/>
      <c r="F139" s="2253"/>
      <c r="G139" s="2253"/>
      <c r="H139" s="2253"/>
      <c r="I139" s="2253"/>
      <c r="J139" s="2253"/>
      <c r="K139" s="2253"/>
      <c r="L139" s="2253"/>
      <c r="M139" s="2253"/>
      <c r="N139" s="2253"/>
      <c r="O139" s="2253"/>
      <c r="P139" s="2253"/>
      <c r="Q139" s="2253"/>
    </row>
    <row r="140" spans="2:17" s="733" customFormat="1">
      <c r="B140" s="2253"/>
      <c r="C140" s="2253"/>
      <c r="D140" s="2253"/>
      <c r="E140" s="2253"/>
      <c r="F140" s="2253"/>
      <c r="G140" s="2253"/>
      <c r="H140" s="2253"/>
      <c r="I140" s="2253"/>
      <c r="J140" s="2253"/>
      <c r="K140" s="2253"/>
      <c r="L140" s="2253"/>
      <c r="M140" s="2253"/>
      <c r="N140" s="2253"/>
      <c r="O140" s="2253"/>
      <c r="P140" s="2253"/>
      <c r="Q140" s="2253"/>
    </row>
    <row r="141" spans="2:17" s="733" customFormat="1">
      <c r="B141" s="2253"/>
      <c r="C141" s="2253"/>
      <c r="D141" s="2253"/>
      <c r="E141" s="2253"/>
      <c r="F141" s="2253"/>
      <c r="G141" s="2253"/>
      <c r="H141" s="2253"/>
      <c r="I141" s="2253"/>
      <c r="J141" s="2253"/>
      <c r="K141" s="2253"/>
      <c r="L141" s="2253"/>
      <c r="M141" s="2253"/>
      <c r="N141" s="2253"/>
      <c r="O141" s="2253"/>
      <c r="P141" s="2253"/>
      <c r="Q141" s="2253"/>
    </row>
    <row r="142" spans="2:17" s="733" customFormat="1">
      <c r="B142" s="2253"/>
      <c r="C142" s="2253"/>
      <c r="D142" s="2253"/>
      <c r="E142" s="2253"/>
      <c r="F142" s="2253"/>
      <c r="G142" s="2253"/>
      <c r="H142" s="2253"/>
      <c r="I142" s="2253"/>
      <c r="J142" s="2253"/>
      <c r="K142" s="2253"/>
      <c r="L142" s="2253"/>
      <c r="M142" s="2253"/>
      <c r="N142" s="2253"/>
      <c r="O142" s="2253"/>
      <c r="P142" s="2253"/>
      <c r="Q142" s="2253"/>
    </row>
    <row r="143" spans="2:17" s="733" customFormat="1">
      <c r="B143" s="2253"/>
      <c r="C143" s="2253"/>
      <c r="D143" s="2253"/>
      <c r="E143" s="2253"/>
      <c r="F143" s="2253"/>
      <c r="G143" s="2253"/>
      <c r="H143" s="2253"/>
      <c r="I143" s="2253"/>
      <c r="J143" s="2253"/>
      <c r="K143" s="2253"/>
      <c r="L143" s="2253"/>
      <c r="M143" s="2253"/>
      <c r="N143" s="2253"/>
      <c r="O143" s="2253"/>
      <c r="P143" s="2253"/>
      <c r="Q143" s="2253"/>
    </row>
    <row r="144" spans="2:17" s="733" customFormat="1">
      <c r="B144" s="2253"/>
      <c r="C144" s="2253"/>
      <c r="D144" s="2253"/>
      <c r="E144" s="2253"/>
      <c r="F144" s="2253"/>
      <c r="G144" s="2253"/>
      <c r="H144" s="2253"/>
      <c r="I144" s="2253"/>
      <c r="J144" s="2253"/>
      <c r="K144" s="2253"/>
      <c r="L144" s="2253"/>
      <c r="M144" s="2253"/>
      <c r="N144" s="2253"/>
      <c r="O144" s="2253"/>
      <c r="P144" s="2253"/>
      <c r="Q144" s="2253"/>
    </row>
    <row r="145" spans="2:17" s="733" customFormat="1">
      <c r="B145" s="2253"/>
      <c r="C145" s="2253"/>
      <c r="D145" s="2253"/>
      <c r="E145" s="2253"/>
      <c r="F145" s="2253"/>
      <c r="G145" s="2253"/>
      <c r="H145" s="2253"/>
      <c r="I145" s="2253"/>
      <c r="J145" s="2253"/>
      <c r="K145" s="2253"/>
      <c r="L145" s="2253"/>
      <c r="M145" s="2253"/>
      <c r="N145" s="2253"/>
      <c r="O145" s="2253"/>
      <c r="P145" s="2253"/>
      <c r="Q145" s="2253"/>
    </row>
    <row r="146" spans="2:17" s="733" customFormat="1">
      <c r="B146" s="2253"/>
      <c r="C146" s="2253"/>
      <c r="D146" s="2253"/>
      <c r="E146" s="2253"/>
      <c r="F146" s="2253"/>
      <c r="G146" s="2253"/>
      <c r="H146" s="2253"/>
      <c r="I146" s="2253"/>
      <c r="J146" s="2253"/>
      <c r="K146" s="2253"/>
      <c r="L146" s="2253"/>
      <c r="M146" s="2253"/>
      <c r="N146" s="2253"/>
      <c r="O146" s="2253"/>
      <c r="P146" s="2253"/>
      <c r="Q146" s="2253"/>
    </row>
    <row r="147" spans="2:17" s="733" customFormat="1">
      <c r="B147" s="2253"/>
      <c r="C147" s="2253"/>
      <c r="D147" s="2253"/>
      <c r="E147" s="2253"/>
      <c r="F147" s="2253"/>
      <c r="G147" s="2253"/>
      <c r="H147" s="2253"/>
      <c r="I147" s="2253"/>
      <c r="J147" s="2253"/>
      <c r="K147" s="2253"/>
      <c r="L147" s="2253"/>
      <c r="M147" s="2253"/>
      <c r="N147" s="2253"/>
      <c r="O147" s="2253"/>
      <c r="P147" s="2253"/>
      <c r="Q147" s="2253"/>
    </row>
    <row r="148" spans="2:17" s="733" customFormat="1">
      <c r="B148" s="2253"/>
      <c r="C148" s="2253"/>
      <c r="D148" s="2253"/>
      <c r="E148" s="2253"/>
      <c r="F148" s="2253"/>
      <c r="G148" s="2253"/>
      <c r="H148" s="2253"/>
      <c r="I148" s="2253"/>
      <c r="J148" s="2253"/>
      <c r="K148" s="2253"/>
      <c r="L148" s="2253"/>
      <c r="M148" s="2253"/>
      <c r="N148" s="2253"/>
      <c r="O148" s="2253"/>
      <c r="P148" s="2253"/>
      <c r="Q148" s="2253"/>
    </row>
    <row r="149" spans="2:17" s="733" customFormat="1">
      <c r="B149" s="2253"/>
      <c r="C149" s="2253"/>
      <c r="D149" s="2253"/>
      <c r="E149" s="2253"/>
      <c r="F149" s="2253"/>
      <c r="G149" s="2253"/>
      <c r="H149" s="2253"/>
      <c r="I149" s="2253"/>
      <c r="J149" s="2253"/>
      <c r="K149" s="2253"/>
      <c r="L149" s="2253"/>
      <c r="M149" s="2253"/>
      <c r="N149" s="2253"/>
      <c r="O149" s="2253"/>
      <c r="P149" s="2253"/>
      <c r="Q149" s="2253"/>
    </row>
    <row r="150" spans="2:17" s="733" customFormat="1">
      <c r="B150" s="2253"/>
      <c r="C150" s="2253"/>
      <c r="D150" s="2253"/>
      <c r="E150" s="2253"/>
      <c r="F150" s="2253"/>
      <c r="G150" s="2253"/>
      <c r="H150" s="2253"/>
      <c r="I150" s="2253"/>
      <c r="J150" s="2253"/>
      <c r="K150" s="2253"/>
      <c r="L150" s="2253"/>
      <c r="M150" s="2253"/>
      <c r="N150" s="2253"/>
      <c r="O150" s="2253"/>
      <c r="P150" s="2253"/>
      <c r="Q150" s="2253"/>
    </row>
    <row r="151" spans="2:17" s="733" customFormat="1">
      <c r="B151" s="2253"/>
      <c r="C151" s="2253"/>
      <c r="D151" s="2253"/>
      <c r="E151" s="2253"/>
      <c r="F151" s="2253"/>
      <c r="G151" s="2253"/>
      <c r="H151" s="2253"/>
      <c r="I151" s="2253"/>
      <c r="J151" s="2253"/>
      <c r="K151" s="2253"/>
      <c r="L151" s="2253"/>
      <c r="M151" s="2253"/>
      <c r="N151" s="2253"/>
      <c r="O151" s="2253"/>
      <c r="P151" s="2253"/>
      <c r="Q151" s="2253"/>
    </row>
    <row r="152" spans="2:17" s="733" customFormat="1">
      <c r="B152" s="2253"/>
      <c r="C152" s="2253"/>
      <c r="D152" s="2253"/>
      <c r="E152" s="2253"/>
      <c r="F152" s="2253"/>
      <c r="G152" s="2253"/>
      <c r="H152" s="2253"/>
      <c r="I152" s="2253"/>
      <c r="J152" s="2253"/>
      <c r="K152" s="2253"/>
      <c r="L152" s="2253"/>
      <c r="M152" s="2253"/>
      <c r="N152" s="2253"/>
      <c r="O152" s="2253"/>
      <c r="P152" s="2253"/>
      <c r="Q152" s="2253"/>
    </row>
    <row r="153" spans="2:17" s="733" customFormat="1">
      <c r="B153" s="2253"/>
      <c r="C153" s="2253"/>
      <c r="D153" s="2253"/>
      <c r="E153" s="2253"/>
      <c r="F153" s="2253"/>
      <c r="G153" s="2253"/>
      <c r="H153" s="2253"/>
      <c r="I153" s="2253"/>
      <c r="J153" s="2253"/>
      <c r="K153" s="2253"/>
      <c r="L153" s="2253"/>
      <c r="M153" s="2253"/>
      <c r="N153" s="2253"/>
      <c r="O153" s="2253"/>
      <c r="P153" s="2253"/>
      <c r="Q153" s="2253"/>
    </row>
    <row r="154" spans="2:17" s="733" customFormat="1">
      <c r="B154" s="2253"/>
      <c r="C154" s="2253"/>
      <c r="D154" s="2253"/>
      <c r="E154" s="2253"/>
      <c r="F154" s="2253"/>
      <c r="G154" s="2253"/>
      <c r="H154" s="2253"/>
      <c r="I154" s="2253"/>
      <c r="J154" s="2253"/>
      <c r="K154" s="2253"/>
      <c r="L154" s="2253"/>
      <c r="M154" s="2253"/>
      <c r="N154" s="2253"/>
      <c r="O154" s="2253"/>
      <c r="P154" s="2253"/>
      <c r="Q154" s="2253"/>
    </row>
    <row r="155" spans="2:17" s="733" customFormat="1">
      <c r="B155" s="2253"/>
      <c r="C155" s="2253"/>
      <c r="D155" s="2253"/>
      <c r="E155" s="2253"/>
      <c r="F155" s="2253"/>
      <c r="G155" s="2253"/>
      <c r="H155" s="2253"/>
      <c r="I155" s="2253"/>
      <c r="J155" s="2253"/>
      <c r="K155" s="2253"/>
      <c r="L155" s="2253"/>
      <c r="M155" s="2253"/>
      <c r="N155" s="2253"/>
      <c r="O155" s="2253"/>
      <c r="P155" s="2253"/>
      <c r="Q155" s="2253"/>
    </row>
    <row r="156" spans="2:17" s="733" customFormat="1">
      <c r="B156" s="2253"/>
      <c r="C156" s="2253"/>
      <c r="D156" s="2253"/>
      <c r="E156" s="2253"/>
      <c r="F156" s="2253"/>
      <c r="G156" s="2253"/>
      <c r="H156" s="2253"/>
      <c r="I156" s="2253"/>
      <c r="J156" s="2253"/>
      <c r="K156" s="2253"/>
      <c r="L156" s="2253"/>
      <c r="M156" s="2253"/>
      <c r="N156" s="2253"/>
      <c r="O156" s="2253"/>
      <c r="P156" s="2253"/>
      <c r="Q156" s="2253"/>
    </row>
    <row r="157" spans="2:17" s="733" customFormat="1">
      <c r="B157" s="2253"/>
      <c r="C157" s="2253"/>
      <c r="D157" s="2253"/>
      <c r="E157" s="2253"/>
      <c r="F157" s="2253"/>
      <c r="G157" s="2253"/>
      <c r="H157" s="2253"/>
      <c r="I157" s="2253"/>
      <c r="J157" s="2253"/>
      <c r="K157" s="2253"/>
      <c r="L157" s="2253"/>
      <c r="M157" s="2253"/>
      <c r="N157" s="2253"/>
      <c r="O157" s="2253"/>
      <c r="P157" s="2253"/>
      <c r="Q157" s="2253"/>
    </row>
    <row r="158" spans="2:17" s="733" customFormat="1">
      <c r="B158" s="2253"/>
      <c r="C158" s="2253"/>
      <c r="D158" s="2253"/>
      <c r="E158" s="2253"/>
      <c r="F158" s="2253"/>
      <c r="G158" s="2253"/>
      <c r="H158" s="2253"/>
      <c r="I158" s="2253"/>
      <c r="J158" s="2253"/>
      <c r="K158" s="2253"/>
      <c r="L158" s="2253"/>
      <c r="M158" s="2253"/>
      <c r="N158" s="2253"/>
      <c r="O158" s="2253"/>
      <c r="P158" s="2253"/>
      <c r="Q158" s="2253"/>
    </row>
    <row r="159" spans="2:17" s="733" customFormat="1">
      <c r="B159" s="2253"/>
      <c r="C159" s="2253"/>
      <c r="D159" s="2253"/>
      <c r="E159" s="2253"/>
      <c r="F159" s="2253"/>
      <c r="G159" s="2253"/>
      <c r="H159" s="2253"/>
      <c r="I159" s="2253"/>
      <c r="J159" s="2253"/>
      <c r="K159" s="2253"/>
      <c r="L159" s="2253"/>
      <c r="M159" s="2253"/>
      <c r="N159" s="2253"/>
      <c r="O159" s="2253"/>
      <c r="P159" s="2253"/>
      <c r="Q159" s="2253"/>
    </row>
    <row r="160" spans="2:17" s="733" customFormat="1">
      <c r="B160" s="2253"/>
      <c r="C160" s="2253"/>
      <c r="D160" s="2253"/>
      <c r="E160" s="2253"/>
      <c r="F160" s="2253"/>
      <c r="G160" s="2253"/>
      <c r="H160" s="2253"/>
      <c r="I160" s="2253"/>
      <c r="J160" s="2253"/>
      <c r="K160" s="2253"/>
      <c r="L160" s="2253"/>
      <c r="M160" s="2253"/>
      <c r="N160" s="2253"/>
      <c r="O160" s="2253"/>
      <c r="P160" s="2253"/>
      <c r="Q160" s="2253"/>
    </row>
    <row r="161" spans="2:17" s="733" customFormat="1">
      <c r="B161" s="2253"/>
      <c r="C161" s="2253"/>
      <c r="D161" s="2253"/>
      <c r="E161" s="2253"/>
      <c r="F161" s="2253"/>
      <c r="G161" s="2253"/>
      <c r="H161" s="2253"/>
      <c r="I161" s="2253"/>
      <c r="J161" s="2253"/>
      <c r="K161" s="2253"/>
      <c r="L161" s="2253"/>
      <c r="M161" s="2253"/>
      <c r="N161" s="2253"/>
      <c r="O161" s="2253"/>
      <c r="P161" s="2253"/>
      <c r="Q161" s="2253"/>
    </row>
    <row r="162" spans="2:17" s="733" customFormat="1">
      <c r="B162" s="2253"/>
      <c r="C162" s="2253"/>
      <c r="D162" s="2253"/>
      <c r="E162" s="2253"/>
      <c r="F162" s="2253"/>
      <c r="G162" s="2253"/>
      <c r="H162" s="2253"/>
      <c r="I162" s="2253"/>
      <c r="J162" s="2253"/>
      <c r="K162" s="2253"/>
      <c r="L162" s="2253"/>
      <c r="M162" s="2253"/>
      <c r="N162" s="2253"/>
      <c r="O162" s="2253"/>
      <c r="P162" s="2253"/>
      <c r="Q162" s="2253"/>
    </row>
    <row r="163" spans="2:17" s="733" customFormat="1">
      <c r="B163" s="2253"/>
      <c r="C163" s="2253"/>
      <c r="D163" s="2253"/>
      <c r="E163" s="2253"/>
      <c r="F163" s="2253"/>
      <c r="G163" s="2253"/>
      <c r="H163" s="2253"/>
      <c r="I163" s="2253"/>
      <c r="J163" s="2253"/>
      <c r="K163" s="2253"/>
      <c r="L163" s="2253"/>
      <c r="M163" s="2253"/>
      <c r="N163" s="2253"/>
      <c r="O163" s="2253"/>
      <c r="P163" s="2253"/>
      <c r="Q163" s="2253"/>
    </row>
    <row r="164" spans="2:17" s="733" customFormat="1">
      <c r="B164" s="2253"/>
      <c r="C164" s="2253"/>
      <c r="D164" s="2253"/>
      <c r="E164" s="2253"/>
      <c r="F164" s="2253"/>
      <c r="G164" s="2253"/>
      <c r="H164" s="2253"/>
      <c r="I164" s="2253"/>
      <c r="J164" s="2253"/>
      <c r="K164" s="2253"/>
      <c r="L164" s="2253"/>
      <c r="M164" s="2253"/>
      <c r="N164" s="2253"/>
      <c r="O164" s="2253"/>
      <c r="P164" s="2253"/>
      <c r="Q164" s="2253"/>
    </row>
    <row r="165" spans="2:17" s="733" customFormat="1">
      <c r="B165" s="2253"/>
      <c r="C165" s="2253"/>
      <c r="D165" s="2253"/>
      <c r="E165" s="2253"/>
      <c r="F165" s="2253"/>
      <c r="G165" s="2253"/>
      <c r="H165" s="2253"/>
      <c r="I165" s="2253"/>
      <c r="J165" s="2253"/>
      <c r="K165" s="2253"/>
      <c r="L165" s="2253"/>
      <c r="M165" s="2253"/>
      <c r="N165" s="2253"/>
      <c r="O165" s="2253"/>
      <c r="P165" s="2253"/>
      <c r="Q165" s="2253"/>
    </row>
    <row r="166" spans="2:17" s="733" customFormat="1">
      <c r="B166" s="2253"/>
      <c r="C166" s="2253"/>
      <c r="D166" s="2253"/>
      <c r="E166" s="2253"/>
      <c r="F166" s="2253"/>
      <c r="G166" s="2253"/>
      <c r="H166" s="2253"/>
      <c r="I166" s="2253"/>
      <c r="J166" s="2253"/>
      <c r="K166" s="2253"/>
      <c r="L166" s="2253"/>
      <c r="M166" s="2253"/>
      <c r="N166" s="2253"/>
      <c r="O166" s="2253"/>
      <c r="P166" s="2253"/>
      <c r="Q166" s="2253"/>
    </row>
    <row r="167" spans="2:17" s="733" customFormat="1">
      <c r="B167" s="2253"/>
      <c r="C167" s="2253"/>
      <c r="D167" s="2253"/>
      <c r="E167" s="2253"/>
      <c r="F167" s="2253"/>
      <c r="G167" s="2253"/>
      <c r="H167" s="2253"/>
      <c r="I167" s="2253"/>
      <c r="J167" s="2253"/>
      <c r="K167" s="2253"/>
      <c r="L167" s="2253"/>
      <c r="M167" s="2253"/>
      <c r="N167" s="2253"/>
      <c r="O167" s="2253"/>
      <c r="P167" s="2253"/>
      <c r="Q167" s="2253"/>
    </row>
    <row r="168" spans="2:17" s="733" customFormat="1">
      <c r="B168" s="2253"/>
      <c r="C168" s="2253"/>
      <c r="D168" s="2253"/>
      <c r="E168" s="2253"/>
      <c r="F168" s="2253"/>
      <c r="G168" s="2253"/>
      <c r="H168" s="2253"/>
      <c r="I168" s="2253"/>
      <c r="J168" s="2253"/>
      <c r="K168" s="2253"/>
      <c r="L168" s="2253"/>
      <c r="M168" s="2253"/>
      <c r="N168" s="2253"/>
      <c r="O168" s="2253"/>
      <c r="P168" s="2253"/>
      <c r="Q168" s="2253"/>
    </row>
    <row r="169" spans="2:17" s="733" customFormat="1">
      <c r="B169" s="2253"/>
      <c r="C169" s="2253"/>
      <c r="D169" s="2253"/>
      <c r="E169" s="2253"/>
      <c r="F169" s="2253"/>
      <c r="G169" s="2253"/>
      <c r="H169" s="2253"/>
      <c r="I169" s="2253"/>
      <c r="J169" s="2253"/>
      <c r="K169" s="2253"/>
      <c r="L169" s="2253"/>
      <c r="M169" s="2253"/>
      <c r="N169" s="2253"/>
      <c r="O169" s="2253"/>
      <c r="P169" s="2253"/>
      <c r="Q169" s="2253"/>
    </row>
    <row r="170" spans="2:17" s="733" customFormat="1">
      <c r="B170" s="2253"/>
      <c r="C170" s="2253"/>
      <c r="D170" s="2253"/>
      <c r="E170" s="2253"/>
      <c r="F170" s="2253"/>
      <c r="G170" s="2253"/>
      <c r="H170" s="2253"/>
      <c r="I170" s="2253"/>
      <c r="J170" s="2253"/>
      <c r="K170" s="2253"/>
      <c r="L170" s="2253"/>
      <c r="M170" s="2253"/>
      <c r="N170" s="2253"/>
      <c r="O170" s="2253"/>
      <c r="P170" s="2253"/>
      <c r="Q170" s="2253"/>
    </row>
    <row r="171" spans="2:17" s="733" customFormat="1">
      <c r="B171" s="2253"/>
      <c r="C171" s="2253"/>
      <c r="D171" s="2253"/>
      <c r="E171" s="2253"/>
      <c r="F171" s="2253"/>
      <c r="G171" s="2253"/>
      <c r="H171" s="2253"/>
      <c r="I171" s="2253"/>
      <c r="J171" s="2253"/>
      <c r="K171" s="2253"/>
      <c r="L171" s="2253"/>
      <c r="M171" s="2253"/>
      <c r="N171" s="2253"/>
      <c r="O171" s="2253"/>
      <c r="P171" s="2253"/>
      <c r="Q171" s="2253"/>
    </row>
    <row r="172" spans="2:17" s="733" customFormat="1">
      <c r="B172" s="2253"/>
      <c r="C172" s="2253"/>
      <c r="D172" s="2253"/>
      <c r="E172" s="2253"/>
      <c r="F172" s="2253"/>
      <c r="G172" s="2253"/>
      <c r="H172" s="2253"/>
      <c r="I172" s="2253"/>
      <c r="J172" s="2253"/>
      <c r="K172" s="2253"/>
      <c r="L172" s="2253"/>
      <c r="M172" s="2253"/>
      <c r="N172" s="2253"/>
      <c r="O172" s="2253"/>
      <c r="P172" s="2253"/>
      <c r="Q172" s="2253"/>
    </row>
    <row r="173" spans="2:17" s="733" customFormat="1">
      <c r="B173" s="2253"/>
      <c r="C173" s="2253"/>
      <c r="D173" s="2253"/>
      <c r="E173" s="2253"/>
      <c r="F173" s="2253"/>
      <c r="G173" s="2253"/>
      <c r="H173" s="2253"/>
      <c r="I173" s="2253"/>
      <c r="J173" s="2253"/>
      <c r="K173" s="2253"/>
      <c r="L173" s="2253"/>
      <c r="M173" s="2253"/>
      <c r="N173" s="2253"/>
      <c r="O173" s="2253"/>
      <c r="P173" s="2253"/>
      <c r="Q173" s="2253"/>
    </row>
    <row r="174" spans="2:17" s="733" customFormat="1">
      <c r="B174" s="2253"/>
      <c r="C174" s="2253"/>
      <c r="D174" s="2253"/>
      <c r="E174" s="2253"/>
      <c r="F174" s="2253"/>
      <c r="G174" s="2253"/>
      <c r="H174" s="2253"/>
      <c r="I174" s="2253"/>
      <c r="J174" s="2253"/>
      <c r="K174" s="2253"/>
      <c r="L174" s="2253"/>
      <c r="M174" s="2253"/>
      <c r="N174" s="2253"/>
      <c r="O174" s="2253"/>
      <c r="P174" s="2253"/>
      <c r="Q174" s="2253"/>
    </row>
    <row r="175" spans="2:17" s="733" customFormat="1">
      <c r="B175" s="2253"/>
      <c r="C175" s="2253"/>
      <c r="D175" s="2253"/>
      <c r="E175" s="2253"/>
      <c r="F175" s="2253"/>
      <c r="G175" s="2253"/>
      <c r="H175" s="2253"/>
      <c r="I175" s="2253"/>
      <c r="J175" s="2253"/>
      <c r="K175" s="2253"/>
      <c r="L175" s="2253"/>
      <c r="M175" s="2253"/>
      <c r="N175" s="2253"/>
      <c r="O175" s="2253"/>
      <c r="P175" s="2253"/>
      <c r="Q175" s="2253"/>
    </row>
    <row r="176" spans="2:17" s="733" customFormat="1">
      <c r="B176" s="2253"/>
      <c r="C176" s="2253"/>
      <c r="D176" s="2253"/>
      <c r="E176" s="2253"/>
      <c r="F176" s="2253"/>
      <c r="G176" s="2253"/>
      <c r="H176" s="2253"/>
      <c r="I176" s="2253"/>
      <c r="J176" s="2253"/>
      <c r="K176" s="2253"/>
      <c r="L176" s="2253"/>
      <c r="M176" s="2253"/>
      <c r="N176" s="2253"/>
      <c r="O176" s="2253"/>
      <c r="P176" s="2253"/>
      <c r="Q176" s="2253"/>
    </row>
    <row r="177" spans="1:17" s="733" customFormat="1">
      <c r="B177" s="2253"/>
      <c r="C177" s="2253"/>
      <c r="D177" s="2253"/>
      <c r="E177" s="2253"/>
      <c r="F177" s="2253"/>
      <c r="G177" s="2253"/>
      <c r="H177" s="2253"/>
      <c r="I177" s="2253"/>
      <c r="J177" s="2253"/>
      <c r="K177" s="2253"/>
      <c r="L177" s="2253"/>
      <c r="M177" s="2253"/>
      <c r="N177" s="2253"/>
      <c r="O177" s="2253"/>
      <c r="P177" s="2253"/>
      <c r="Q177" s="2253"/>
    </row>
    <row r="178" spans="1:17" s="733" customFormat="1">
      <c r="B178" s="2253"/>
      <c r="C178" s="2253"/>
      <c r="D178" s="2253"/>
      <c r="E178" s="2253"/>
      <c r="F178" s="2253"/>
      <c r="G178" s="2253"/>
      <c r="H178" s="2253"/>
      <c r="I178" s="2253"/>
      <c r="J178" s="2253"/>
      <c r="K178" s="2253"/>
      <c r="L178" s="2253"/>
      <c r="M178" s="2253"/>
      <c r="N178" s="2253"/>
      <c r="O178" s="2253"/>
      <c r="P178" s="2253"/>
      <c r="Q178" s="2253"/>
    </row>
    <row r="179" spans="1:17" s="733" customFormat="1">
      <c r="B179" s="2253"/>
      <c r="C179" s="2253"/>
      <c r="D179" s="2253"/>
      <c r="E179" s="2253"/>
      <c r="F179" s="2253"/>
      <c r="G179" s="2253"/>
      <c r="H179" s="2253"/>
      <c r="I179" s="2253"/>
      <c r="J179" s="2253"/>
      <c r="K179" s="2253"/>
      <c r="L179" s="2253"/>
      <c r="M179" s="2253"/>
      <c r="N179" s="2253"/>
      <c r="O179" s="2253"/>
      <c r="P179" s="2253"/>
      <c r="Q179" s="2253"/>
    </row>
    <row r="180" spans="1:17" s="733" customFormat="1">
      <c r="B180" s="2253"/>
      <c r="C180" s="2253"/>
      <c r="D180" s="2253"/>
      <c r="E180" s="2253"/>
      <c r="F180" s="2253"/>
      <c r="G180" s="2253"/>
      <c r="H180" s="2253"/>
      <c r="I180" s="2253"/>
      <c r="J180" s="2253"/>
      <c r="K180" s="2253"/>
      <c r="L180" s="2253"/>
      <c r="M180" s="2253"/>
      <c r="N180" s="2253"/>
      <c r="O180" s="2253"/>
      <c r="P180" s="2253"/>
      <c r="Q180" s="2253"/>
    </row>
    <row r="181" spans="1:17" s="733" customFormat="1">
      <c r="B181" s="2253"/>
      <c r="C181" s="2253"/>
      <c r="D181" s="2253"/>
      <c r="E181" s="2253"/>
      <c r="F181" s="2253"/>
      <c r="G181" s="2253"/>
      <c r="H181" s="2253"/>
      <c r="I181" s="2253"/>
      <c r="J181" s="2253"/>
      <c r="K181" s="2253"/>
      <c r="L181" s="2253"/>
      <c r="M181" s="2253"/>
      <c r="N181" s="2253"/>
      <c r="O181" s="2253"/>
      <c r="P181" s="2253"/>
      <c r="Q181" s="2253"/>
    </row>
    <row r="182" spans="1:17" s="733" customFormat="1">
      <c r="B182" s="2253"/>
      <c r="C182" s="2253"/>
      <c r="D182" s="2253"/>
      <c r="E182" s="2253"/>
      <c r="F182" s="2253"/>
      <c r="G182" s="2253"/>
      <c r="H182" s="2253"/>
      <c r="I182" s="2253"/>
      <c r="J182" s="2253"/>
      <c r="K182" s="2253"/>
      <c r="L182" s="2253"/>
      <c r="M182" s="2253"/>
      <c r="N182" s="2253"/>
      <c r="O182" s="2253"/>
      <c r="P182" s="2253"/>
      <c r="Q182" s="2253"/>
    </row>
    <row r="183" spans="1:17" s="733" customFormat="1">
      <c r="B183" s="2253"/>
      <c r="C183" s="2253"/>
      <c r="D183" s="2253"/>
      <c r="E183" s="2253"/>
      <c r="F183" s="2253"/>
      <c r="G183" s="2253"/>
      <c r="H183" s="2253"/>
      <c r="I183" s="2253"/>
      <c r="J183" s="2253"/>
      <c r="K183" s="2253"/>
      <c r="L183" s="2253"/>
      <c r="M183" s="2253"/>
      <c r="N183" s="2253"/>
      <c r="O183" s="2253"/>
      <c r="P183" s="2253"/>
      <c r="Q183" s="2253"/>
    </row>
    <row r="184" spans="1:17" s="733" customFormat="1">
      <c r="B184" s="2253"/>
      <c r="C184" s="2253"/>
      <c r="D184" s="2253"/>
      <c r="E184" s="2253"/>
      <c r="F184" s="2253"/>
      <c r="G184" s="2253"/>
      <c r="H184" s="2253"/>
      <c r="I184" s="2253"/>
      <c r="J184" s="2253"/>
      <c r="K184" s="2253"/>
      <c r="L184" s="2253"/>
      <c r="M184" s="2253"/>
      <c r="N184" s="2253"/>
      <c r="O184" s="2253"/>
      <c r="P184" s="2253"/>
      <c r="Q184" s="2253"/>
    </row>
    <row r="185" spans="1:17" s="733" customFormat="1">
      <c r="B185" s="2253"/>
      <c r="C185" s="2253"/>
      <c r="D185" s="2253"/>
      <c r="E185" s="2253"/>
      <c r="F185" s="2253"/>
      <c r="G185" s="2253"/>
      <c r="H185" s="2253"/>
      <c r="I185" s="2253"/>
      <c r="J185" s="2253"/>
      <c r="K185" s="2253"/>
      <c r="L185" s="2253"/>
      <c r="M185" s="2253"/>
      <c r="N185" s="2253"/>
      <c r="O185" s="2253"/>
      <c r="P185" s="2253"/>
      <c r="Q185" s="2253"/>
    </row>
    <row r="186" spans="1:17">
      <c r="A186" s="733"/>
      <c r="B186" s="2253"/>
      <c r="C186" s="2253"/>
      <c r="E186" s="2253"/>
      <c r="F186" s="2253"/>
      <c r="G186" s="2253"/>
    </row>
    <row r="187" spans="1:17">
      <c r="A187" s="733"/>
      <c r="B187" s="2253"/>
      <c r="C187" s="2253"/>
      <c r="E187" s="2253"/>
      <c r="F187" s="2253"/>
      <c r="G187" s="225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H16" sqref="H16"/>
    </sheetView>
  </sheetViews>
  <sheetFormatPr defaultColWidth="9" defaultRowHeight="13.5"/>
  <cols>
    <col min="1" max="1" width="25" style="2277" customWidth="1"/>
    <col min="2" max="9" width="15.75" style="2277" customWidth="1"/>
    <col min="10" max="16384" width="9" style="2277"/>
  </cols>
  <sheetData>
    <row r="1" spans="1:11" ht="16.5">
      <c r="A1" s="2276" t="s">
        <v>665</v>
      </c>
      <c r="B1" s="2276">
        <f>SUM(B14:B23)</f>
        <v>5391.64</v>
      </c>
      <c r="C1" s="2435"/>
      <c r="D1" s="2435"/>
      <c r="E1" s="2435"/>
      <c r="F1" s="2435"/>
      <c r="G1" s="2436"/>
      <c r="H1" s="2436"/>
      <c r="I1" s="2436"/>
      <c r="J1" s="2436"/>
      <c r="K1" s="2436"/>
    </row>
    <row r="2" spans="1:11" ht="16.5">
      <c r="A2" s="2276" t="s">
        <v>653</v>
      </c>
      <c r="B2" s="2276">
        <f>SUM(C14:C23)</f>
        <v>4976.83</v>
      </c>
      <c r="C2" s="2435"/>
      <c r="D2" s="2435"/>
      <c r="E2" s="2435"/>
      <c r="F2" s="2435"/>
      <c r="G2" s="2436"/>
      <c r="H2" s="2436"/>
      <c r="I2" s="2436"/>
      <c r="J2" s="2436"/>
      <c r="K2" s="2436"/>
    </row>
    <row r="3" spans="1:11" ht="16.5">
      <c r="A3" s="2276" t="s">
        <v>662</v>
      </c>
      <c r="B3" s="2278">
        <f>项目基本情况!D3</f>
        <v>45952</v>
      </c>
      <c r="C3" s="2435"/>
      <c r="D3" s="2435"/>
      <c r="E3" s="2435"/>
      <c r="F3" s="2435"/>
      <c r="G3" s="2436"/>
      <c r="H3" s="2436"/>
      <c r="I3" s="2436"/>
      <c r="J3" s="2436"/>
      <c r="K3" s="2436"/>
    </row>
    <row r="4" spans="1:11" ht="33">
      <c r="A4" s="2276" t="s">
        <v>661</v>
      </c>
      <c r="B4" s="2276" t="s">
        <v>660</v>
      </c>
      <c r="C4" s="2276" t="s">
        <v>659</v>
      </c>
      <c r="D4" s="2276" t="s">
        <v>658</v>
      </c>
      <c r="E4" s="2435"/>
      <c r="F4" s="2436"/>
      <c r="G4" s="2436"/>
      <c r="H4" s="2436"/>
      <c r="I4" s="2436"/>
      <c r="J4" s="2436"/>
      <c r="K4" s="2436"/>
    </row>
    <row r="5" spans="1:11" ht="16.5">
      <c r="A5" s="2276" t="s">
        <v>657</v>
      </c>
      <c r="B5" s="2276">
        <f ca="1">SUM(D14:D23)</f>
        <v>11017</v>
      </c>
      <c r="C5" s="2276">
        <f ca="1">IF(B5=D14,结果表!H102,ROUND(B5*10000/$B$1,0))</f>
        <v>20433</v>
      </c>
      <c r="D5" s="2276">
        <f ca="1">ROUND(B5*10000/$B$2,0)</f>
        <v>22137</v>
      </c>
      <c r="E5" s="2435"/>
      <c r="F5" s="2436"/>
      <c r="G5" s="2436"/>
      <c r="H5" s="2436"/>
      <c r="I5" s="2436"/>
      <c r="J5" s="2436"/>
      <c r="K5" s="2436"/>
    </row>
    <row r="6" spans="1:11" ht="16.5">
      <c r="A6" s="2276" t="s">
        <v>656</v>
      </c>
      <c r="B6" s="2276">
        <f ca="1">SUM(G14:G23)</f>
        <v>11017</v>
      </c>
      <c r="C6" s="2276">
        <f ca="1">IF(B6=G14,结果表!H108,ROUND(B6*10000/$B$1,0))</f>
        <v>20433</v>
      </c>
      <c r="D6" s="2276">
        <f ca="1">ROUND(B6*10000/$B$2,0)</f>
        <v>22137</v>
      </c>
      <c r="E6" s="2435"/>
      <c r="F6" s="2436"/>
      <c r="G6" s="2436"/>
      <c r="H6" s="2436"/>
      <c r="I6" s="2436"/>
      <c r="J6" s="2436"/>
      <c r="K6" s="2436"/>
    </row>
    <row r="7" spans="1:11" ht="16.5">
      <c r="A7" s="2276" t="s">
        <v>664</v>
      </c>
      <c r="B7" s="2276">
        <f>SUM(H14:H23)</f>
        <v>0</v>
      </c>
      <c r="C7" s="2276" t="str">
        <f>IF(B7=H14,结果表!H110,ROUND(B7*10000/$B$1,0))</f>
        <v>——</v>
      </c>
      <c r="D7" s="2276">
        <f>ROUND(B7*10000/$B$2,0)</f>
        <v>0</v>
      </c>
      <c r="E7" s="2435"/>
      <c r="F7" s="2436"/>
      <c r="G7" s="2436"/>
      <c r="H7" s="2436"/>
      <c r="I7" s="2436"/>
      <c r="J7" s="2436"/>
      <c r="K7" s="2436"/>
    </row>
    <row r="8" spans="1:11" ht="16.5">
      <c r="A8" s="2276" t="s">
        <v>587</v>
      </c>
      <c r="B8" s="2276">
        <f ca="1">SUM(I14:I23)</f>
        <v>8831</v>
      </c>
      <c r="C8" s="2276" t="str">
        <f ca="1">IF(B8=I14,结果表!H112,ROUND(B8*10000/$B$1,0))</f>
        <v>——</v>
      </c>
      <c r="D8" s="2276">
        <f ca="1">ROUND(B8*10000/$B$2,0)</f>
        <v>17744</v>
      </c>
      <c r="E8" s="2435"/>
      <c r="F8" s="2436"/>
      <c r="G8" s="2436"/>
      <c r="H8" s="2436"/>
      <c r="I8" s="2436"/>
      <c r="J8" s="2436"/>
      <c r="K8" s="2436"/>
    </row>
    <row r="9" spans="1:11" ht="16.5">
      <c r="A9" s="2276" t="s">
        <v>655</v>
      </c>
      <c r="B9" s="1222"/>
      <c r="C9" s="2435"/>
      <c r="D9" s="2435"/>
      <c r="E9" s="2435"/>
      <c r="F9" s="2436"/>
      <c r="G9" s="2436"/>
      <c r="H9" s="2436"/>
      <c r="I9" s="2436"/>
      <c r="J9" s="2436"/>
      <c r="K9" s="2436"/>
    </row>
    <row r="10" spans="1:11" ht="16.5">
      <c r="A10" s="2276" t="s">
        <v>654</v>
      </c>
      <c r="B10" s="2276">
        <f>IF(E10="",0,ROUND(B1*(E10*365/G10)/10000,0))</f>
        <v>0</v>
      </c>
      <c r="C10" s="2276" t="s">
        <v>3311</v>
      </c>
      <c r="D10" s="2276" t="s">
        <v>3312</v>
      </c>
      <c r="E10" s="3106"/>
      <c r="F10" s="3110" t="s">
        <v>3313</v>
      </c>
      <c r="G10" s="3107"/>
      <c r="H10" s="2436"/>
      <c r="I10" s="2436"/>
      <c r="J10" s="2436"/>
      <c r="K10" s="2436"/>
    </row>
    <row r="11" spans="1:11" ht="16.5">
      <c r="A11" s="2276" t="s">
        <v>670</v>
      </c>
      <c r="B11" s="1222"/>
      <c r="C11" s="2435"/>
      <c r="D11" s="2435"/>
      <c r="E11" s="2435"/>
      <c r="F11" s="2436"/>
      <c r="G11" s="2436"/>
      <c r="H11" s="2436"/>
      <c r="I11" s="2436"/>
      <c r="J11" s="2436"/>
      <c r="K11" s="2436"/>
    </row>
    <row r="12" spans="1:11" ht="16.5">
      <c r="A12" s="2435"/>
      <c r="B12" s="2435"/>
      <c r="C12" s="2435"/>
      <c r="D12" s="2435"/>
      <c r="E12" s="2435"/>
      <c r="F12" s="2436"/>
      <c r="G12" s="2436"/>
      <c r="H12" s="2436"/>
      <c r="I12" s="2436"/>
      <c r="J12" s="2436"/>
      <c r="K12" s="2436"/>
    </row>
    <row r="13" spans="1:11" ht="33">
      <c r="A13" s="2279" t="s">
        <v>669</v>
      </c>
      <c r="B13" s="2280" t="s">
        <v>666</v>
      </c>
      <c r="C13" s="2280" t="s">
        <v>668</v>
      </c>
      <c r="D13" s="2280" t="s">
        <v>667</v>
      </c>
      <c r="E13" s="2276" t="s">
        <v>659</v>
      </c>
      <c r="F13" s="2276" t="s">
        <v>658</v>
      </c>
      <c r="G13" s="2280" t="s">
        <v>652</v>
      </c>
      <c r="H13" s="2280" t="s">
        <v>663</v>
      </c>
      <c r="I13" s="2280" t="s">
        <v>651</v>
      </c>
      <c r="J13" s="2436"/>
      <c r="K13" s="2436"/>
    </row>
    <row r="14" spans="1:11" ht="16.5">
      <c r="A14" s="2281" t="s">
        <v>650</v>
      </c>
      <c r="B14" s="2282">
        <f>'数据-汇总表'!E3</f>
        <v>5391.64</v>
      </c>
      <c r="C14" s="2282">
        <f>'数据-汇总表'!D3</f>
        <v>4976.83</v>
      </c>
      <c r="D14" s="2282">
        <f ca="1">结果表!G19</f>
        <v>11017</v>
      </c>
      <c r="E14" s="2282">
        <f ca="1">ROUND(D14*10000/B14,0)</f>
        <v>20433</v>
      </c>
      <c r="F14" s="2282">
        <f ca="1">ROUND(D14*10000/C14,0)</f>
        <v>22137</v>
      </c>
      <c r="G14" s="2282">
        <f ca="1">D14</f>
        <v>11017</v>
      </c>
      <c r="H14" s="2282"/>
      <c r="I14" s="2282">
        <f ca="1">结果表!N59</f>
        <v>8831</v>
      </c>
      <c r="J14" s="2436"/>
      <c r="K14" s="2436"/>
    </row>
    <row r="15" spans="1:11" ht="16.5">
      <c r="A15" s="2281" t="s">
        <v>649</v>
      </c>
      <c r="B15" s="2283"/>
      <c r="C15" s="2283"/>
      <c r="D15" s="2283"/>
      <c r="E15" s="2282" t="e">
        <f t="shared" ref="E15:E23" si="0">ROUND(D15*10000/B15,0)</f>
        <v>#DIV/0!</v>
      </c>
      <c r="F15" s="2282" t="e">
        <f t="shared" ref="F15:F23" si="1">ROUND(D15*10000/C15,0)</f>
        <v>#DIV/0!</v>
      </c>
      <c r="G15" s="1222"/>
      <c r="H15" s="1222"/>
      <c r="I15" s="2283"/>
      <c r="J15" s="2436"/>
      <c r="K15" s="2436"/>
    </row>
    <row r="16" spans="1:11" ht="16.5">
      <c r="A16" s="2281" t="s">
        <v>648</v>
      </c>
      <c r="B16" s="2283"/>
      <c r="C16" s="2283"/>
      <c r="D16" s="2283"/>
      <c r="E16" s="2282" t="e">
        <f t="shared" si="0"/>
        <v>#DIV/0!</v>
      </c>
      <c r="F16" s="2282" t="e">
        <f t="shared" si="1"/>
        <v>#DIV/0!</v>
      </c>
      <c r="G16" s="1222"/>
      <c r="H16" s="1222"/>
      <c r="I16" s="2283"/>
      <c r="J16" s="2436"/>
      <c r="K16" s="2436"/>
    </row>
    <row r="17" spans="1:11" ht="16.5">
      <c r="A17" s="2281" t="s">
        <v>647</v>
      </c>
      <c r="B17" s="2283"/>
      <c r="C17" s="2283"/>
      <c r="D17" s="2283"/>
      <c r="E17" s="2282" t="e">
        <f t="shared" si="0"/>
        <v>#DIV/0!</v>
      </c>
      <c r="F17" s="2282" t="e">
        <f t="shared" si="1"/>
        <v>#DIV/0!</v>
      </c>
      <c r="G17" s="1222"/>
      <c r="H17" s="1222"/>
      <c r="I17" s="2283"/>
      <c r="J17" s="2436"/>
      <c r="K17" s="2436"/>
    </row>
    <row r="18" spans="1:11" ht="16.5">
      <c r="A18" s="2281" t="s">
        <v>646</v>
      </c>
      <c r="B18" s="2283"/>
      <c r="C18" s="2283"/>
      <c r="D18" s="2283"/>
      <c r="E18" s="2282" t="e">
        <f t="shared" si="0"/>
        <v>#DIV/0!</v>
      </c>
      <c r="F18" s="2282" t="e">
        <f t="shared" si="1"/>
        <v>#DIV/0!</v>
      </c>
      <c r="G18" s="2283"/>
      <c r="H18" s="2283"/>
      <c r="I18" s="2283"/>
      <c r="J18" s="2436"/>
      <c r="K18" s="2436"/>
    </row>
    <row r="19" spans="1:11" ht="16.5">
      <c r="A19" s="2281" t="s">
        <v>645</v>
      </c>
      <c r="B19" s="2283"/>
      <c r="C19" s="2283"/>
      <c r="D19" s="2283"/>
      <c r="E19" s="2282" t="e">
        <f t="shared" si="0"/>
        <v>#DIV/0!</v>
      </c>
      <c r="F19" s="2282" t="e">
        <f t="shared" si="1"/>
        <v>#DIV/0!</v>
      </c>
      <c r="G19" s="2283"/>
      <c r="H19" s="2283"/>
      <c r="I19" s="2283"/>
      <c r="J19" s="2436"/>
      <c r="K19" s="2436"/>
    </row>
    <row r="20" spans="1:11" ht="16.5">
      <c r="A20" s="2281" t="s">
        <v>644</v>
      </c>
      <c r="B20" s="2283"/>
      <c r="C20" s="2283"/>
      <c r="D20" s="2283"/>
      <c r="E20" s="2282" t="e">
        <f t="shared" si="0"/>
        <v>#DIV/0!</v>
      </c>
      <c r="F20" s="2282" t="e">
        <f t="shared" si="1"/>
        <v>#DIV/0!</v>
      </c>
      <c r="G20" s="2283"/>
      <c r="H20" s="2283"/>
      <c r="I20" s="2283"/>
      <c r="J20" s="2436"/>
      <c r="K20" s="2436"/>
    </row>
    <row r="21" spans="1:11" ht="16.5">
      <c r="A21" s="2281" t="s">
        <v>643</v>
      </c>
      <c r="B21" s="2283"/>
      <c r="C21" s="2283"/>
      <c r="D21" s="2283"/>
      <c r="E21" s="2282" t="e">
        <f t="shared" si="0"/>
        <v>#DIV/0!</v>
      </c>
      <c r="F21" s="2282" t="e">
        <f t="shared" si="1"/>
        <v>#DIV/0!</v>
      </c>
      <c r="G21" s="2283"/>
      <c r="H21" s="2283"/>
      <c r="I21" s="2283"/>
      <c r="J21" s="2436"/>
      <c r="K21" s="2436"/>
    </row>
    <row r="22" spans="1:11" ht="16.5">
      <c r="A22" s="2281" t="s">
        <v>642</v>
      </c>
      <c r="B22" s="2283"/>
      <c r="C22" s="2283"/>
      <c r="D22" s="2283"/>
      <c r="E22" s="2282" t="e">
        <f t="shared" si="0"/>
        <v>#DIV/0!</v>
      </c>
      <c r="F22" s="2282" t="e">
        <f t="shared" si="1"/>
        <v>#DIV/0!</v>
      </c>
      <c r="G22" s="2283"/>
      <c r="H22" s="2283"/>
      <c r="I22" s="2283"/>
      <c r="J22" s="2436"/>
      <c r="K22" s="2436"/>
    </row>
    <row r="23" spans="1:11" ht="16.5">
      <c r="A23" s="2281" t="s">
        <v>641</v>
      </c>
      <c r="B23" s="2283"/>
      <c r="C23" s="2283"/>
      <c r="D23" s="2283"/>
      <c r="E23" s="1222" t="e">
        <f t="shared" si="0"/>
        <v>#DIV/0!</v>
      </c>
      <c r="F23" s="1222" t="e">
        <f t="shared" si="1"/>
        <v>#DIV/0!</v>
      </c>
      <c r="G23" s="2283"/>
      <c r="H23" s="2283"/>
      <c r="I23" s="2283"/>
      <c r="J23" s="2436"/>
      <c r="K23" s="2436"/>
    </row>
    <row r="24" spans="1:11">
      <c r="A24" s="2436"/>
      <c r="B24" s="2436"/>
      <c r="C24" s="2436"/>
      <c r="D24" s="2436"/>
      <c r="E24" s="2436"/>
      <c r="F24" s="2436"/>
      <c r="G24" s="2436"/>
      <c r="H24" s="2436"/>
      <c r="I24" s="2436"/>
      <c r="J24" s="2436"/>
      <c r="K24" s="2436"/>
    </row>
    <row r="25" spans="1:11">
      <c r="A25" s="2436"/>
      <c r="B25" s="2436"/>
      <c r="C25" s="2436"/>
      <c r="D25" s="2436"/>
      <c r="E25" s="2436"/>
      <c r="F25" s="2436"/>
      <c r="G25" s="2436"/>
      <c r="H25" s="2436"/>
      <c r="I25" s="2436"/>
      <c r="J25" s="2436"/>
      <c r="K25" s="2436"/>
    </row>
    <row r="26" spans="1:11">
      <c r="A26" s="2436"/>
      <c r="B26" s="2436"/>
      <c r="C26" s="2436"/>
      <c r="D26" s="2436"/>
      <c r="E26" s="2436"/>
      <c r="F26" s="2436"/>
      <c r="G26" s="2436"/>
      <c r="H26" s="2436"/>
      <c r="I26" s="2436"/>
      <c r="J26" s="2436"/>
      <c r="K26" s="2436"/>
    </row>
  </sheetData>
  <sheetProtection password="CEE9" sheet="1" objects="1" scenarios="1" formatCells="0" formatColumns="0" formatRows="0"/>
  <phoneticPr fontId="135" type="noConversion"/>
  <pageMargins left="0.7" right="0.7" top="0.75" bottom="0.75" header="0.3" footer="0.3"/>
  <pageSetup paperSize="9" scale="83" orientation="landscape"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zoomScaleNormal="100" zoomScaleSheetLayoutView="100" zoomScalePageLayoutView="80" workbookViewId="0">
      <selection activeCell="C91" sqref="C91"/>
    </sheetView>
  </sheetViews>
  <sheetFormatPr defaultColWidth="12.625" defaultRowHeight="21.75" customHeight="1"/>
  <cols>
    <col min="1" max="2" width="12.625" style="1539"/>
    <col min="3" max="4" width="12.625" style="1539" customWidth="1"/>
    <col min="5" max="9" width="12.625" style="1539"/>
    <col min="10" max="11" width="12.625" style="674" customWidth="1"/>
    <col min="12" max="12" width="12.625" style="674"/>
    <col min="13" max="13" width="14.125" style="674" bestFit="1" customWidth="1"/>
    <col min="14" max="26" width="12.625" style="674"/>
    <col min="27" max="35" width="12.625" style="1600"/>
    <col min="36" max="16384" width="12.625" style="1539"/>
  </cols>
  <sheetData>
    <row r="1" spans="1:12" ht="21.75" customHeight="1" thickBot="1">
      <c r="A1" s="1499" t="s">
        <v>1262</v>
      </c>
      <c r="B1" s="636"/>
      <c r="C1" s="1597"/>
      <c r="D1" s="636"/>
      <c r="E1" s="636"/>
      <c r="F1" s="1598" t="s">
        <v>1263</v>
      </c>
      <c r="G1" s="1431" t="s">
        <v>3951</v>
      </c>
      <c r="H1" s="1598" t="str">
        <f>IF(G1="现房","——","估价对象范围")</f>
        <v>——</v>
      </c>
      <c r="I1" s="1599" t="s">
        <v>3952</v>
      </c>
    </row>
    <row r="2" spans="1:12" ht="21.75" customHeight="1" thickBot="1">
      <c r="A2" s="3433" t="str">
        <f>项目基本情况!S2</f>
        <v>北京市房地产</v>
      </c>
      <c r="B2" s="3434"/>
      <c r="C2" s="3434"/>
      <c r="D2" s="3434"/>
      <c r="E2" s="3434"/>
      <c r="F2" s="3434"/>
      <c r="G2" s="3434"/>
      <c r="H2" s="3434"/>
      <c r="I2" s="3435"/>
    </row>
    <row r="3" spans="1:12" ht="12.75">
      <c r="A3" s="3437" t="s">
        <v>1264</v>
      </c>
      <c r="B3" s="3438"/>
      <c r="C3" s="3438"/>
      <c r="D3" s="3438"/>
      <c r="E3" s="3438"/>
      <c r="F3" s="3438"/>
      <c r="G3" s="3438"/>
      <c r="H3" s="3438"/>
      <c r="I3" s="3438"/>
    </row>
    <row r="4" spans="1:12" ht="14.25">
      <c r="A4" s="1601" t="s">
        <v>1265</v>
      </c>
      <c r="B4" s="1602" t="s">
        <v>1266</v>
      </c>
      <c r="C4" s="1603" t="s">
        <v>3943</v>
      </c>
      <c r="D4" s="1603" t="s">
        <v>3959</v>
      </c>
      <c r="E4" s="3442" t="s">
        <v>1267</v>
      </c>
      <c r="F4" s="3443"/>
      <c r="G4" s="3443"/>
      <c r="H4" s="3443"/>
      <c r="I4" s="3444"/>
      <c r="K4" s="132" t="str">
        <f>IF(ISNUMBER(FIND("比较法",结果表!C4)),"比较法",IF(ISNUMBER(FIND("成本法",结果表!C4)),"成本法",IF(ISNUMBER(FIND("假设开发法",结果表!C4)),"假设开发法",IF(ISNUMBER(FIND("收益法",结果表!C4)),"收益法","基准地价系数修正法"))))</f>
        <v>成本法</v>
      </c>
      <c r="L4" s="132" t="str">
        <f>IF(ISNUMBER(FIND("比较法",结果表!D4)),"比较法",IF(ISNUMBER(FIND("成本法",结果表!D4)),"成本法",IF(ISNUMBER(FIND("假设开发法",结果表!D4)),"假设开发法",IF(ISNUMBER(FIND("收益法",结果表!D4)),"收益法","基准地价系数修正法"))))</f>
        <v>收益法</v>
      </c>
    </row>
    <row r="5" spans="1:12" ht="12.75">
      <c r="A5" s="3381" t="s">
        <v>1268</v>
      </c>
      <c r="B5" s="3436">
        <v>25</v>
      </c>
      <c r="C5" s="3439"/>
      <c r="D5" s="3427"/>
      <c r="E5" s="117" t="s">
        <v>1269</v>
      </c>
      <c r="F5" s="1604"/>
      <c r="G5" s="1604"/>
      <c r="H5" s="1604"/>
      <c r="I5" s="1259"/>
    </row>
    <row r="6" spans="1:12" ht="12.75">
      <c r="A6" s="3381"/>
      <c r="B6" s="3436"/>
      <c r="C6" s="3441"/>
      <c r="D6" s="3427"/>
      <c r="E6" s="117" t="s">
        <v>1270</v>
      </c>
      <c r="F6" s="1604"/>
      <c r="G6" s="1604"/>
      <c r="H6" s="1604"/>
      <c r="I6" s="1259"/>
    </row>
    <row r="7" spans="1:12" ht="12.75">
      <c r="A7" s="3381"/>
      <c r="B7" s="3436"/>
      <c r="C7" s="3440"/>
      <c r="D7" s="3427"/>
      <c r="E7" s="117" t="s">
        <v>1271</v>
      </c>
      <c r="F7" s="1604"/>
      <c r="G7" s="1604"/>
      <c r="H7" s="1604"/>
      <c r="I7" s="1259"/>
    </row>
    <row r="8" spans="1:12" ht="12.75">
      <c r="A8" s="3381" t="s">
        <v>1272</v>
      </c>
      <c r="B8" s="3436">
        <v>15</v>
      </c>
      <c r="C8" s="3439"/>
      <c r="D8" s="3427"/>
      <c r="E8" s="117" t="s">
        <v>1273</v>
      </c>
      <c r="F8" s="1604"/>
      <c r="G8" s="1604"/>
      <c r="H8" s="1604"/>
      <c r="I8" s="1259"/>
    </row>
    <row r="9" spans="1:12" ht="12.75">
      <c r="A9" s="3381"/>
      <c r="B9" s="3436"/>
      <c r="C9" s="3440"/>
      <c r="D9" s="3427"/>
      <c r="E9" s="117" t="s">
        <v>1274</v>
      </c>
      <c r="F9" s="1604"/>
      <c r="G9" s="1604"/>
      <c r="H9" s="1604"/>
      <c r="I9" s="1259"/>
    </row>
    <row r="10" spans="1:12" ht="12.75">
      <c r="A10" s="3381" t="s">
        <v>1275</v>
      </c>
      <c r="B10" s="3436">
        <v>15</v>
      </c>
      <c r="C10" s="3439"/>
      <c r="D10" s="3427"/>
      <c r="E10" s="117" t="s">
        <v>1276</v>
      </c>
      <c r="F10" s="1604"/>
      <c r="G10" s="1604"/>
      <c r="H10" s="1604"/>
      <c r="I10" s="1259"/>
    </row>
    <row r="11" spans="1:12" ht="12.75">
      <c r="A11" s="3381"/>
      <c r="B11" s="3436"/>
      <c r="C11" s="3440"/>
      <c r="D11" s="3427"/>
      <c r="E11" s="117" t="s">
        <v>1277</v>
      </c>
      <c r="F11" s="1604"/>
      <c r="G11" s="1604"/>
      <c r="H11" s="1604"/>
      <c r="I11" s="1259"/>
    </row>
    <row r="12" spans="1:12" ht="12.75">
      <c r="A12" s="3381" t="s">
        <v>1278</v>
      </c>
      <c r="B12" s="3436">
        <v>15</v>
      </c>
      <c r="C12" s="3439"/>
      <c r="D12" s="3427"/>
      <c r="E12" s="117" t="s">
        <v>1279</v>
      </c>
      <c r="F12" s="1604"/>
      <c r="G12" s="1604"/>
      <c r="H12" s="1604"/>
      <c r="I12" s="1259"/>
    </row>
    <row r="13" spans="1:12" ht="12.75">
      <c r="A13" s="3381"/>
      <c r="B13" s="3436"/>
      <c r="C13" s="3440"/>
      <c r="D13" s="3427"/>
      <c r="E13" s="117" t="s">
        <v>1280</v>
      </c>
      <c r="F13" s="1604"/>
      <c r="G13" s="1604"/>
      <c r="H13" s="1604"/>
      <c r="I13" s="1259"/>
    </row>
    <row r="14" spans="1:12" ht="12.75">
      <c r="A14" s="3381" t="s">
        <v>1281</v>
      </c>
      <c r="B14" s="3436">
        <v>30</v>
      </c>
      <c r="C14" s="3439">
        <v>4</v>
      </c>
      <c r="D14" s="3427">
        <v>6</v>
      </c>
      <c r="E14" s="117" t="s">
        <v>1282</v>
      </c>
      <c r="F14" s="1604"/>
      <c r="G14" s="1604"/>
      <c r="H14" s="1604"/>
      <c r="I14" s="1259"/>
    </row>
    <row r="15" spans="1:12" ht="12.75">
      <c r="A15" s="3381"/>
      <c r="B15" s="3436"/>
      <c r="C15" s="3441"/>
      <c r="D15" s="3427"/>
      <c r="E15" s="117" t="s">
        <v>1283</v>
      </c>
      <c r="F15" s="1604"/>
      <c r="G15" s="1604"/>
      <c r="H15" s="1604"/>
      <c r="I15" s="1259"/>
    </row>
    <row r="16" spans="1:12" ht="12.75">
      <c r="A16" s="3381"/>
      <c r="B16" s="3436"/>
      <c r="C16" s="3440"/>
      <c r="D16" s="3427"/>
      <c r="E16" s="117" t="s">
        <v>1284</v>
      </c>
      <c r="F16" s="1604"/>
      <c r="G16" s="1604"/>
      <c r="H16" s="1604"/>
      <c r="I16" s="1259"/>
    </row>
    <row r="17" spans="1:36" ht="15">
      <c r="A17" s="1605" t="s">
        <v>1285</v>
      </c>
      <c r="B17" s="54"/>
      <c r="C17" s="118">
        <f>SUM(C5:C16)</f>
        <v>4</v>
      </c>
      <c r="D17" s="118">
        <f>SUM(D5:D16)</f>
        <v>6</v>
      </c>
      <c r="E17" s="115"/>
      <c r="F17" s="115"/>
      <c r="G17" s="115"/>
      <c r="H17" s="115"/>
      <c r="I17" s="115"/>
      <c r="K17" s="288"/>
      <c r="L17" s="288" t="s">
        <v>1286</v>
      </c>
      <c r="M17" s="288" t="s">
        <v>1287</v>
      </c>
    </row>
    <row r="18" spans="1:36" ht="31.9" customHeight="1" thickBot="1">
      <c r="A18" s="1606" t="s">
        <v>1288</v>
      </c>
      <c r="B18" s="1520"/>
      <c r="C18" s="119">
        <f>ROUND(C17/SUM(C17:D17),2)</f>
        <v>0.4</v>
      </c>
      <c r="D18" s="119">
        <f>1-C18</f>
        <v>0.6</v>
      </c>
      <c r="E18" s="3458" t="s">
        <v>2099</v>
      </c>
      <c r="F18" s="3459"/>
      <c r="G18" s="3459"/>
      <c r="H18" s="3459"/>
      <c r="I18" s="3459"/>
      <c r="K18" s="288" t="s">
        <v>1289</v>
      </c>
      <c r="L18" s="288">
        <f>IF(C1="",'数据-汇总表'!E3,SUMIF(项目类型,C1,'数据-汇总表'!E17:E26)+SUMIF(项目类型,C1,'数据-汇总表'!I17:I26))</f>
        <v>5391.64</v>
      </c>
      <c r="M18" s="288">
        <f>IF(C1="",'数据-汇总表'!E3,SUMIF(项目类型,C1,'数据-汇总表'!E17:E26))</f>
        <v>5391.64</v>
      </c>
    </row>
    <row r="19" spans="1:36" ht="15">
      <c r="A19" s="1607" t="s">
        <v>1290</v>
      </c>
      <c r="B19" s="1608" t="s">
        <v>1291</v>
      </c>
      <c r="C19" s="120">
        <f ca="1">SUMIF(INDIRECT("'"&amp;C4&amp;"'"&amp;"!A:A"),结果表!B19,INDIRECT("'"&amp;C4&amp;"'"&amp;"!B:B"))</f>
        <v>7535</v>
      </c>
      <c r="D19" s="121">
        <f ca="1">SUMIF(INDIRECT("'"&amp;D4&amp;"'"&amp;"!A:A"),结果表!B19,INDIRECT("'"&amp;D4&amp;"'"&amp;"!B:B"))</f>
        <v>13338</v>
      </c>
      <c r="E19" s="1607" t="s">
        <v>1292</v>
      </c>
      <c r="F19" s="1608" t="s">
        <v>1291</v>
      </c>
      <c r="G19" s="122">
        <f ca="1">ROUND(C19*$C$18+D19*$D$18,0)</f>
        <v>11017</v>
      </c>
      <c r="H19" s="1609" t="s">
        <v>1293</v>
      </c>
      <c r="I19" s="115"/>
      <c r="K19" s="288" t="s">
        <v>1294</v>
      </c>
      <c r="L19" s="288">
        <f>IF(C1="",'数据-汇总表'!D3,SUMIF(项目类型,C1,'数据-汇总表'!D17:D26)+SUMIF(项目类型,C1,'数据-汇总表'!H17:H27))</f>
        <v>4976.83</v>
      </c>
      <c r="M19" s="288">
        <f>IF(C1="",'数据-汇总表'!D3,SUMIF(项目类型,C1,'数据-汇总表'!D17:D26))</f>
        <v>4976.83</v>
      </c>
    </row>
    <row r="20" spans="1:36" ht="15">
      <c r="A20" s="1610"/>
      <c r="B20" s="43" t="s">
        <v>1295</v>
      </c>
      <c r="C20" s="123">
        <f ca="1">SUMIF(INDIRECT("'"&amp;C4&amp;"'"&amp;"!A:A"),结果表!B20,INDIRECT("'"&amp;C4&amp;"'"&amp;"!B:B"))</f>
        <v>13975</v>
      </c>
      <c r="D20" s="124">
        <f ca="1">SUMIF(INDIRECT("'"&amp;D4&amp;"'"&amp;"!A:A"),结果表!B20,INDIRECT("'"&amp;D4&amp;"'"&amp;"!B:B"))</f>
        <v>24738</v>
      </c>
      <c r="E20" s="1610"/>
      <c r="F20" s="43" t="s">
        <v>1295</v>
      </c>
      <c r="G20" s="125">
        <f ca="1">ROUND(C20*$C$18+D20*$D$18,0)</f>
        <v>20433</v>
      </c>
      <c r="H20" s="742" t="s">
        <v>1296</v>
      </c>
      <c r="I20" s="115"/>
    </row>
    <row r="21" spans="1:36" ht="15" customHeight="1" thickBot="1">
      <c r="A21" s="442"/>
      <c r="B21" s="93" t="s">
        <v>1297</v>
      </c>
      <c r="C21" s="668">
        <f ca="1">ROUND(C19*10000/L19,0)</f>
        <v>15140</v>
      </c>
      <c r="D21" s="669">
        <f ca="1">ROUND(D19*10000/L19,0)</f>
        <v>26800</v>
      </c>
      <c r="E21" s="442"/>
      <c r="F21" s="93" t="s">
        <v>1297</v>
      </c>
      <c r="G21" s="126">
        <f ca="1">ROUND(G19*10000/L19,0)</f>
        <v>22137</v>
      </c>
      <c r="H21" s="1611" t="s">
        <v>1296</v>
      </c>
      <c r="I21" s="115"/>
    </row>
    <row r="22" spans="1:36" ht="15" thickBot="1">
      <c r="A22" s="1542" t="s">
        <v>1298</v>
      </c>
      <c r="B22" s="1612"/>
      <c r="C22" s="1613"/>
      <c r="D22" s="670">
        <f ca="1">IF(C19&lt;D19,D19/C19-1,C19/D19-1)</f>
        <v>0.77013934970139353</v>
      </c>
      <c r="E22" s="115"/>
      <c r="F22" s="115"/>
      <c r="G22" s="115"/>
      <c r="H22" s="115"/>
      <c r="I22" s="115"/>
    </row>
    <row r="23" spans="1:36" ht="13.5" thickBot="1">
      <c r="A23" s="636"/>
      <c r="B23" s="636"/>
      <c r="C23" s="636"/>
      <c r="D23" s="636"/>
      <c r="E23" s="115"/>
      <c r="F23" s="115"/>
      <c r="G23" s="115"/>
      <c r="H23" s="115"/>
      <c r="I23" s="115"/>
    </row>
    <row r="24" spans="1:36" ht="14.25">
      <c r="A24" s="3451" t="s">
        <v>1299</v>
      </c>
      <c r="B24" s="1608" t="s">
        <v>1291</v>
      </c>
      <c r="C24" s="122">
        <f>IF(B30=0,0,D30)</f>
        <v>0</v>
      </c>
      <c r="D24" s="1614"/>
      <c r="E24" s="115"/>
      <c r="F24" s="115"/>
      <c r="G24" s="115"/>
      <c r="H24" s="115"/>
      <c r="I24" s="115"/>
    </row>
    <row r="25" spans="1:36" ht="14.25">
      <c r="A25" s="3452"/>
      <c r="B25" s="43" t="s">
        <v>1295</v>
      </c>
      <c r="C25" s="127">
        <f>IF(B30=0,0,C30)</f>
        <v>0</v>
      </c>
      <c r="D25" s="1615"/>
      <c r="E25" s="115"/>
      <c r="F25" s="115"/>
      <c r="G25" s="115"/>
      <c r="H25" s="115"/>
      <c r="I25" s="115"/>
    </row>
    <row r="26" spans="1:36" ht="13.5" customHeight="1">
      <c r="A26" s="1616" t="s">
        <v>1300</v>
      </c>
      <c r="B26" s="128" t="s">
        <v>1301</v>
      </c>
      <c r="C26" s="128" t="s">
        <v>1302</v>
      </c>
      <c r="D26" s="129" t="s">
        <v>1303</v>
      </c>
      <c r="E26" s="115"/>
      <c r="F26" s="115"/>
      <c r="G26" s="115"/>
      <c r="H26" s="115"/>
      <c r="I26" s="115"/>
    </row>
    <row r="27" spans="1:36" ht="14.25">
      <c r="A27" s="1616"/>
      <c r="B27" s="128">
        <v>0</v>
      </c>
      <c r="C27" s="128">
        <v>0</v>
      </c>
      <c r="D27" s="129">
        <f>ROUND(C27*B27/10000,0)</f>
        <v>0</v>
      </c>
      <c r="E27" s="115"/>
      <c r="F27" s="115"/>
      <c r="G27" s="115"/>
      <c r="H27" s="115"/>
      <c r="I27" s="115"/>
    </row>
    <row r="28" spans="1:36" ht="14.25">
      <c r="A28" s="1616"/>
      <c r="B28" s="128"/>
      <c r="C28" s="128"/>
      <c r="D28" s="129"/>
      <c r="E28" s="115"/>
      <c r="F28" s="115"/>
      <c r="G28" s="115"/>
      <c r="H28" s="115"/>
      <c r="I28" s="115"/>
    </row>
    <row r="29" spans="1:36" ht="14.25">
      <c r="A29" s="1616"/>
      <c r="B29" s="128"/>
      <c r="C29" s="128"/>
      <c r="D29" s="129"/>
      <c r="E29" s="115"/>
      <c r="F29" s="115"/>
      <c r="G29" s="115"/>
      <c r="H29" s="115"/>
      <c r="I29" s="115"/>
    </row>
    <row r="30" spans="1:36" ht="15" thickBot="1">
      <c r="A30" s="128" t="s">
        <v>1304</v>
      </c>
      <c r="B30" s="128"/>
      <c r="C30" s="128"/>
      <c r="D30" s="128"/>
      <c r="E30" s="2103" t="s">
        <v>2100</v>
      </c>
      <c r="F30" s="115"/>
      <c r="G30" s="115"/>
      <c r="H30" s="115"/>
      <c r="I30" s="115"/>
    </row>
    <row r="31" spans="1:36" s="2109" customFormat="1" ht="26.45" customHeight="1" thickTop="1" thickBot="1">
      <c r="A31" s="2104"/>
      <c r="B31" s="2105"/>
      <c r="C31" s="2105"/>
      <c r="D31" s="2105"/>
      <c r="E31" s="2105"/>
      <c r="F31" s="2105"/>
      <c r="G31" s="2105"/>
      <c r="H31" s="2105"/>
      <c r="I31" s="2106" t="s">
        <v>2101</v>
      </c>
      <c r="J31" s="2437"/>
      <c r="K31" s="2107"/>
      <c r="L31" s="2107"/>
      <c r="M31" s="2107"/>
      <c r="N31" s="2107"/>
      <c r="O31" s="2107"/>
      <c r="P31" s="2107"/>
      <c r="Q31" s="2107"/>
      <c r="R31" s="2107"/>
      <c r="S31" s="2107"/>
      <c r="T31" s="2107"/>
      <c r="U31" s="2107"/>
      <c r="V31" s="2107"/>
      <c r="W31" s="2107"/>
      <c r="X31" s="2107"/>
      <c r="Y31" s="2107"/>
      <c r="Z31" s="2107"/>
      <c r="AA31" s="2107"/>
      <c r="AB31" s="2108"/>
      <c r="AC31" s="2108"/>
      <c r="AD31" s="2108"/>
      <c r="AE31" s="2108"/>
      <c r="AF31" s="2108"/>
      <c r="AG31" s="2108"/>
      <c r="AH31" s="2108"/>
      <c r="AI31" s="2108"/>
      <c r="AJ31" s="2108"/>
    </row>
    <row r="32" spans="1:36" ht="16.5" thickTop="1" thickBot="1">
      <c r="A32" s="1617" t="s">
        <v>1305</v>
      </c>
      <c r="B32" s="1513"/>
      <c r="C32" s="130">
        <f ca="1">IF(D32="总价",G19-C24,G20-C25)</f>
        <v>11017</v>
      </c>
      <c r="D32" s="1618" t="s">
        <v>3953</v>
      </c>
      <c r="E32" s="115"/>
      <c r="F32" s="115"/>
      <c r="G32" s="115"/>
      <c r="H32" s="115"/>
      <c r="I32" s="115"/>
    </row>
    <row r="33" spans="1:15" ht="15">
      <c r="A33" s="722" t="s">
        <v>1306</v>
      </c>
      <c r="B33" s="117"/>
      <c r="C33" s="1619" t="s">
        <v>3954</v>
      </c>
      <c r="D33" s="1620" t="s">
        <v>3943</v>
      </c>
      <c r="E33" s="1621" t="s">
        <v>1307</v>
      </c>
      <c r="F33" s="1622" t="str">
        <f>IF(D32="楼面单价","取值（单价）","取值（总价）")</f>
        <v>取值（总价）</v>
      </c>
      <c r="G33" s="115"/>
      <c r="H33" s="115"/>
      <c r="I33" s="115"/>
    </row>
    <row r="34" spans="1:15" ht="15">
      <c r="A34" s="1623"/>
      <c r="B34" s="1624" t="s">
        <v>1308</v>
      </c>
      <c r="C34" s="134">
        <f ca="1">IF(C33="自定义",F34,C32-C35)</f>
        <v>6731</v>
      </c>
      <c r="D34" s="788">
        <f ca="1">IF(C33="自定义",ROUND(C34/C32,3),IF(C33="收益比率",SUMIF(INDIRECT("'"&amp;D33&amp;"'"&amp;"!b:b"),"土地收益比率",INDIRECT("'"&amp;D33&amp;"'"&amp;"!c:c")),SUMIF(INDIRECT("'"&amp;D33&amp;"'"&amp;"!b:b"),"土地成本比率",INDIRECT("'"&amp;D33&amp;"'"&amp;"!c:c"))))</f>
        <v>0.61099999999999999</v>
      </c>
      <c r="E34" s="1625" t="s">
        <v>1309</v>
      </c>
      <c r="F34" s="1221"/>
      <c r="G34" s="115"/>
      <c r="H34" s="115"/>
      <c r="I34" s="115"/>
    </row>
    <row r="35" spans="1:15" ht="15.75" thickBot="1">
      <c r="A35" s="1626"/>
      <c r="B35" s="1627" t="s">
        <v>1310</v>
      </c>
      <c r="C35" s="1068">
        <f ca="1">IF(C33="自定义",F35,ROUND(C32*D35,0))</f>
        <v>4286</v>
      </c>
      <c r="D35" s="1069">
        <f ca="1">IF(C33="自定义",ROUND(C35/C32,3),IF(C33="收益比率",SUMIF(INDIRECT("'"&amp;D33&amp;"'"&amp;"!b:b"),"建筑物收益比率",INDIRECT("'"&amp;D33&amp;"'"&amp;"!c:c")),SUMIF(INDIRECT("'"&amp;D33&amp;"'"&amp;"!b:b"),"建筑物成本比率",INDIRECT("'"&amp;D33&amp;"'"&amp;"!c:c"))))</f>
        <v>0.38900000000000001</v>
      </c>
      <c r="E35" s="1628" t="s">
        <v>1311</v>
      </c>
      <c r="F35" s="140"/>
      <c r="G35" s="115"/>
      <c r="H35" s="115"/>
      <c r="I35" s="115"/>
    </row>
    <row r="36" spans="1:15" ht="15.75" thickBot="1">
      <c r="A36" s="3428" t="s">
        <v>1312</v>
      </c>
      <c r="B36" s="1629" t="s">
        <v>1313</v>
      </c>
      <c r="C36" s="131"/>
      <c r="D36" s="1630"/>
      <c r="E36" s="1545"/>
      <c r="F36" s="1631"/>
      <c r="G36" s="115"/>
      <c r="H36" s="115"/>
      <c r="I36" s="115"/>
    </row>
    <row r="37" spans="1:15" ht="15.75" thickBot="1">
      <c r="A37" s="3429"/>
      <c r="B37" s="1533" t="s">
        <v>1314</v>
      </c>
      <c r="C37" s="133"/>
      <c r="D37" s="1049"/>
      <c r="E37" s="1049"/>
      <c r="F37" s="1631"/>
      <c r="G37" s="115"/>
      <c r="H37" s="115"/>
      <c r="I37" s="115"/>
    </row>
    <row r="38" spans="1:15" ht="15.75" thickBot="1">
      <c r="A38" s="3430"/>
      <c r="B38" s="1632" t="s">
        <v>1315</v>
      </c>
      <c r="C38" s="631"/>
      <c r="D38" s="1633" t="s">
        <v>1316</v>
      </c>
      <c r="E38" s="1049"/>
      <c r="F38" s="1631"/>
      <c r="G38" s="115"/>
      <c r="H38" s="115"/>
      <c r="I38" s="115"/>
    </row>
    <row r="39" spans="1:15" ht="15">
      <c r="A39" s="1610" t="s">
        <v>1317</v>
      </c>
      <c r="B39" s="1634" t="s">
        <v>1318</v>
      </c>
      <c r="C39" s="1635" t="s">
        <v>1319</v>
      </c>
      <c r="D39" s="1635" t="s">
        <v>1320</v>
      </c>
      <c r="E39" s="1636" t="s">
        <v>1321</v>
      </c>
      <c r="F39" s="1631"/>
      <c r="G39" s="115"/>
      <c r="H39" s="115"/>
      <c r="I39" s="115"/>
    </row>
    <row r="40" spans="1:15" ht="14.25">
      <c r="A40" s="1637" t="s">
        <v>1322</v>
      </c>
      <c r="B40" s="135"/>
      <c r="C40" s="136"/>
      <c r="D40" s="136"/>
      <c r="E40" s="137"/>
      <c r="F40" s="1631"/>
      <c r="G40" s="115"/>
      <c r="H40" s="115"/>
      <c r="I40" s="115"/>
    </row>
    <row r="41" spans="1:15" ht="14.25">
      <c r="A41" s="1637" t="s">
        <v>1323</v>
      </c>
      <c r="B41" s="135"/>
      <c r="C41" s="136"/>
      <c r="D41" s="136"/>
      <c r="E41" s="137"/>
      <c r="F41" s="1631"/>
      <c r="G41" s="115"/>
      <c r="H41" s="115"/>
      <c r="I41" s="115"/>
    </row>
    <row r="42" spans="1:15" ht="15" thickBot="1">
      <c r="A42" s="1638"/>
      <c r="B42" s="138"/>
      <c r="C42" s="139"/>
      <c r="D42" s="139"/>
      <c r="E42" s="140"/>
      <c r="F42" s="1631"/>
      <c r="G42" s="115"/>
      <c r="H42" s="115"/>
      <c r="I42" s="115"/>
    </row>
    <row r="43" spans="1:15" ht="12.75">
      <c r="A43" s="1445"/>
      <c r="B43" s="1445"/>
      <c r="C43" s="1445"/>
      <c r="D43" s="1445"/>
      <c r="E43" s="1445"/>
      <c r="F43" s="1639"/>
      <c r="G43" s="1639"/>
      <c r="H43" s="1639"/>
      <c r="I43" s="1640"/>
    </row>
    <row r="44" spans="1:15" ht="18.75">
      <c r="A44" s="1442" t="s">
        <v>1324</v>
      </c>
      <c r="B44" s="1641"/>
      <c r="C44" s="1641"/>
      <c r="D44" s="1642"/>
      <c r="E44" s="1642"/>
      <c r="F44" s="1643"/>
      <c r="G44" s="1643"/>
      <c r="H44" s="1643"/>
      <c r="I44" s="1643"/>
      <c r="J44" s="1644" t="s">
        <v>1325</v>
      </c>
      <c r="K44" s="4"/>
      <c r="L44" s="4"/>
      <c r="M44" s="4"/>
      <c r="N44" s="4"/>
      <c r="O44" s="4"/>
    </row>
    <row r="45" spans="1:15" ht="14.25" customHeight="1" thickBot="1">
      <c r="A45" s="3448" t="s">
        <v>1326</v>
      </c>
      <c r="B45" s="3449"/>
      <c r="C45" s="3450"/>
      <c r="D45" s="141">
        <f ca="1">ROUND(H101*F45,0)</f>
        <v>11017</v>
      </c>
      <c r="E45" s="142" t="s">
        <v>1327</v>
      </c>
      <c r="F45" s="143">
        <v>1</v>
      </c>
      <c r="G45" s="144" t="s">
        <v>1328</v>
      </c>
      <c r="H45" s="115"/>
      <c r="I45" s="115"/>
      <c r="J45" s="3368" t="s">
        <v>1329</v>
      </c>
      <c r="K45" s="3368"/>
      <c r="L45" s="3368"/>
      <c r="M45" s="3368"/>
      <c r="N45" s="3368"/>
      <c r="O45" s="3368"/>
    </row>
    <row r="46" spans="1:15" ht="14.25" customHeight="1">
      <c r="A46" s="3445" t="s">
        <v>1330</v>
      </c>
      <c r="B46" s="3446"/>
      <c r="C46" s="3446"/>
      <c r="D46" s="3446"/>
      <c r="E46" s="3446"/>
      <c r="F46" s="3446"/>
      <c r="G46" s="3447"/>
      <c r="H46" s="1645"/>
      <c r="I46" s="145"/>
      <c r="J46" s="2286">
        <v>1</v>
      </c>
      <c r="K46" s="3369" t="s">
        <v>1331</v>
      </c>
      <c r="L46" s="3369"/>
      <c r="M46" s="3370"/>
      <c r="N46" s="3370"/>
      <c r="O46" s="3370"/>
    </row>
    <row r="47" spans="1:15" ht="12" customHeight="1">
      <c r="A47" s="146" t="s">
        <v>1332</v>
      </c>
      <c r="B47" s="147"/>
      <c r="C47" s="148"/>
      <c r="D47" s="1002" t="s">
        <v>1333</v>
      </c>
      <c r="E47" s="288" t="s">
        <v>1334</v>
      </c>
      <c r="F47" s="149" t="s">
        <v>1335</v>
      </c>
      <c r="G47" s="2309" t="s">
        <v>1336</v>
      </c>
      <c r="H47" s="2310"/>
      <c r="I47" s="145"/>
      <c r="J47" s="2286">
        <v>2</v>
      </c>
      <c r="K47" s="3369" t="s">
        <v>1337</v>
      </c>
      <c r="L47" s="3369"/>
      <c r="M47" s="3371">
        <f>'数据-取费表'!B2</f>
        <v>45952</v>
      </c>
      <c r="N47" s="3371"/>
      <c r="O47" s="3371"/>
    </row>
    <row r="48" spans="1:15" ht="25.5">
      <c r="A48" s="3431" t="s">
        <v>1338</v>
      </c>
      <c r="B48" s="3432"/>
      <c r="C48" s="3432"/>
      <c r="D48" s="12">
        <f ca="1">IF(H48="情况1",0,IF(H48="情况2",D52,IF(H48="情况3",D53,IF(H48="情况4",D54))))</f>
        <v>588</v>
      </c>
      <c r="E48" s="1234" t="str">
        <f>IF(H48="情况4","(销售额-原购置价)×税（费）率","销售额×税（费）率")</f>
        <v>销售额×税（费）率</v>
      </c>
      <c r="F48" s="2311">
        <f>IF(H48="情况1","免征",'数据-取费表'!B41)</f>
        <v>5.6000000000000001E-2</v>
      </c>
      <c r="G48" s="2312" t="s">
        <v>1339</v>
      </c>
      <c r="H48" s="2313" t="s">
        <v>3955</v>
      </c>
      <c r="I48" s="1645"/>
      <c r="J48" s="2286">
        <v>3</v>
      </c>
      <c r="K48" s="3369" t="s">
        <v>1340</v>
      </c>
      <c r="L48" s="3369"/>
      <c r="M48" s="3372">
        <f ca="1">H101</f>
        <v>11017</v>
      </c>
      <c r="N48" s="3372"/>
      <c r="O48" s="3372"/>
    </row>
    <row r="49" spans="1:35" ht="25.5" customHeight="1">
      <c r="A49" s="2128" t="s">
        <v>1341</v>
      </c>
      <c r="B49" s="3417" t="s">
        <v>1342</v>
      </c>
      <c r="C49" s="3417"/>
      <c r="D49" s="1456">
        <v>0</v>
      </c>
      <c r="E49" s="309" t="s">
        <v>1343</v>
      </c>
      <c r="F49" s="2209" t="s">
        <v>28</v>
      </c>
      <c r="G49" s="3400"/>
      <c r="H49" s="2110" t="s">
        <v>2102</v>
      </c>
      <c r="I49" s="2111"/>
      <c r="J49" s="2286">
        <v>4</v>
      </c>
      <c r="K49" s="3369" t="str">
        <f>IF(项目基本情况!E8="房地产抵押价值","房地产抵押价值","抵押担保权已注销时的房地产抵押价值")</f>
        <v>房地产抵押价值</v>
      </c>
      <c r="L49" s="3369"/>
      <c r="M49" s="3372">
        <f ca="1">IF(项目基本情况!E8="房地产抵押价值",H107,H109)</f>
        <v>11017</v>
      </c>
      <c r="N49" s="3372"/>
      <c r="O49" s="3372"/>
    </row>
    <row r="50" spans="1:35" ht="25.5" customHeight="1">
      <c r="A50" s="2314"/>
      <c r="B50" s="3417" t="s">
        <v>1344</v>
      </c>
      <c r="C50" s="3417"/>
      <c r="D50" s="2165"/>
      <c r="E50" s="316"/>
      <c r="F50" s="2209"/>
      <c r="G50" s="3401"/>
      <c r="H50" s="2112" t="s">
        <v>2103</v>
      </c>
      <c r="I50" s="2111"/>
      <c r="J50" s="3368" t="s">
        <v>1345</v>
      </c>
      <c r="K50" s="3368"/>
      <c r="L50" s="3368"/>
      <c r="M50" s="3368"/>
      <c r="N50" s="3368"/>
      <c r="O50" s="3368"/>
    </row>
    <row r="51" spans="1:35" ht="20.45" customHeight="1">
      <c r="A51" s="2315"/>
      <c r="B51" s="3417" t="s">
        <v>1346</v>
      </c>
      <c r="C51" s="3417"/>
      <c r="D51" s="1002"/>
      <c r="E51" s="312"/>
      <c r="F51" s="2209"/>
      <c r="G51" s="3402"/>
      <c r="H51" s="2112" t="s">
        <v>2104</v>
      </c>
      <c r="I51" s="2111"/>
      <c r="J51" s="2287" t="s">
        <v>1347</v>
      </c>
      <c r="K51" s="3369" t="s">
        <v>1348</v>
      </c>
      <c r="L51" s="3369"/>
      <c r="M51" s="2287" t="s">
        <v>1349</v>
      </c>
      <c r="N51" s="2287" t="s">
        <v>1350</v>
      </c>
      <c r="O51" s="2287" t="s">
        <v>1351</v>
      </c>
    </row>
    <row r="52" spans="1:35" ht="24" customHeight="1">
      <c r="A52" s="2129" t="s">
        <v>1352</v>
      </c>
      <c r="B52" s="3417" t="s">
        <v>1353</v>
      </c>
      <c r="C52" s="3417"/>
      <c r="D52" s="1002">
        <f ca="1">ROUND(D45*'数据-取费表'!B41/(1+'数据-取费表'!C42),0)</f>
        <v>588</v>
      </c>
      <c r="E52" s="1234" t="s">
        <v>1354</v>
      </c>
      <c r="F52" s="2316">
        <f>'数据-取费表'!B41</f>
        <v>5.6000000000000001E-2</v>
      </c>
      <c r="G52" s="2317"/>
      <c r="H52" s="2307"/>
      <c r="I52" s="1646"/>
      <c r="J52" s="2286">
        <v>1</v>
      </c>
      <c r="K52" s="3394" t="s">
        <v>1355</v>
      </c>
      <c r="L52" s="3394"/>
      <c r="M52" s="2288">
        <f ca="1">D48</f>
        <v>588</v>
      </c>
      <c r="N52" s="2286" t="str">
        <f>E48</f>
        <v>销售额×税（费）率</v>
      </c>
      <c r="O52" s="2289">
        <f>F48</f>
        <v>5.6000000000000001E-2</v>
      </c>
    </row>
    <row r="53" spans="1:35" ht="12" customHeight="1">
      <c r="A53" s="2129" t="s">
        <v>1356</v>
      </c>
      <c r="B53" s="3418" t="s">
        <v>2250</v>
      </c>
      <c r="C53" s="3419"/>
      <c r="D53" s="1002">
        <f ca="1">ROUND(D45*'数据-取费表'!B41/(1+'数据-取费表'!C42),0)</f>
        <v>588</v>
      </c>
      <c r="E53" s="1234" t="s">
        <v>1354</v>
      </c>
      <c r="F53" s="2316">
        <f>'数据-取费表'!B41</f>
        <v>5.6000000000000001E-2</v>
      </c>
      <c r="G53" s="2317"/>
      <c r="H53" s="2307"/>
      <c r="I53" s="1646"/>
      <c r="J53" s="2286">
        <v>2</v>
      </c>
      <c r="K53" s="3394" t="s">
        <v>1357</v>
      </c>
      <c r="L53" s="3394"/>
      <c r="M53" s="2288">
        <f t="shared" ref="M53:O54" ca="1" si="0">D55</f>
        <v>6</v>
      </c>
      <c r="N53" s="2286" t="str">
        <f t="shared" si="0"/>
        <v>销售额×税（费）率</v>
      </c>
      <c r="O53" s="2289">
        <f t="shared" si="0"/>
        <v>5.0000000000000001E-4</v>
      </c>
    </row>
    <row r="54" spans="1:35" ht="12" customHeight="1">
      <c r="A54" s="2129" t="s">
        <v>1358</v>
      </c>
      <c r="B54" s="3418" t="s">
        <v>2251</v>
      </c>
      <c r="C54" s="3419"/>
      <c r="D54" s="1002">
        <f ca="1">C68</f>
        <v>588</v>
      </c>
      <c r="E54" s="312" t="s">
        <v>1359</v>
      </c>
      <c r="F54" s="2316">
        <f>'数据-取费表'!B41</f>
        <v>5.6000000000000001E-2</v>
      </c>
      <c r="G54" s="2317"/>
      <c r="H54" s="2318"/>
      <c r="I54" s="1646"/>
      <c r="J54" s="2286">
        <v>3</v>
      </c>
      <c r="K54" s="3394" t="s">
        <v>1360</v>
      </c>
      <c r="L54" s="3394"/>
      <c r="M54" s="2288">
        <f t="shared" ca="1" si="0"/>
        <v>1592</v>
      </c>
      <c r="N54" s="2286" t="str">
        <f t="shared" si="0"/>
        <v>增值额×税（费）率</v>
      </c>
      <c r="O54" s="2290" t="str">
        <f t="shared" si="0"/>
        <v>——</v>
      </c>
    </row>
    <row r="55" spans="1:35" ht="24" customHeight="1">
      <c r="A55" s="3454" t="s">
        <v>1361</v>
      </c>
      <c r="B55" s="3432"/>
      <c r="C55" s="3432"/>
      <c r="D55" s="12">
        <f ca="1">IF(H55="个人住宅",0,ROUND(D45*I55,0))</f>
        <v>6</v>
      </c>
      <c r="E55" s="1234" t="s">
        <v>1362</v>
      </c>
      <c r="F55" s="2316">
        <f>IF(H55="正常",I55,"免征")</f>
        <v>5.0000000000000001E-4</v>
      </c>
      <c r="G55" s="2317"/>
      <c r="H55" s="2313" t="s">
        <v>3472</v>
      </c>
      <c r="I55" s="151">
        <f>'数据-取费表'!B49</f>
        <v>5.0000000000000001E-4</v>
      </c>
      <c r="J55" s="2286" t="str">
        <f>IF(H59="非个人房产","",4)</f>
        <v/>
      </c>
      <c r="K55" s="3394" t="str">
        <f>IF(H59="非个人房产","——","个人所得税")</f>
        <v>——</v>
      </c>
      <c r="L55" s="3394"/>
      <c r="M55" s="2291" t="str">
        <f>D59</f>
        <v>——</v>
      </c>
      <c r="N55" s="1859" t="str">
        <f>E59</f>
        <v>——</v>
      </c>
      <c r="O55" s="2292" t="str">
        <f>F59</f>
        <v>——</v>
      </c>
    </row>
    <row r="56" spans="1:35" ht="24.75">
      <c r="A56" s="3454" t="s">
        <v>1363</v>
      </c>
      <c r="B56" s="3432"/>
      <c r="C56" s="3432"/>
      <c r="D56" s="12">
        <f ca="1">IF(H56="个人住宅",D57,D58)</f>
        <v>1592</v>
      </c>
      <c r="E56" s="1234" t="s">
        <v>1364</v>
      </c>
      <c r="F56" s="2316" t="str">
        <f>IF(H56="正常",F58,"免征")</f>
        <v>——</v>
      </c>
      <c r="G56" s="2319" t="s">
        <v>1365</v>
      </c>
      <c r="H56" s="2320" t="s">
        <v>3472</v>
      </c>
      <c r="I56" s="1647"/>
      <c r="J56" s="2286" t="str">
        <f>IF(项目基本情况!K6="上海银行",IF(J55="",4,J55+1),"")</f>
        <v/>
      </c>
      <c r="K56" s="3375" t="str">
        <f>IF(项目基本情况!K6="上海银行","其他处置费用","")</f>
        <v/>
      </c>
      <c r="L56" s="3376"/>
      <c r="M56" s="2288" t="str">
        <f>IF(项目基本情况!K6="上海银行",M69,"")</f>
        <v/>
      </c>
      <c r="N56" s="3375" t="str">
        <f>IF(项目基本情况!K6="上海银行","包含处置中涉及的律师、诉讼、拍卖、评估等费用","")</f>
        <v/>
      </c>
      <c r="O56" s="3378"/>
    </row>
    <row r="57" spans="1:35" ht="12.75">
      <c r="A57" s="2129" t="s">
        <v>1341</v>
      </c>
      <c r="B57" s="3418" t="s">
        <v>1366</v>
      </c>
      <c r="C57" s="3419"/>
      <c r="D57" s="1456">
        <v>0</v>
      </c>
      <c r="E57" s="309" t="s">
        <v>1343</v>
      </c>
      <c r="F57" s="288"/>
      <c r="G57" s="2317"/>
      <c r="H57" s="2321"/>
      <c r="I57" s="1647"/>
      <c r="J57" s="3394">
        <f>IF(AND(J55="",J56=""),4,IF(项目基本情况!K6="上海银行",结果表!J56+1,结果表!J55+1))</f>
        <v>4</v>
      </c>
      <c r="K57" s="3394" t="s">
        <v>1367</v>
      </c>
      <c r="L57" s="2293" t="s">
        <v>1368</v>
      </c>
      <c r="M57" s="2294"/>
      <c r="N57" s="2295">
        <f ca="1">SUMIF(M52:M56,"&lt;9e307")</f>
        <v>2186</v>
      </c>
      <c r="O57" s="2296"/>
      <c r="P57" s="2438">
        <f ca="1">N57/M49</f>
        <v>0.1984206226740492</v>
      </c>
    </row>
    <row r="58" spans="1:35" ht="24.75">
      <c r="A58" s="2129" t="s">
        <v>1352</v>
      </c>
      <c r="B58" s="3418" t="s">
        <v>1369</v>
      </c>
      <c r="C58" s="3417"/>
      <c r="D58" s="12">
        <f ca="1">IF(H58="转让取得",C81,C97)</f>
        <v>1592</v>
      </c>
      <c r="E58" s="1234" t="s">
        <v>1364</v>
      </c>
      <c r="F58" s="288" t="s">
        <v>28</v>
      </c>
      <c r="G58" s="2317"/>
      <c r="H58" s="2320" t="s">
        <v>3956</v>
      </c>
      <c r="I58" s="1647"/>
      <c r="J58" s="3394"/>
      <c r="K58" s="3394"/>
      <c r="L58" s="2293" t="s">
        <v>1370</v>
      </c>
      <c r="M58" s="2297"/>
      <c r="N58" s="2298" t="str">
        <f ca="1">NUMBERSTRING(INT(N57*10000),2)&amp;"元整"</f>
        <v>贰仟壹佰捌拾陆万元整</v>
      </c>
      <c r="O58" s="2299"/>
    </row>
    <row r="59" spans="1:35" ht="24.75" thickBot="1">
      <c r="A59" s="3398" t="s">
        <v>1371</v>
      </c>
      <c r="B59" s="3399"/>
      <c r="C59" s="3399"/>
      <c r="D59" s="2322" t="str">
        <f>IF(H59="非个人房产","——",IF(H59="个人住宅（满五唯一有凭证）",0,IF(H59="个人其他（无凭证）",ROUND(D45/(1+'数据-取费表'!C42)*F59,0),ROUND(C67*F59,0))))</f>
        <v>——</v>
      </c>
      <c r="E59" s="2323" t="str">
        <f>IF(H59="非个人房产","——",IF(H59="个人其他（无凭证）","销售额×税（费）率",IF(H59="个人住宅（满五唯一有凭证）","免征","差额计税")))</f>
        <v>——</v>
      </c>
      <c r="F59" s="2324" t="str">
        <f>IF(OR(H59="非个人房产",H59="个人住宅（满五唯一有凭证）"),"——",IF(H59="个人其他（有凭证）",20%,1%))</f>
        <v>——</v>
      </c>
      <c r="G59" s="2325" t="s">
        <v>1365</v>
      </c>
      <c r="H59" s="2114" t="s">
        <v>3957</v>
      </c>
      <c r="I59" s="2113" t="s">
        <v>2105</v>
      </c>
      <c r="J59" s="3396">
        <f>J57+1</f>
        <v>5</v>
      </c>
      <c r="K59" s="3394" t="s">
        <v>1372</v>
      </c>
      <c r="L59" s="2286" t="s">
        <v>1368</v>
      </c>
      <c r="M59" s="2300"/>
      <c r="N59" s="2301">
        <f ca="1">M49-N57</f>
        <v>8831</v>
      </c>
      <c r="O59" s="2302"/>
    </row>
    <row r="60" spans="1:35" ht="12" customHeight="1">
      <c r="A60" s="1648"/>
      <c r="B60" s="636"/>
      <c r="C60" s="636"/>
      <c r="D60" s="636"/>
      <c r="E60" s="1444"/>
      <c r="F60" s="1647"/>
      <c r="G60" s="1647"/>
      <c r="H60" s="145"/>
      <c r="I60" s="115"/>
      <c r="J60" s="3397"/>
      <c r="K60" s="3394"/>
      <c r="L60" s="2293" t="s">
        <v>1370</v>
      </c>
      <c r="M60" s="2297"/>
      <c r="N60" s="2298" t="str">
        <f ca="1">NUMBERSTRING(INT(N59*10000),2)&amp;"元整"</f>
        <v>捌仟捌佰叁拾壹万元整</v>
      </c>
      <c r="O60" s="2299"/>
    </row>
    <row r="61" spans="1:35" ht="13.5" thickBot="1">
      <c r="A61" s="3453" t="s">
        <v>1373</v>
      </c>
      <c r="B61" s="3453"/>
      <c r="C61" s="3453"/>
      <c r="D61" s="3453"/>
      <c r="E61" s="3453"/>
      <c r="F61" s="1647"/>
      <c r="G61" s="1647"/>
      <c r="H61" s="145"/>
      <c r="I61" s="115"/>
      <c r="J61" s="2286">
        <f>J59+1</f>
        <v>6</v>
      </c>
      <c r="K61" s="3394" t="s">
        <v>1374</v>
      </c>
      <c r="L61" s="3394"/>
      <c r="M61" s="2303"/>
      <c r="N61" s="2304">
        <f ca="1">ROUND(N59*10000/'数据-汇总表'!E3,0)</f>
        <v>16379</v>
      </c>
      <c r="O61" s="2305"/>
    </row>
    <row r="62" spans="1:35" ht="12.75">
      <c r="A62" s="3413" t="s">
        <v>1375</v>
      </c>
      <c r="B62" s="3414"/>
      <c r="C62" s="1841"/>
      <c r="D62" s="1841" t="s">
        <v>1376</v>
      </c>
      <c r="E62" s="152" t="s">
        <v>1377</v>
      </c>
      <c r="F62" s="1647"/>
      <c r="G62" s="1647"/>
      <c r="H62" s="145"/>
      <c r="I62" s="115"/>
    </row>
    <row r="63" spans="1:35" ht="12.75">
      <c r="A63" s="159" t="s">
        <v>330</v>
      </c>
      <c r="B63" s="153" t="s">
        <v>1378</v>
      </c>
      <c r="C63" s="2326">
        <f ca="1">ROUND((C64+C65)/(1+'数据-取费表'!C42),0)</f>
        <v>10492</v>
      </c>
      <c r="D63" s="153"/>
      <c r="E63" s="154"/>
      <c r="F63" s="1647"/>
      <c r="G63" s="1647"/>
      <c r="H63" s="145"/>
      <c r="I63" s="115"/>
      <c r="J63" s="3377" t="s">
        <v>1379</v>
      </c>
      <c r="K63" s="1223" t="s">
        <v>1380</v>
      </c>
      <c r="L63" s="1223">
        <f ca="1">IF(M49&gt;10000,M49*0.5%,IF(AND(M49&gt;1000,M49&lt;=10000),M49*1%,IF(AND(M49&gt;100,M49&lt;=1000),M49*3%,IF(AND(M49&gt;10,M49&lt;=100),M49*5%,M49*8%))))</f>
        <v>55.085000000000001</v>
      </c>
      <c r="M63" s="288">
        <f ca="1">ROUND(L63,1)</f>
        <v>55.1</v>
      </c>
      <c r="N63" s="2306"/>
      <c r="Z63" s="1600"/>
      <c r="AI63" s="1539"/>
    </row>
    <row r="64" spans="1:35" ht="14.25" customHeight="1">
      <c r="A64" s="155" t="s">
        <v>325</v>
      </c>
      <c r="B64" s="156" t="s">
        <v>1381</v>
      </c>
      <c r="C64" s="2327">
        <f ca="1">D45</f>
        <v>11017</v>
      </c>
      <c r="D64" s="156" t="s">
        <v>26</v>
      </c>
      <c r="E64" s="158"/>
      <c r="F64" s="1647"/>
      <c r="G64" s="1647"/>
      <c r="H64" s="145"/>
      <c r="I64" s="115"/>
      <c r="J64" s="3377"/>
      <c r="K64" s="1223" t="s">
        <v>1382</v>
      </c>
      <c r="L64" s="1223">
        <f ca="1">IF(M49&gt;2000,M49*0.5%,IF(AND(M49&gt;1000,M49&lt;=2000),M49*0.6%,IF(AND(M49&gt;500,M49&lt;=1000),M49*0.7%,IF(AND(M49&gt;200,M49&lt;=500),M49*0.8%,IF(AND(M49&gt;100,M49&lt;=200),M49*0.9%,IF(AND(M49&gt;50,M49&lt;=100),M49*1%,IF(AND(M49&gt;20,M49&lt;=50),M49*1.5%,IF(AND(M49&gt;10,M49&lt;=20),M49*2%,IF(AND(M49&gt;1,M49&lt;=10),M49*2.5%)))))))))</f>
        <v>55.085000000000001</v>
      </c>
      <c r="M64" s="288">
        <f t="shared" ref="M64:M65" ca="1" si="1">ROUND(L64,1)</f>
        <v>55.1</v>
      </c>
      <c r="N64" s="2307" t="s">
        <v>1383</v>
      </c>
      <c r="Z64" s="1600"/>
      <c r="AI64" s="1539"/>
    </row>
    <row r="65" spans="1:35" ht="14.25" customHeight="1">
      <c r="A65" s="155" t="s">
        <v>326</v>
      </c>
      <c r="B65" s="156" t="s">
        <v>1384</v>
      </c>
      <c r="C65" s="2328"/>
      <c r="D65" s="156"/>
      <c r="E65" s="158"/>
      <c r="F65" s="1647"/>
      <c r="G65" s="1647"/>
      <c r="H65" s="145"/>
      <c r="I65" s="115"/>
      <c r="J65" s="3377"/>
      <c r="K65" s="1223" t="s">
        <v>1385</v>
      </c>
      <c r="L65" s="1223">
        <f ca="1">IF(M49&gt;1000,M49*0.1%,IF(AND(M49&gt;500,M49&lt;=1000),M49*0.5%,IF(AND(M49&gt;50,M49&lt;=500),M49*1%,IF(AND(M49&gt;1,M49&lt;=50),M49*1.5%))))</f>
        <v>11.016999999999999</v>
      </c>
      <c r="M65" s="288">
        <f t="shared" ca="1" si="1"/>
        <v>11</v>
      </c>
      <c r="N65" s="2307" t="s">
        <v>1383</v>
      </c>
      <c r="Z65" s="1600"/>
      <c r="AI65" s="1539"/>
    </row>
    <row r="66" spans="1:35" ht="14.25" customHeight="1">
      <c r="A66" s="159" t="s">
        <v>327</v>
      </c>
      <c r="B66" s="160" t="s">
        <v>1386</v>
      </c>
      <c r="C66" s="2329"/>
      <c r="D66" s="160" t="s">
        <v>26</v>
      </c>
      <c r="E66" s="1229" t="s">
        <v>671</v>
      </c>
      <c r="F66" s="1647"/>
      <c r="G66" s="1647"/>
      <c r="H66" s="145"/>
      <c r="I66" s="115"/>
      <c r="J66" s="3377"/>
      <c r="K66" s="1223" t="s">
        <v>1387</v>
      </c>
      <c r="L66" s="1223">
        <f ca="1">M49*0.5%</f>
        <v>55.085000000000001</v>
      </c>
      <c r="M66" s="288">
        <f ca="1">IF(L66&gt;0.5,0.5,ROUND(L66,0))</f>
        <v>0.5</v>
      </c>
      <c r="N66" s="2307" t="s">
        <v>1388</v>
      </c>
      <c r="Z66" s="1600"/>
      <c r="AI66" s="1539"/>
    </row>
    <row r="67" spans="1:35" ht="14.25" customHeight="1">
      <c r="A67" s="159" t="s">
        <v>328</v>
      </c>
      <c r="B67" s="160" t="s">
        <v>1389</v>
      </c>
      <c r="C67" s="2330">
        <f ca="1">C63-C66</f>
        <v>10492</v>
      </c>
      <c r="D67" s="156" t="s">
        <v>26</v>
      </c>
      <c r="E67" s="158"/>
      <c r="F67" s="1647"/>
      <c r="G67" s="1647"/>
      <c r="H67" s="145"/>
      <c r="I67" s="115"/>
      <c r="J67" s="3377"/>
      <c r="K67" s="1223" t="s">
        <v>1390</v>
      </c>
      <c r="L67" s="1223">
        <f ca="1">IF(M49&gt;=10000,(8.25+(M49-10000)*0.01%),IF(AND(M49&gt;=8000,M49&lt;10000),(7.85+(M49-8000)*0.02%),IF(AND(M49&gt;=5000,M49&lt;8000),(6.65+(M49-5000)*0.04%),IF(AND(M49&gt;=2000,M49&lt;5000),(4.25+(PM49-2000)*0.08%),IF(AND(M49&gt;=1000,M49&lt;2000),(2.75+(M49-1000)*0.15%),IF(AND(M49&gt;=100,M49&lt;1000),(0.5+(M49-100)*0.25%),IF(AND(M49&gt;0,M49&lt;100),M49*0.5%)))))))</f>
        <v>8.3516999999999992</v>
      </c>
      <c r="M67" s="288">
        <f ca="1">ROUND(L67*0.9,1)</f>
        <v>7.5</v>
      </c>
      <c r="N67" s="2306"/>
      <c r="Z67" s="1600"/>
      <c r="AI67" s="1539"/>
    </row>
    <row r="68" spans="1:35" ht="14.25" customHeight="1" thickBot="1">
      <c r="A68" s="162" t="s">
        <v>329</v>
      </c>
      <c r="B68" s="163" t="s">
        <v>1391</v>
      </c>
      <c r="C68" s="2331">
        <f ca="1">IF(C67&lt;=0,0,ROUND(C67*D68,0))</f>
        <v>588</v>
      </c>
      <c r="D68" s="2332">
        <f>'数据-取费表'!B41</f>
        <v>5.6000000000000001E-2</v>
      </c>
      <c r="E68" s="164"/>
      <c r="F68" s="1647"/>
      <c r="G68" s="1647"/>
      <c r="H68" s="145"/>
      <c r="I68" s="115"/>
      <c r="J68" s="3377"/>
      <c r="K68" s="1223" t="s">
        <v>1392</v>
      </c>
      <c r="L68" s="1223">
        <f ca="1">IF(M49&gt;10000,M49*0.5%,IF(AND(M49&gt;5000,M49&lt;=10000),M49*1%,IF(AND(M49&gt;1000,M49&lt;=5000),M49*2%,IF(AND(M49&gt;200,M49&lt;=1000),M49*3%,M49*5%))))</f>
        <v>55.085000000000001</v>
      </c>
      <c r="M68" s="288">
        <f ca="1">ROUND(L68,1)</f>
        <v>55.1</v>
      </c>
      <c r="N68" s="2306"/>
      <c r="Z68" s="1600"/>
      <c r="AI68" s="1539"/>
    </row>
    <row r="69" spans="1:35" ht="16.5" customHeight="1">
      <c r="A69" s="1649"/>
      <c r="B69" s="1650"/>
      <c r="C69" s="1651"/>
      <c r="D69" s="1652"/>
      <c r="E69" s="1653"/>
      <c r="F69" s="1444"/>
      <c r="G69" s="1444"/>
      <c r="H69" s="1445"/>
      <c r="I69" s="636"/>
      <c r="J69" s="3377"/>
      <c r="K69" s="1223" t="s">
        <v>1393</v>
      </c>
      <c r="L69" s="1223"/>
      <c r="M69" s="288">
        <f ca="1">ROUND(SUM(M63:M68),0)</f>
        <v>184</v>
      </c>
      <c r="N69" s="2308">
        <f ca="1">M69/M49</f>
        <v>1.6701461377870562E-2</v>
      </c>
      <c r="Z69" s="1600"/>
      <c r="AI69" s="1539"/>
    </row>
    <row r="70" spans="1:35" s="632" customFormat="1" ht="15" thickBot="1">
      <c r="A70" s="3421" t="s">
        <v>1394</v>
      </c>
      <c r="B70" s="3422"/>
      <c r="C70" s="3422"/>
      <c r="D70" s="3422"/>
      <c r="E70" s="3422"/>
      <c r="F70" s="3422"/>
      <c r="G70" s="3422"/>
      <c r="H70" s="3422"/>
      <c r="I70" s="1654"/>
      <c r="J70" s="452"/>
      <c r="K70" s="452"/>
      <c r="L70" s="452"/>
      <c r="M70" s="452"/>
      <c r="N70" s="1655"/>
      <c r="O70" s="1655"/>
      <c r="P70" s="1655"/>
      <c r="Q70" s="1655"/>
      <c r="R70" s="1655"/>
      <c r="S70" s="1655"/>
      <c r="T70" s="1655"/>
      <c r="U70" s="1655"/>
      <c r="V70" s="1655"/>
      <c r="W70" s="1655"/>
      <c r="X70" s="1655"/>
      <c r="Y70" s="1655"/>
      <c r="Z70" s="1655"/>
      <c r="AA70" s="1656"/>
      <c r="AB70" s="1656"/>
      <c r="AC70" s="1656"/>
      <c r="AD70" s="1656"/>
      <c r="AE70" s="1656"/>
      <c r="AF70" s="1656"/>
      <c r="AG70" s="1656"/>
      <c r="AH70" s="1656"/>
      <c r="AI70" s="1656"/>
    </row>
    <row r="71" spans="1:35" s="632" customFormat="1" ht="14.25">
      <c r="A71" s="3413" t="s">
        <v>1375</v>
      </c>
      <c r="B71" s="3414"/>
      <c r="C71" s="1841"/>
      <c r="D71" s="1841" t="s">
        <v>1376</v>
      </c>
      <c r="E71" s="165" t="s">
        <v>1377</v>
      </c>
      <c r="F71" s="166"/>
      <c r="G71" s="166"/>
      <c r="H71" s="167"/>
      <c r="I71" s="1657"/>
      <c r="J71" s="452"/>
      <c r="K71" s="452"/>
      <c r="L71" s="452"/>
      <c r="M71" s="452"/>
      <c r="N71" s="1655"/>
      <c r="O71" s="1655"/>
      <c r="P71" s="1655"/>
      <c r="Q71" s="1655"/>
      <c r="R71" s="1655"/>
      <c r="S71" s="1655"/>
      <c r="T71" s="1655"/>
      <c r="U71" s="1655"/>
      <c r="V71" s="1655"/>
      <c r="W71" s="1655"/>
      <c r="X71" s="1655"/>
      <c r="Y71" s="1655"/>
      <c r="Z71" s="1655"/>
      <c r="AA71" s="1656"/>
      <c r="AB71" s="1656"/>
      <c r="AC71" s="1656"/>
      <c r="AD71" s="1656"/>
      <c r="AE71" s="1656"/>
      <c r="AF71" s="1656"/>
      <c r="AG71" s="1656"/>
      <c r="AH71" s="1656"/>
      <c r="AI71" s="1656"/>
    </row>
    <row r="72" spans="1:35" s="632" customFormat="1" ht="14.25">
      <c r="A72" s="159" t="s">
        <v>330</v>
      </c>
      <c r="B72" s="160" t="s">
        <v>1395</v>
      </c>
      <c r="C72" s="2330">
        <f ca="1">ROUND(D45/(1+'数据-取费表'!C42),0)</f>
        <v>10492</v>
      </c>
      <c r="D72" s="156" t="s">
        <v>26</v>
      </c>
      <c r="E72" s="1235"/>
      <c r="F72" s="1233"/>
      <c r="G72" s="1233"/>
      <c r="H72" s="168"/>
      <c r="I72" s="1657"/>
      <c r="J72" s="452"/>
      <c r="K72" s="452"/>
      <c r="L72" s="452"/>
      <c r="M72" s="452"/>
      <c r="N72" s="1655"/>
      <c r="O72" s="1655"/>
      <c r="P72" s="1655"/>
      <c r="Q72" s="1655"/>
      <c r="R72" s="1655"/>
      <c r="S72" s="1655"/>
      <c r="T72" s="1655"/>
      <c r="U72" s="1655"/>
      <c r="V72" s="1655"/>
      <c r="W72" s="1655"/>
      <c r="X72" s="1655"/>
      <c r="Y72" s="1655"/>
      <c r="Z72" s="1655"/>
      <c r="AA72" s="1656"/>
      <c r="AB72" s="1656"/>
      <c r="AC72" s="1656"/>
      <c r="AD72" s="1656"/>
      <c r="AE72" s="1656"/>
      <c r="AF72" s="1656"/>
      <c r="AG72" s="1656"/>
      <c r="AH72" s="1656"/>
      <c r="AI72" s="1656"/>
    </row>
    <row r="73" spans="1:35" s="632" customFormat="1" ht="14.25">
      <c r="A73" s="159" t="s">
        <v>327</v>
      </c>
      <c r="B73" s="149" t="s">
        <v>1396</v>
      </c>
      <c r="C73" s="2330">
        <f ca="1">C74+C78</f>
        <v>63</v>
      </c>
      <c r="D73" s="156" t="s">
        <v>26</v>
      </c>
      <c r="E73" s="1235"/>
      <c r="F73" s="1233"/>
      <c r="G73" s="1233"/>
      <c r="H73" s="168"/>
      <c r="I73" s="1657"/>
      <c r="J73" s="1655"/>
      <c r="K73" s="1655"/>
      <c r="L73" s="1655"/>
      <c r="M73" s="1655"/>
      <c r="N73" s="1655"/>
      <c r="O73" s="1655"/>
      <c r="P73" s="1655"/>
      <c r="Q73" s="1655"/>
      <c r="R73" s="1655"/>
      <c r="S73" s="1655"/>
      <c r="T73" s="1655"/>
      <c r="U73" s="1655"/>
      <c r="V73" s="1655"/>
      <c r="W73" s="1655"/>
      <c r="X73" s="1655"/>
      <c r="Y73" s="1655"/>
      <c r="Z73" s="1655"/>
      <c r="AA73" s="1656"/>
      <c r="AB73" s="1656"/>
      <c r="AC73" s="1656"/>
      <c r="AD73" s="1656"/>
      <c r="AE73" s="1656"/>
      <c r="AF73" s="1656"/>
      <c r="AG73" s="1656"/>
      <c r="AH73" s="1656"/>
      <c r="AI73" s="1656"/>
    </row>
    <row r="74" spans="1:35" s="632" customFormat="1" ht="24">
      <c r="A74" s="155" t="s">
        <v>325</v>
      </c>
      <c r="B74" s="156" t="s">
        <v>1397</v>
      </c>
      <c r="C74" s="156">
        <f>ROUND(IF(G77="2016年5月1日后购买",C75/(1+'数据-取费表'!C42)+C76+C77,C75+C76+C77),0)</f>
        <v>0</v>
      </c>
      <c r="D74" s="156" t="s">
        <v>26</v>
      </c>
      <c r="E74" s="1235"/>
      <c r="F74" s="1233"/>
      <c r="G74" s="1233"/>
      <c r="H74" s="168"/>
      <c r="I74" s="1657"/>
      <c r="J74" s="1655"/>
      <c r="K74" s="1655"/>
      <c r="L74" s="1655"/>
      <c r="M74" s="1655"/>
      <c r="N74" s="1655"/>
      <c r="O74" s="1655"/>
      <c r="P74" s="1655"/>
      <c r="Q74" s="1655"/>
      <c r="R74" s="1655"/>
      <c r="S74" s="1655"/>
      <c r="T74" s="1655"/>
      <c r="U74" s="1655"/>
      <c r="V74" s="1655"/>
      <c r="W74" s="1655"/>
      <c r="X74" s="1655"/>
      <c r="Y74" s="1655"/>
      <c r="Z74" s="1655"/>
      <c r="AA74" s="1656"/>
      <c r="AB74" s="1656"/>
      <c r="AC74" s="1656"/>
      <c r="AD74" s="1656"/>
      <c r="AE74" s="1656"/>
      <c r="AF74" s="1656"/>
      <c r="AG74" s="1656"/>
      <c r="AH74" s="1656"/>
      <c r="AI74" s="1656"/>
    </row>
    <row r="75" spans="1:35" s="632" customFormat="1" ht="14.25">
      <c r="A75" s="155" t="s">
        <v>331</v>
      </c>
      <c r="B75" s="156" t="s">
        <v>1398</v>
      </c>
      <c r="C75" s="2333"/>
      <c r="D75" s="156" t="s">
        <v>26</v>
      </c>
      <c r="E75" s="170" t="s">
        <v>1399</v>
      </c>
      <c r="F75" s="2334"/>
      <c r="G75" s="170" t="s">
        <v>1400</v>
      </c>
      <c r="H75" s="2335"/>
      <c r="I75" s="1658"/>
      <c r="J75" s="1655"/>
      <c r="K75" s="1655"/>
      <c r="L75" s="1655"/>
      <c r="M75" s="1655"/>
      <c r="N75" s="1655"/>
      <c r="O75" s="1655"/>
      <c r="P75" s="1655"/>
      <c r="Q75" s="1655"/>
      <c r="R75" s="1655"/>
      <c r="S75" s="1655"/>
      <c r="T75" s="1655"/>
      <c r="U75" s="1655"/>
      <c r="V75" s="1655"/>
      <c r="W75" s="1655"/>
      <c r="X75" s="1655"/>
      <c r="Y75" s="1655"/>
      <c r="Z75" s="1655"/>
      <c r="AA75" s="1656"/>
      <c r="AB75" s="1656"/>
      <c r="AC75" s="1656"/>
      <c r="AD75" s="1656"/>
      <c r="AE75" s="1656"/>
      <c r="AF75" s="1656"/>
      <c r="AG75" s="1656"/>
      <c r="AH75" s="1656"/>
      <c r="AI75" s="1656"/>
    </row>
    <row r="76" spans="1:35" s="632" customFormat="1" ht="24.75" customHeight="1">
      <c r="A76" s="155" t="s">
        <v>332</v>
      </c>
      <c r="B76" s="171" t="s">
        <v>1401</v>
      </c>
      <c r="C76" s="156">
        <f>IF(F75="购房发票",ROUND(C75*H75*D76,0),0)</f>
        <v>0</v>
      </c>
      <c r="D76" s="2336">
        <v>0.05</v>
      </c>
      <c r="E76" s="3418" t="s">
        <v>1402</v>
      </c>
      <c r="F76" s="3417"/>
      <c r="G76" s="3417"/>
      <c r="H76" s="3420"/>
      <c r="I76" s="1657"/>
      <c r="J76" s="1655"/>
      <c r="K76" s="1655"/>
      <c r="L76" s="1655"/>
      <c r="M76" s="1655"/>
      <c r="N76" s="1655"/>
      <c r="O76" s="1655"/>
      <c r="P76" s="1655"/>
      <c r="Q76" s="1655"/>
      <c r="R76" s="1655"/>
      <c r="S76" s="1655"/>
      <c r="T76" s="1655"/>
      <c r="U76" s="1655"/>
      <c r="V76" s="1655"/>
      <c r="W76" s="1655"/>
      <c r="X76" s="1655"/>
      <c r="Y76" s="1655"/>
      <c r="Z76" s="1655"/>
      <c r="AA76" s="1656"/>
      <c r="AB76" s="1656"/>
      <c r="AC76" s="1656"/>
      <c r="AD76" s="1656"/>
      <c r="AE76" s="1656"/>
      <c r="AF76" s="1656"/>
      <c r="AG76" s="1656"/>
      <c r="AH76" s="1656"/>
      <c r="AI76" s="1656"/>
    </row>
    <row r="77" spans="1:35" s="632" customFormat="1" ht="24.75" customHeight="1">
      <c r="A77" s="155" t="s">
        <v>333</v>
      </c>
      <c r="B77" s="156" t="s">
        <v>1403</v>
      </c>
      <c r="C77" s="156">
        <f>ROUND(IF(G77="个人住宅",0,IF(G77="2016年5月1日前购买",C75*D77,C75*D77/(1+'数据-取费表'!C42))),0)</f>
        <v>0</v>
      </c>
      <c r="D77" s="2337">
        <f>'数据-取费表'!B48+'数据-取费表'!B49</f>
        <v>3.0499999999999999E-2</v>
      </c>
      <c r="E77" s="12" t="s">
        <v>1404</v>
      </c>
      <c r="F77" s="172"/>
      <c r="G77" s="1659"/>
      <c r="H77" s="2127" t="str">
        <f>IF(G77="个人买卖住房","免征印花税"," ")</f>
        <v xml:space="preserve"> </v>
      </c>
      <c r="I77" s="1657"/>
      <c r="J77" s="1655"/>
      <c r="K77" s="1655"/>
      <c r="L77" s="1655"/>
      <c r="M77" s="1655"/>
      <c r="N77" s="1655"/>
      <c r="O77" s="1655"/>
      <c r="P77" s="1655"/>
      <c r="Q77" s="1655"/>
      <c r="R77" s="1655"/>
      <c r="S77" s="1655"/>
      <c r="T77" s="1655"/>
      <c r="U77" s="1655"/>
      <c r="V77" s="1655"/>
      <c r="W77" s="1655"/>
      <c r="X77" s="1655"/>
      <c r="Y77" s="1655"/>
      <c r="Z77" s="1655"/>
      <c r="AA77" s="1656"/>
      <c r="AB77" s="1656"/>
      <c r="AC77" s="1656"/>
      <c r="AD77" s="1656"/>
      <c r="AE77" s="1656"/>
      <c r="AF77" s="1656"/>
      <c r="AG77" s="1656"/>
      <c r="AH77" s="1656"/>
      <c r="AI77" s="1656"/>
    </row>
    <row r="78" spans="1:35" s="632" customFormat="1" ht="24.75" customHeight="1">
      <c r="A78" s="155" t="s">
        <v>326</v>
      </c>
      <c r="B78" s="156" t="s">
        <v>1405</v>
      </c>
      <c r="C78" s="2338">
        <f ca="1">ROUND(D45*D78/(1+'数据-取费表'!C42),0)</f>
        <v>63</v>
      </c>
      <c r="D78" s="2339">
        <f>'数据-取费表'!B43</f>
        <v>6.000000000000001E-3</v>
      </c>
      <c r="E78" s="3410" t="s">
        <v>1406</v>
      </c>
      <c r="F78" s="3411"/>
      <c r="G78" s="3411"/>
      <c r="H78" s="3412"/>
      <c r="I78" s="1660"/>
      <c r="J78" s="1655"/>
      <c r="K78" s="1655"/>
      <c r="L78" s="1655"/>
      <c r="M78" s="1655"/>
      <c r="N78" s="1655"/>
      <c r="O78" s="1655"/>
      <c r="P78" s="1655"/>
      <c r="Q78" s="1655"/>
      <c r="R78" s="1655"/>
      <c r="S78" s="1655"/>
      <c r="T78" s="1655"/>
      <c r="U78" s="1655"/>
      <c r="V78" s="1655"/>
      <c r="W78" s="1655"/>
      <c r="X78" s="1655"/>
      <c r="Y78" s="1655"/>
      <c r="Z78" s="1655"/>
      <c r="AA78" s="1656"/>
      <c r="AB78" s="1656"/>
      <c r="AC78" s="1656"/>
      <c r="AD78" s="1656"/>
      <c r="AE78" s="1656"/>
      <c r="AF78" s="1656"/>
      <c r="AG78" s="1656"/>
      <c r="AH78" s="1656"/>
      <c r="AI78" s="1656"/>
    </row>
    <row r="79" spans="1:35" s="632" customFormat="1" ht="14.25">
      <c r="A79" s="159" t="s">
        <v>334</v>
      </c>
      <c r="B79" s="160" t="s">
        <v>1407</v>
      </c>
      <c r="C79" s="2330">
        <f ca="1">C72-C73</f>
        <v>10429</v>
      </c>
      <c r="D79" s="156" t="s">
        <v>26</v>
      </c>
      <c r="E79" s="1235"/>
      <c r="F79" s="1233"/>
      <c r="G79" s="1233"/>
      <c r="H79" s="168"/>
      <c r="I79" s="1657"/>
      <c r="J79" s="1655"/>
      <c r="K79" s="1655"/>
      <c r="L79" s="1655"/>
      <c r="M79" s="1655"/>
      <c r="N79" s="1655"/>
      <c r="O79" s="1655"/>
      <c r="P79" s="1655"/>
      <c r="Q79" s="1655"/>
      <c r="R79" s="1655"/>
      <c r="S79" s="1655"/>
      <c r="T79" s="1655"/>
      <c r="U79" s="1655"/>
      <c r="V79" s="1655"/>
      <c r="W79" s="1655"/>
      <c r="X79" s="1655"/>
      <c r="Y79" s="1655"/>
      <c r="Z79" s="1655"/>
      <c r="AA79" s="1656"/>
      <c r="AB79" s="1656"/>
      <c r="AC79" s="1656"/>
      <c r="AD79" s="1656"/>
      <c r="AE79" s="1656"/>
      <c r="AF79" s="1656"/>
      <c r="AG79" s="1656"/>
      <c r="AH79" s="1656"/>
      <c r="AI79" s="1656"/>
    </row>
    <row r="80" spans="1:35" s="632" customFormat="1" ht="24">
      <c r="A80" s="159" t="s">
        <v>335</v>
      </c>
      <c r="B80" s="160" t="s">
        <v>1408</v>
      </c>
      <c r="C80" s="2340">
        <f ca="1">IF(C79&lt;=0,0,C79/C73)</f>
        <v>165.53968253968253</v>
      </c>
      <c r="D80" s="156"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33"/>
      <c r="G80" s="1233"/>
      <c r="H80" s="168"/>
      <c r="I80" s="1657"/>
      <c r="J80" s="1655"/>
      <c r="K80" s="1655"/>
      <c r="L80" s="1655"/>
      <c r="M80" s="1655"/>
      <c r="N80" s="1655"/>
      <c r="O80" s="1655"/>
      <c r="P80" s="1655"/>
      <c r="Q80" s="1655"/>
      <c r="R80" s="1655"/>
      <c r="S80" s="1655"/>
      <c r="T80" s="1655"/>
      <c r="U80" s="1655"/>
      <c r="V80" s="1655"/>
      <c r="W80" s="1655"/>
      <c r="X80" s="1655"/>
      <c r="Y80" s="1655"/>
      <c r="Z80" s="1655"/>
      <c r="AA80" s="1656"/>
      <c r="AB80" s="1656"/>
      <c r="AC80" s="1656"/>
      <c r="AD80" s="1656"/>
      <c r="AE80" s="1656"/>
      <c r="AF80" s="1656"/>
      <c r="AG80" s="1656"/>
      <c r="AH80" s="1656"/>
      <c r="AI80" s="1656"/>
    </row>
    <row r="81" spans="1:35" s="632" customFormat="1" ht="24.75" thickBot="1">
      <c r="A81" s="162" t="s">
        <v>336</v>
      </c>
      <c r="B81" s="163" t="s">
        <v>1409</v>
      </c>
      <c r="C81" s="2341">
        <f ca="1">ROUND(IF(C79&lt;=0,0,IF(C80&gt;=200%,C79*60%-C73*35%,IF(C80&gt;=100%,C79*50%-C73*15%,IF(C80&gt;=50%,C79*40%-C73*5%,IF(C80&lt;50%,C79*30%,0))))),0)</f>
        <v>6235</v>
      </c>
      <c r="D81" s="2342" t="s">
        <v>26</v>
      </c>
      <c r="E81" s="17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5"/>
      <c r="G81" s="175"/>
      <c r="H81" s="176"/>
      <c r="I81" s="1657"/>
      <c r="J81" s="1655"/>
      <c r="K81" s="1655"/>
      <c r="L81" s="1655"/>
      <c r="M81" s="1655"/>
      <c r="N81" s="1655"/>
      <c r="O81" s="1655"/>
      <c r="P81" s="1655"/>
      <c r="Q81" s="1655"/>
      <c r="R81" s="1655"/>
      <c r="S81" s="1655"/>
      <c r="T81" s="1655"/>
      <c r="U81" s="1655"/>
      <c r="V81" s="1655"/>
      <c r="W81" s="1655"/>
      <c r="X81" s="1655"/>
      <c r="Y81" s="1655"/>
      <c r="Z81" s="1655"/>
      <c r="AA81" s="1656"/>
      <c r="AB81" s="1656"/>
      <c r="AC81" s="1656"/>
      <c r="AD81" s="1656"/>
      <c r="AE81" s="1656"/>
      <c r="AF81" s="1656"/>
      <c r="AG81" s="1656"/>
      <c r="AH81" s="1656"/>
      <c r="AI81" s="1656"/>
    </row>
    <row r="82" spans="1:35" s="632" customFormat="1" ht="7.5" customHeight="1">
      <c r="A82" s="4"/>
      <c r="B82" s="637"/>
      <c r="C82" s="4"/>
      <c r="D82" s="4"/>
      <c r="E82" s="637"/>
      <c r="F82" s="637"/>
      <c r="G82" s="637"/>
      <c r="H82" s="638"/>
      <c r="I82" s="1660"/>
      <c r="J82" s="1655"/>
      <c r="K82" s="1655"/>
      <c r="L82" s="1655"/>
      <c r="M82" s="1655"/>
      <c r="N82" s="1655"/>
      <c r="O82" s="1655"/>
      <c r="P82" s="1655"/>
      <c r="Q82" s="1655"/>
      <c r="R82" s="1655"/>
      <c r="S82" s="1655"/>
      <c r="T82" s="1655"/>
      <c r="U82" s="1655"/>
      <c r="V82" s="1655"/>
      <c r="W82" s="1655"/>
      <c r="X82" s="1655"/>
      <c r="Y82" s="1655"/>
      <c r="Z82" s="1655"/>
      <c r="AA82" s="1656"/>
      <c r="AB82" s="1656"/>
      <c r="AC82" s="1656"/>
      <c r="AD82" s="1656"/>
      <c r="AE82" s="1656"/>
      <c r="AF82" s="1656"/>
      <c r="AG82" s="1656"/>
      <c r="AH82" s="1656"/>
      <c r="AI82" s="1656"/>
    </row>
    <row r="83" spans="1:35" s="632" customFormat="1" ht="15" thickBot="1">
      <c r="A83" s="3421" t="s">
        <v>1410</v>
      </c>
      <c r="B83" s="3422"/>
      <c r="C83" s="3422"/>
      <c r="D83" s="3422"/>
      <c r="E83" s="3422"/>
      <c r="F83" s="3422"/>
      <c r="G83" s="3422"/>
      <c r="H83" s="3422"/>
      <c r="I83" s="1658"/>
      <c r="J83" s="1655"/>
      <c r="K83" s="1655"/>
      <c r="L83" s="1655"/>
      <c r="M83" s="1655"/>
      <c r="N83" s="1655"/>
      <c r="O83" s="1655"/>
      <c r="P83" s="1655"/>
      <c r="Q83" s="1655"/>
      <c r="R83" s="1655"/>
      <c r="S83" s="1655"/>
      <c r="T83" s="1655"/>
      <c r="U83" s="1655"/>
      <c r="V83" s="1655"/>
      <c r="W83" s="1655"/>
      <c r="X83" s="1655"/>
      <c r="Y83" s="1655"/>
      <c r="Z83" s="1655"/>
      <c r="AA83" s="1656"/>
      <c r="AB83" s="1656"/>
      <c r="AC83" s="1656"/>
      <c r="AD83" s="1656"/>
      <c r="AE83" s="1656"/>
      <c r="AF83" s="1656"/>
      <c r="AG83" s="1656"/>
      <c r="AH83" s="1656"/>
      <c r="AI83" s="1656"/>
    </row>
    <row r="84" spans="1:35" s="632" customFormat="1" ht="14.25">
      <c r="A84" s="3413" t="s">
        <v>1375</v>
      </c>
      <c r="B84" s="3414"/>
      <c r="C84" s="1841"/>
      <c r="D84" s="1841" t="s">
        <v>1376</v>
      </c>
      <c r="E84" s="165" t="s">
        <v>1377</v>
      </c>
      <c r="F84" s="166"/>
      <c r="G84" s="166"/>
      <c r="H84" s="177"/>
      <c r="I84" s="1658"/>
      <c r="J84" s="1655"/>
      <c r="K84" s="1655"/>
      <c r="L84" s="1655"/>
      <c r="M84" s="1655"/>
      <c r="N84" s="1655"/>
      <c r="O84" s="1655"/>
      <c r="P84" s="1655"/>
      <c r="Q84" s="1655"/>
      <c r="R84" s="1655"/>
      <c r="S84" s="1655"/>
      <c r="T84" s="1655"/>
      <c r="U84" s="1655"/>
      <c r="V84" s="1655"/>
      <c r="W84" s="1655"/>
      <c r="X84" s="1655"/>
      <c r="Y84" s="1655"/>
      <c r="Z84" s="1655"/>
      <c r="AA84" s="1656"/>
      <c r="AB84" s="1656"/>
      <c r="AC84" s="1656"/>
      <c r="AD84" s="1656"/>
      <c r="AE84" s="1656"/>
      <c r="AF84" s="1656"/>
      <c r="AG84" s="1656"/>
      <c r="AH84" s="1656"/>
      <c r="AI84" s="1656"/>
    </row>
    <row r="85" spans="1:35" s="632" customFormat="1" ht="14.25">
      <c r="A85" s="159" t="s">
        <v>330</v>
      </c>
      <c r="B85" s="160" t="s">
        <v>1395</v>
      </c>
      <c r="C85" s="2330">
        <f ca="1">ROUND(D45/(1+'数据-取费表'!C42),0)</f>
        <v>10492</v>
      </c>
      <c r="D85" s="156" t="s">
        <v>26</v>
      </c>
      <c r="E85" s="1235"/>
      <c r="F85" s="1233"/>
      <c r="G85" s="1233"/>
      <c r="H85" s="178"/>
      <c r="I85" s="1658"/>
      <c r="J85" s="1655"/>
      <c r="K85" s="1655"/>
      <c r="L85" s="1655"/>
      <c r="M85" s="1655"/>
      <c r="N85" s="1655"/>
      <c r="O85" s="1655"/>
      <c r="P85" s="1655"/>
      <c r="Q85" s="1655"/>
      <c r="R85" s="1655"/>
      <c r="S85" s="1655"/>
      <c r="T85" s="1655"/>
      <c r="U85" s="1655"/>
      <c r="V85" s="1655"/>
      <c r="W85" s="1655"/>
      <c r="X85" s="1655"/>
      <c r="Y85" s="1655"/>
      <c r="Z85" s="1655"/>
      <c r="AA85" s="1656"/>
      <c r="AB85" s="1656"/>
      <c r="AC85" s="1656"/>
      <c r="AD85" s="1656"/>
      <c r="AE85" s="1656"/>
      <c r="AF85" s="1656"/>
      <c r="AG85" s="1656"/>
      <c r="AH85" s="1656"/>
      <c r="AI85" s="1656"/>
    </row>
    <row r="86" spans="1:35" s="632" customFormat="1" ht="14.25">
      <c r="A86" s="159" t="s">
        <v>327</v>
      </c>
      <c r="B86" s="149" t="s">
        <v>1396</v>
      </c>
      <c r="C86" s="2330">
        <f ca="1">IF(H88="仅含出让金",C87+C90+C91+C92+C93+C94,C87+C91+C92+C93+C94)</f>
        <v>5788.1288000000004</v>
      </c>
      <c r="D86" s="2343"/>
      <c r="E86" s="1235"/>
      <c r="F86" s="1233"/>
      <c r="G86" s="1233"/>
      <c r="H86" s="178"/>
      <c r="I86" s="1658"/>
      <c r="J86" s="1655"/>
      <c r="K86" s="1655"/>
      <c r="L86" s="1655"/>
      <c r="M86" s="1655"/>
      <c r="N86" s="1655"/>
      <c r="O86" s="1655"/>
      <c r="P86" s="1655"/>
      <c r="Q86" s="1655"/>
      <c r="R86" s="1655"/>
      <c r="S86" s="1655"/>
      <c r="T86" s="1655"/>
      <c r="U86" s="1655"/>
      <c r="V86" s="1655"/>
      <c r="W86" s="1655"/>
      <c r="X86" s="1655"/>
      <c r="Y86" s="1655"/>
      <c r="Z86" s="1655"/>
      <c r="AA86" s="1656"/>
      <c r="AB86" s="1656"/>
      <c r="AC86" s="1656"/>
      <c r="AD86" s="1656"/>
      <c r="AE86" s="1656"/>
      <c r="AF86" s="1656"/>
      <c r="AG86" s="1656"/>
      <c r="AH86" s="1656"/>
      <c r="AI86" s="1656"/>
    </row>
    <row r="87" spans="1:35" s="632" customFormat="1" ht="14.25">
      <c r="A87" s="155" t="s">
        <v>325</v>
      </c>
      <c r="B87" s="156" t="s">
        <v>1411</v>
      </c>
      <c r="C87" s="2338">
        <f>C88+C89</f>
        <v>1988.1288</v>
      </c>
      <c r="D87" s="2339"/>
      <c r="E87" s="2123"/>
      <c r="F87" s="2124"/>
      <c r="G87" s="2124"/>
      <c r="H87" s="2125"/>
      <c r="I87" s="1658"/>
      <c r="J87" s="1655"/>
      <c r="K87" s="1655"/>
      <c r="L87" s="1655"/>
      <c r="M87" s="1655"/>
      <c r="N87" s="1655"/>
      <c r="O87" s="1655"/>
      <c r="P87" s="1655"/>
      <c r="Q87" s="1655"/>
      <c r="R87" s="1655"/>
      <c r="S87" s="1655"/>
      <c r="T87" s="1655"/>
      <c r="U87" s="1655"/>
      <c r="V87" s="1655"/>
      <c r="W87" s="1655"/>
      <c r="X87" s="1655"/>
      <c r="Y87" s="1655"/>
      <c r="Z87" s="1655"/>
      <c r="AA87" s="1656"/>
      <c r="AB87" s="1656"/>
      <c r="AC87" s="1656"/>
      <c r="AD87" s="1656"/>
      <c r="AE87" s="1656"/>
      <c r="AF87" s="1656"/>
      <c r="AG87" s="1656"/>
      <c r="AH87" s="1656"/>
      <c r="AI87" s="1656"/>
    </row>
    <row r="88" spans="1:35" s="632" customFormat="1" ht="14.25">
      <c r="A88" s="155" t="s">
        <v>331</v>
      </c>
      <c r="B88" s="156" t="s">
        <v>1412</v>
      </c>
      <c r="C88" s="2344">
        <f>ROUND((3578*'数据-汇总表'!E3)/10000,4)</f>
        <v>1929.1288</v>
      </c>
      <c r="D88" s="2339"/>
      <c r="E88" s="179" t="s">
        <v>1413</v>
      </c>
      <c r="F88" s="2124"/>
      <c r="G88" s="180" t="s">
        <v>1414</v>
      </c>
      <c r="H88" s="1661" t="s">
        <v>3958</v>
      </c>
      <c r="I88" s="1658"/>
      <c r="J88" s="2284" t="s">
        <v>2247</v>
      </c>
      <c r="K88" s="1655"/>
      <c r="L88" s="1655"/>
      <c r="M88" s="1655"/>
      <c r="N88" s="1655"/>
      <c r="O88" s="1655"/>
      <c r="P88" s="1655"/>
      <c r="Q88" s="1655"/>
      <c r="R88" s="1655"/>
      <c r="S88" s="1655"/>
      <c r="T88" s="1655"/>
      <c r="U88" s="1655"/>
      <c r="V88" s="1655"/>
      <c r="W88" s="1655"/>
      <c r="X88" s="1655"/>
      <c r="Y88" s="1655"/>
      <c r="Z88" s="1655"/>
      <c r="AA88" s="1656"/>
      <c r="AB88" s="1656"/>
      <c r="AC88" s="1656"/>
      <c r="AD88" s="1656"/>
      <c r="AE88" s="1656"/>
      <c r="AF88" s="1656"/>
      <c r="AG88" s="1656"/>
      <c r="AH88" s="1656"/>
      <c r="AI88" s="1656"/>
    </row>
    <row r="89" spans="1:35" s="632" customFormat="1" ht="14.25">
      <c r="A89" s="155" t="s">
        <v>332</v>
      </c>
      <c r="B89" s="156" t="s">
        <v>1403</v>
      </c>
      <c r="C89" s="2338">
        <f>ROUND(C88*D89,0)</f>
        <v>59</v>
      </c>
      <c r="D89" s="2339">
        <f>'数据-取费表'!B48+'数据-取费表'!B49</f>
        <v>3.0499999999999999E-2</v>
      </c>
      <c r="E89" s="179" t="s">
        <v>1415</v>
      </c>
      <c r="F89" s="2124"/>
      <c r="G89" s="2124"/>
      <c r="H89" s="2125"/>
      <c r="I89" s="1658"/>
      <c r="J89" s="1655"/>
      <c r="K89" s="1655"/>
      <c r="L89" s="1655"/>
      <c r="M89" s="1655"/>
      <c r="N89" s="1655"/>
      <c r="O89" s="1655"/>
      <c r="P89" s="1655"/>
      <c r="Q89" s="1655"/>
      <c r="R89" s="1655"/>
      <c r="S89" s="1655"/>
      <c r="T89" s="1655"/>
      <c r="U89" s="1655"/>
      <c r="V89" s="1655"/>
      <c r="W89" s="1655"/>
      <c r="X89" s="1655"/>
      <c r="Y89" s="1655"/>
      <c r="Z89" s="1655"/>
      <c r="AA89" s="1656"/>
      <c r="AB89" s="1656"/>
      <c r="AC89" s="1656"/>
      <c r="AD89" s="1656"/>
      <c r="AE89" s="1656"/>
      <c r="AF89" s="1656"/>
      <c r="AG89" s="1656"/>
      <c r="AH89" s="1656"/>
      <c r="AI89" s="1656"/>
    </row>
    <row r="90" spans="1:35" s="632" customFormat="1" ht="14.25">
      <c r="A90" s="155" t="s">
        <v>326</v>
      </c>
      <c r="B90" s="156" t="s">
        <v>1416</v>
      </c>
      <c r="C90" s="2344"/>
      <c r="D90" s="2339"/>
      <c r="E90" s="179" t="str">
        <f>IF(H88="-","土地取得成本中已包含该笔费用"," ")</f>
        <v xml:space="preserve"> </v>
      </c>
      <c r="F90" s="2124"/>
      <c r="G90" s="3379" t="s">
        <v>2097</v>
      </c>
      <c r="H90" s="3380"/>
      <c r="I90" s="1658"/>
      <c r="J90" s="2284" t="s">
        <v>2248</v>
      </c>
      <c r="K90" s="1655"/>
      <c r="L90" s="1655"/>
      <c r="M90" s="1655"/>
      <c r="N90" s="1655"/>
      <c r="O90" s="1655"/>
      <c r="P90" s="1655"/>
      <c r="Q90" s="1655"/>
      <c r="R90" s="1655"/>
      <c r="S90" s="1655"/>
      <c r="T90" s="1655"/>
      <c r="U90" s="1655"/>
      <c r="V90" s="1655"/>
      <c r="W90" s="1655"/>
      <c r="X90" s="1655"/>
      <c r="Y90" s="1655"/>
      <c r="Z90" s="1655"/>
      <c r="AA90" s="1656"/>
      <c r="AB90" s="1656"/>
      <c r="AC90" s="1656"/>
      <c r="AD90" s="1656"/>
      <c r="AE90" s="1656"/>
      <c r="AF90" s="1656"/>
      <c r="AG90" s="1656"/>
      <c r="AH90" s="1656"/>
      <c r="AI90" s="1656"/>
    </row>
    <row r="91" spans="1:35" s="632" customFormat="1" ht="27.75" customHeight="1">
      <c r="A91" s="155" t="s">
        <v>1417</v>
      </c>
      <c r="B91" s="156" t="s">
        <v>1418</v>
      </c>
      <c r="C91" s="2338">
        <f ca="1">IF(H91="——",成本法!C33,I91)</f>
        <v>2416</v>
      </c>
      <c r="D91" s="2339"/>
      <c r="E91" s="3410" t="s">
        <v>1419</v>
      </c>
      <c r="F91" s="3411"/>
      <c r="G91" s="3411"/>
      <c r="H91" s="1662" t="s">
        <v>43</v>
      </c>
      <c r="I91" s="1663"/>
      <c r="J91" s="1655"/>
      <c r="K91" s="1655"/>
      <c r="L91" s="1655"/>
      <c r="M91" s="1655"/>
      <c r="N91" s="1655"/>
      <c r="O91" s="1655"/>
      <c r="P91" s="1655"/>
      <c r="Q91" s="1655"/>
      <c r="R91" s="1655"/>
      <c r="S91" s="1655"/>
      <c r="T91" s="1655"/>
      <c r="U91" s="1655"/>
      <c r="V91" s="1655"/>
      <c r="W91" s="1655"/>
      <c r="X91" s="1655"/>
      <c r="Y91" s="1655"/>
      <c r="Z91" s="1655"/>
      <c r="AA91" s="1656"/>
      <c r="AB91" s="1656"/>
      <c r="AC91" s="1656"/>
      <c r="AD91" s="1656"/>
      <c r="AE91" s="1656"/>
      <c r="AF91" s="1656"/>
      <c r="AG91" s="1656"/>
      <c r="AH91" s="1656"/>
      <c r="AI91" s="1656"/>
    </row>
    <row r="92" spans="1:35" s="632" customFormat="1" ht="25.5" customHeight="1">
      <c r="A92" s="155" t="s">
        <v>1420</v>
      </c>
      <c r="B92" s="156" t="s">
        <v>1421</v>
      </c>
      <c r="C92" s="2338">
        <f ca="1">ROUND((C87+C90+C91)*D92,0)</f>
        <v>440</v>
      </c>
      <c r="D92" s="2345">
        <v>0.1</v>
      </c>
      <c r="E92" s="3410" t="s">
        <v>1422</v>
      </c>
      <c r="F92" s="3411"/>
      <c r="G92" s="3411"/>
      <c r="H92" s="3412"/>
      <c r="I92" s="1658"/>
      <c r="J92" s="2285" t="s">
        <v>2249</v>
      </c>
      <c r="K92" s="1655"/>
      <c r="L92" s="1655"/>
      <c r="M92" s="1655"/>
      <c r="N92" s="1655"/>
      <c r="O92" s="1655"/>
      <c r="P92" s="1655"/>
      <c r="Q92" s="1655"/>
      <c r="R92" s="1655"/>
      <c r="S92" s="1655"/>
      <c r="T92" s="1655"/>
      <c r="U92" s="1655"/>
      <c r="V92" s="1655"/>
      <c r="W92" s="1655"/>
      <c r="X92" s="1655"/>
      <c r="Y92" s="1655"/>
      <c r="Z92" s="1655"/>
      <c r="AA92" s="1656"/>
      <c r="AB92" s="1656"/>
      <c r="AC92" s="1656"/>
      <c r="AD92" s="1656"/>
      <c r="AE92" s="1656"/>
      <c r="AF92" s="1656"/>
      <c r="AG92" s="1656"/>
      <c r="AH92" s="1656"/>
      <c r="AI92" s="1656"/>
    </row>
    <row r="93" spans="1:35" s="632" customFormat="1" ht="25.5" customHeight="1">
      <c r="A93" s="155" t="s">
        <v>1423</v>
      </c>
      <c r="B93" s="156" t="s">
        <v>1405</v>
      </c>
      <c r="C93" s="2338">
        <f ca="1">ROUND(D45*D93/(1+'数据-取费表'!C42),0)</f>
        <v>63</v>
      </c>
      <c r="D93" s="2339">
        <f>'数据-取费表'!B43</f>
        <v>6.000000000000001E-3</v>
      </c>
      <c r="E93" s="3410" t="s">
        <v>1406</v>
      </c>
      <c r="F93" s="3411"/>
      <c r="G93" s="3411"/>
      <c r="H93" s="3412"/>
      <c r="I93" s="1658"/>
      <c r="J93" s="1655"/>
      <c r="K93" s="1655"/>
      <c r="L93" s="1655"/>
      <c r="M93" s="1655"/>
      <c r="N93" s="1655"/>
      <c r="O93" s="1655"/>
      <c r="P93" s="1655"/>
      <c r="Q93" s="1655"/>
      <c r="R93" s="1655"/>
      <c r="S93" s="1655"/>
      <c r="T93" s="1655"/>
      <c r="U93" s="1655"/>
      <c r="V93" s="1655"/>
      <c r="W93" s="1655"/>
      <c r="X93" s="1655"/>
      <c r="Y93" s="1655"/>
      <c r="Z93" s="1655"/>
      <c r="AA93" s="1656"/>
      <c r="AB93" s="1656"/>
      <c r="AC93" s="1656"/>
      <c r="AD93" s="1656"/>
      <c r="AE93" s="1656"/>
      <c r="AF93" s="1656"/>
      <c r="AG93" s="1656"/>
      <c r="AH93" s="1656"/>
      <c r="AI93" s="1656"/>
    </row>
    <row r="94" spans="1:35" s="632" customFormat="1" ht="36.75" customHeight="1">
      <c r="A94" s="155" t="s">
        <v>1424</v>
      </c>
      <c r="B94" s="156" t="s">
        <v>1425</v>
      </c>
      <c r="C94" s="2344">
        <f ca="1">ROUND((C87+C90+C91)*D94,0)</f>
        <v>881</v>
      </c>
      <c r="D94" s="2339">
        <v>0.2</v>
      </c>
      <c r="E94" s="3455" t="s">
        <v>1426</v>
      </c>
      <c r="F94" s="3456"/>
      <c r="G94" s="3456"/>
      <c r="H94" s="3457"/>
      <c r="I94" s="1658"/>
      <c r="J94" s="1655"/>
      <c r="K94" s="1655"/>
      <c r="L94" s="1655"/>
      <c r="M94" s="1655"/>
      <c r="N94" s="1655"/>
      <c r="O94" s="1655"/>
      <c r="P94" s="1655"/>
      <c r="Q94" s="1655"/>
      <c r="R94" s="1655"/>
      <c r="S94" s="1655"/>
      <c r="T94" s="1655"/>
      <c r="U94" s="1655"/>
      <c r="V94" s="1655"/>
      <c r="W94" s="1655"/>
      <c r="X94" s="1655"/>
      <c r="Y94" s="1655"/>
      <c r="Z94" s="1655"/>
      <c r="AA94" s="1656"/>
      <c r="AB94" s="1656"/>
      <c r="AC94" s="1656"/>
      <c r="AD94" s="1656"/>
      <c r="AE94" s="1656"/>
      <c r="AF94" s="1656"/>
      <c r="AG94" s="1656"/>
      <c r="AH94" s="1656"/>
      <c r="AI94" s="1656"/>
    </row>
    <row r="95" spans="1:35" s="632" customFormat="1" ht="14.25">
      <c r="A95" s="159" t="s">
        <v>334</v>
      </c>
      <c r="B95" s="160" t="s">
        <v>1407</v>
      </c>
      <c r="C95" s="2330">
        <f ca="1">ROUND(C85-C86,0)</f>
        <v>4704</v>
      </c>
      <c r="D95" s="156" t="s">
        <v>26</v>
      </c>
      <c r="E95" s="1235"/>
      <c r="F95" s="1233"/>
      <c r="G95" s="1233"/>
      <c r="H95" s="178"/>
      <c r="I95" s="1658"/>
      <c r="J95" s="1655"/>
      <c r="K95" s="1655"/>
      <c r="L95" s="1655"/>
      <c r="M95" s="1655"/>
      <c r="N95" s="1655"/>
      <c r="O95" s="1655"/>
      <c r="P95" s="1655"/>
      <c r="Q95" s="1655"/>
      <c r="R95" s="1655"/>
      <c r="S95" s="1655"/>
      <c r="T95" s="1655"/>
      <c r="U95" s="1655"/>
      <c r="V95" s="1655"/>
      <c r="W95" s="1655"/>
      <c r="X95" s="1655"/>
      <c r="Y95" s="1655"/>
      <c r="Z95" s="1655"/>
      <c r="AA95" s="1656"/>
      <c r="AB95" s="1656"/>
      <c r="AC95" s="1656"/>
      <c r="AD95" s="1656"/>
      <c r="AE95" s="1656"/>
      <c r="AF95" s="1656"/>
      <c r="AG95" s="1656"/>
      <c r="AH95" s="1656"/>
      <c r="AI95" s="1656"/>
    </row>
    <row r="96" spans="1:35" s="632" customFormat="1" ht="24">
      <c r="A96" s="159" t="s">
        <v>335</v>
      </c>
      <c r="B96" s="160" t="s">
        <v>1408</v>
      </c>
      <c r="C96" s="2340">
        <f ca="1">IF(C95&lt;=0,0,C95/C86)</f>
        <v>0.81269787914878455</v>
      </c>
      <c r="D96" s="156" t="s">
        <v>26</v>
      </c>
      <c r="E96" s="12"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1233"/>
      <c r="G96" s="1233"/>
      <c r="H96" s="178"/>
      <c r="I96" s="1658"/>
      <c r="J96" s="1655"/>
      <c r="K96" s="1655"/>
      <c r="L96" s="1655"/>
      <c r="M96" s="1655"/>
      <c r="N96" s="1655"/>
      <c r="O96" s="1655"/>
      <c r="P96" s="1655"/>
      <c r="Q96" s="1655"/>
      <c r="R96" s="1655"/>
      <c r="S96" s="1655"/>
      <c r="T96" s="1655"/>
      <c r="U96" s="1655"/>
      <c r="V96" s="1655"/>
      <c r="W96" s="1655"/>
      <c r="X96" s="1655"/>
      <c r="Y96" s="1655"/>
      <c r="Z96" s="1655"/>
      <c r="AA96" s="1656"/>
      <c r="AB96" s="1656"/>
      <c r="AC96" s="1656"/>
      <c r="AD96" s="1656"/>
      <c r="AE96" s="1656"/>
      <c r="AF96" s="1656"/>
      <c r="AG96" s="1656"/>
      <c r="AH96" s="1656"/>
      <c r="AI96" s="1656"/>
    </row>
    <row r="97" spans="1:35" s="632" customFormat="1" ht="24.75" thickBot="1">
      <c r="A97" s="162" t="s">
        <v>336</v>
      </c>
      <c r="B97" s="163" t="s">
        <v>1409</v>
      </c>
      <c r="C97" s="2341">
        <f ca="1">ROUND(IF(C95&lt;=0,0,IF(C96&gt;=200%,C95*60%-C86*35%,IF(C96&gt;=100%,C95*50%-C86*15%,IF(C96&gt;=50%,C95*40%-C86*5%,IF(C96&lt;50%,C95*30%,0))))),0)</f>
        <v>1592</v>
      </c>
      <c r="D97" s="2342" t="s">
        <v>26</v>
      </c>
      <c r="E97" s="17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 xml:space="preserve">土地增值税税额=增值额×40%－扣除项目金额×5% </v>
      </c>
      <c r="F97" s="175"/>
      <c r="G97" s="175"/>
      <c r="H97" s="181"/>
      <c r="I97" s="1658"/>
      <c r="J97" s="1655"/>
      <c r="K97" s="1655"/>
      <c r="L97" s="1655"/>
      <c r="M97" s="1655"/>
      <c r="N97" s="1655"/>
      <c r="O97" s="1655"/>
      <c r="P97" s="1655"/>
      <c r="Q97" s="1655"/>
      <c r="R97" s="1655"/>
      <c r="S97" s="1655"/>
      <c r="T97" s="1655"/>
      <c r="U97" s="1655"/>
      <c r="V97" s="1655"/>
      <c r="W97" s="1655"/>
      <c r="X97" s="1655"/>
      <c r="Y97" s="1655"/>
      <c r="Z97" s="1655"/>
      <c r="AA97" s="1656"/>
      <c r="AB97" s="1656"/>
      <c r="AC97" s="1656"/>
      <c r="AD97" s="1656"/>
      <c r="AE97" s="1656"/>
      <c r="AF97" s="1656"/>
      <c r="AG97" s="1656"/>
      <c r="AH97" s="1656"/>
      <c r="AI97" s="1656"/>
    </row>
    <row r="98" spans="1:35" ht="21.75" customHeight="1">
      <c r="A98" s="1648"/>
      <c r="B98" s="636"/>
      <c r="C98" s="636"/>
      <c r="D98" s="636"/>
      <c r="E98" s="1444"/>
      <c r="F98" s="1444"/>
      <c r="G98" s="1444"/>
      <c r="H98" s="1445"/>
      <c r="I98" s="115"/>
    </row>
    <row r="99" spans="1:35" ht="21.75" customHeight="1" thickBot="1">
      <c r="A99" s="1442" t="s">
        <v>1427</v>
      </c>
      <c r="B99" s="636"/>
      <c r="C99" s="636"/>
      <c r="D99" s="636"/>
      <c r="E99" s="1444"/>
      <c r="F99" s="1444"/>
      <c r="G99" s="1444"/>
      <c r="H99" s="1445"/>
      <c r="I99" s="115"/>
    </row>
    <row r="100" spans="1:35" ht="18.75" customHeight="1">
      <c r="A100" s="3360" t="s">
        <v>1428</v>
      </c>
      <c r="B100" s="3361"/>
      <c r="C100" s="3361"/>
      <c r="D100" s="3395"/>
      <c r="E100" s="3361" t="s">
        <v>1429</v>
      </c>
      <c r="F100" s="3361"/>
      <c r="G100" s="3361"/>
      <c r="H100" s="3395"/>
      <c r="I100" s="115"/>
    </row>
    <row r="101" spans="1:35" ht="18.75" customHeight="1">
      <c r="A101" s="3403" t="s">
        <v>1430</v>
      </c>
      <c r="B101" s="3404"/>
      <c r="C101" s="2347" t="str">
        <f>C4</f>
        <v>成本法</v>
      </c>
      <c r="D101" s="2348" t="str">
        <f>D4</f>
        <v>收益法-公服</v>
      </c>
      <c r="E101" s="3373" t="s">
        <v>1431</v>
      </c>
      <c r="F101" s="3374"/>
      <c r="G101" s="1664" t="s">
        <v>1432</v>
      </c>
      <c r="H101" s="2357">
        <f ca="1">H118</f>
        <v>11017</v>
      </c>
      <c r="I101" s="115"/>
    </row>
    <row r="102" spans="1:35" ht="18.75" customHeight="1">
      <c r="A102" s="3405" t="s">
        <v>1433</v>
      </c>
      <c r="B102" s="2346" t="s">
        <v>1432</v>
      </c>
      <c r="C102" s="2347">
        <f ca="1">IF(D32="楼面单价",ROUND(C19,0),C19)</f>
        <v>7535</v>
      </c>
      <c r="D102" s="2348">
        <f ca="1">IF(D32="楼面单价",ROUND(D19,0),D19)</f>
        <v>13338</v>
      </c>
      <c r="E102" s="3373"/>
      <c r="F102" s="3374"/>
      <c r="G102" s="1664" t="s">
        <v>1434</v>
      </c>
      <c r="H102" s="2317">
        <f ca="1">I118</f>
        <v>20433</v>
      </c>
      <c r="I102" s="115"/>
    </row>
    <row r="103" spans="1:35" ht="42.75" customHeight="1">
      <c r="A103" s="3405"/>
      <c r="B103" s="2346" t="s">
        <v>1434</v>
      </c>
      <c r="C103" s="2349">
        <f ca="1">C20</f>
        <v>13975</v>
      </c>
      <c r="D103" s="2350">
        <f ca="1">D20</f>
        <v>24738</v>
      </c>
      <c r="E103" s="3366" t="s">
        <v>1435</v>
      </c>
      <c r="F103" s="3367"/>
      <c r="G103" s="1665" t="s">
        <v>1436</v>
      </c>
      <c r="H103" s="2357">
        <f>IF(D36="正常操作",H104+H105+H106,H105+H106)</f>
        <v>0</v>
      </c>
      <c r="I103" s="115"/>
    </row>
    <row r="104" spans="1:35" ht="18.75" customHeight="1">
      <c r="A104" s="3405" t="s">
        <v>1437</v>
      </c>
      <c r="B104" s="2351" t="s">
        <v>1432</v>
      </c>
      <c r="C104" s="2352">
        <f ca="1">H118</f>
        <v>11017</v>
      </c>
      <c r="D104" s="2353"/>
      <c r="E104" s="1533" t="s">
        <v>1438</v>
      </c>
      <c r="F104" s="1526"/>
      <c r="G104" s="1665" t="s">
        <v>1436</v>
      </c>
      <c r="H104" s="2358">
        <f>IF(D36="同一抵押权人同一抵押物续贷",C36&amp;"（续贷，未扣减，详见特别提示）",C36)</f>
        <v>0</v>
      </c>
      <c r="I104" s="115"/>
    </row>
    <row r="105" spans="1:35" ht="18.75" customHeight="1" thickBot="1">
      <c r="A105" s="3415"/>
      <c r="B105" s="2354" t="s">
        <v>1434</v>
      </c>
      <c r="C105" s="2355">
        <f ca="1">I118</f>
        <v>20433</v>
      </c>
      <c r="D105" s="2356"/>
      <c r="E105" s="1533" t="s">
        <v>1439</v>
      </c>
      <c r="F105" s="1526"/>
      <c r="G105" s="1665" t="s">
        <v>1436</v>
      </c>
      <c r="H105" s="2359">
        <f>C37</f>
        <v>0</v>
      </c>
      <c r="I105" s="115"/>
    </row>
    <row r="106" spans="1:35" ht="18.75" customHeight="1">
      <c r="A106" s="636" t="s">
        <v>1440</v>
      </c>
      <c r="B106" s="636"/>
      <c r="C106" s="636"/>
      <c r="D106" s="636"/>
      <c r="E106" s="1666" t="s">
        <v>1441</v>
      </c>
      <c r="F106" s="1526"/>
      <c r="G106" s="1665" t="s">
        <v>1436</v>
      </c>
      <c r="H106" s="2359">
        <f>C38</f>
        <v>0</v>
      </c>
      <c r="I106" s="115"/>
    </row>
    <row r="107" spans="1:35" ht="18.75" customHeight="1">
      <c r="A107" s="115"/>
      <c r="B107" s="115"/>
      <c r="C107" s="115"/>
      <c r="D107" s="115"/>
      <c r="E107" s="3406" t="str">
        <f>IF(项目基本情况!E8="已注销","——","3.房地产抵押价值")</f>
        <v>3.房地产抵押价值</v>
      </c>
      <c r="F107" s="3374"/>
      <c r="G107" s="1664" t="s">
        <v>1432</v>
      </c>
      <c r="H107" s="2357">
        <f ca="1">IF(E107="——","——",H101-H103)</f>
        <v>11017</v>
      </c>
      <c r="I107" s="115"/>
    </row>
    <row r="108" spans="1:35" ht="18.75" customHeight="1">
      <c r="A108" s="115"/>
      <c r="B108" s="115"/>
      <c r="C108" s="115"/>
      <c r="D108" s="115"/>
      <c r="E108" s="3406"/>
      <c r="F108" s="3374"/>
      <c r="G108" s="1664" t="s">
        <v>1434</v>
      </c>
      <c r="H108" s="2317">
        <f ca="1">IF(H107=H101,H102,ROUND(H107*10000/'数据-汇总表'!E3,0))</f>
        <v>20433</v>
      </c>
      <c r="I108" s="115"/>
    </row>
    <row r="109" spans="1:35" ht="18.75" customHeight="1">
      <c r="A109" s="115"/>
      <c r="B109" s="115"/>
      <c r="C109" s="115"/>
      <c r="D109" s="115"/>
      <c r="E109" s="3406" t="str">
        <f>IF(项目基本情况!E8="已注销及未注销","4.抵押担保权已注销时的房地产抵押价值",IF(项目基本情况!E8="已注销","3.抵押担保权已注销时的房地产抵押价值","——"))</f>
        <v>——</v>
      </c>
      <c r="F109" s="3374"/>
      <c r="G109" s="1664" t="s">
        <v>1432</v>
      </c>
      <c r="H109" s="2360" t="str">
        <f>IF(E109="——","——",H101-H105-H106)</f>
        <v>——</v>
      </c>
      <c r="I109" s="115"/>
    </row>
    <row r="110" spans="1:35" ht="18.75" customHeight="1">
      <c r="A110" s="115"/>
      <c r="B110" s="115"/>
      <c r="C110" s="115"/>
      <c r="D110" s="115"/>
      <c r="E110" s="3406"/>
      <c r="F110" s="3374"/>
      <c r="G110" s="1664" t="s">
        <v>1434</v>
      </c>
      <c r="H110" s="2317" t="str">
        <f>IF(H109="——","——",ROUND(H109*10000/'数据-汇总表'!E3,0))</f>
        <v>——</v>
      </c>
      <c r="I110" s="115"/>
    </row>
    <row r="111" spans="1:35" ht="18.75" customHeight="1">
      <c r="A111" s="115"/>
      <c r="B111" s="115"/>
      <c r="C111" s="115"/>
      <c r="D111" s="115"/>
      <c r="E111" s="3407" t="str">
        <f>IF(项目基本情况!E9="抵押净值",IF(OR(项目基本情况!E8="已注销",项目基本情况!E8="房地产抵押价值"),"4.抵押净值","5.抵押净值"),"——")</f>
        <v>——</v>
      </c>
      <c r="F111" s="3393"/>
      <c r="G111" s="1664" t="s">
        <v>1432</v>
      </c>
      <c r="H111" s="2357" t="str">
        <f>IF(E111="——","——",N59)</f>
        <v>——</v>
      </c>
      <c r="I111" s="115"/>
    </row>
    <row r="112" spans="1:35" ht="18.75" customHeight="1" thickBot="1">
      <c r="A112" s="115"/>
      <c r="B112" s="115"/>
      <c r="C112" s="115"/>
      <c r="D112" s="115"/>
      <c r="E112" s="3408"/>
      <c r="F112" s="3409"/>
      <c r="G112" s="1667" t="s">
        <v>1434</v>
      </c>
      <c r="H112" s="2361" t="str">
        <f>IF(E111="——","——",N61)</f>
        <v>——</v>
      </c>
      <c r="I112" s="115"/>
    </row>
    <row r="113" spans="1:27" ht="18.75" customHeight="1">
      <c r="A113" s="115"/>
      <c r="B113" s="115"/>
      <c r="C113" s="115"/>
      <c r="D113" s="115"/>
      <c r="E113" s="3416" t="s">
        <v>1440</v>
      </c>
      <c r="F113" s="3416"/>
      <c r="G113" s="3416"/>
      <c r="H113" s="3416"/>
      <c r="I113" s="115"/>
    </row>
    <row r="114" spans="1:27" ht="3.75" customHeight="1">
      <c r="A114" s="636"/>
      <c r="B114" s="636"/>
      <c r="C114" s="636"/>
      <c r="D114" s="636"/>
      <c r="E114" s="1648"/>
      <c r="F114" s="1648"/>
      <c r="G114" s="1648"/>
      <c r="H114" s="1648"/>
      <c r="I114" s="636"/>
    </row>
    <row r="115" spans="1:27" ht="18.75" customHeight="1">
      <c r="A115" s="3424" t="s">
        <v>1442</v>
      </c>
      <c r="B115" s="3425"/>
      <c r="C115" s="3425"/>
      <c r="D115" s="3425"/>
      <c r="E115" s="3425"/>
      <c r="F115" s="3425"/>
      <c r="G115" s="3425"/>
      <c r="H115" s="3425"/>
      <c r="I115" s="3426"/>
    </row>
    <row r="116" spans="1:27" ht="27" customHeight="1">
      <c r="A116" s="3381" t="s">
        <v>1443</v>
      </c>
      <c r="B116" s="3385" t="s">
        <v>1444</v>
      </c>
      <c r="C116" s="3385" t="s">
        <v>1445</v>
      </c>
      <c r="D116" s="3391" t="s">
        <v>1446</v>
      </c>
      <c r="E116" s="3392"/>
      <c r="F116" s="3423" t="s">
        <v>1447</v>
      </c>
      <c r="G116" s="3423"/>
      <c r="H116" s="3381" t="s">
        <v>1448</v>
      </c>
      <c r="I116" s="3381"/>
    </row>
    <row r="117" spans="1:27" ht="18.75" customHeight="1">
      <c r="A117" s="3381"/>
      <c r="B117" s="3386"/>
      <c r="C117" s="3386"/>
      <c r="D117" s="2126" t="s">
        <v>1449</v>
      </c>
      <c r="E117" s="2126" t="s">
        <v>1450</v>
      </c>
      <c r="F117" s="2126" t="s">
        <v>1449</v>
      </c>
      <c r="G117" s="2126" t="s">
        <v>1451</v>
      </c>
      <c r="H117" s="2126" t="s">
        <v>1449</v>
      </c>
      <c r="I117" s="2126" t="s">
        <v>1451</v>
      </c>
    </row>
    <row r="118" spans="1:27" ht="24.75" customHeight="1">
      <c r="A118" s="2362" t="str">
        <f>项目基本情况!S2</f>
        <v>北京市房地产</v>
      </c>
      <c r="B118" s="2126">
        <f>M18</f>
        <v>5391.64</v>
      </c>
      <c r="C118" s="2126">
        <f>M19</f>
        <v>4976.83</v>
      </c>
      <c r="D118" s="2126">
        <f ca="1">ROUND(IF(D32="总价",C34,E118*B118/10000),0)</f>
        <v>6731</v>
      </c>
      <c r="E118" s="2126">
        <f ca="1">ROUND(IF(C33="自定义",IF(D32="楼面单价",C34,D118*10000/B118),I118-G118),0)</f>
        <v>12484</v>
      </c>
      <c r="F118" s="2126">
        <f ca="1">ROUND(IF(D32="总价",C35,G118*B118/10000),0)</f>
        <v>4286</v>
      </c>
      <c r="G118" s="2126">
        <f ca="1">ROUND(IF(D32="楼面单价",C35,F118*10000/B118),0)</f>
        <v>7949</v>
      </c>
      <c r="H118" s="2126">
        <f ca="1">ROUND(IF(D32="总价",C32,I118*B118/10000),0)</f>
        <v>11017</v>
      </c>
      <c r="I118" s="2126">
        <f ca="1">ROUND(IF(D32="楼面单价",C32,H118*10000/B118),0)</f>
        <v>20433</v>
      </c>
    </row>
    <row r="119" spans="1:27" ht="18.75" customHeight="1">
      <c r="A119" s="3381" t="s">
        <v>1452</v>
      </c>
      <c r="B119" s="3381"/>
      <c r="C119" s="3381"/>
      <c r="D119" s="3387" t="str">
        <f ca="1">NUMBERSTRING(INT(D118*10000),2)&amp;"元整"</f>
        <v>陆仟柒佰叁拾壹万元整</v>
      </c>
      <c r="E119" s="3388"/>
      <c r="F119" s="3387" t="str">
        <f ca="1">NUMBERSTRING(INT(F118*10000),2)&amp;"元整"</f>
        <v>肆仟贰佰捌拾陆万元整</v>
      </c>
      <c r="G119" s="3388"/>
      <c r="H119" s="3387" t="str">
        <f ca="1">NUMBERSTRING(INT(H118*10000),2)&amp;"元整"</f>
        <v>壹亿壹仟零壹拾柒万元整</v>
      </c>
      <c r="I119" s="3388"/>
    </row>
    <row r="120" spans="1:27" ht="18.75" customHeight="1">
      <c r="A120" s="3382" t="str">
        <f>IF(项目基本情况!B9="房地产市场价值","",MID(E103,3,LEN(E103)-2))</f>
        <v>估价师知悉的法定优先受偿款</v>
      </c>
      <c r="B120" s="3383"/>
      <c r="C120" s="3384"/>
      <c r="D120" s="3382">
        <f>H103</f>
        <v>0</v>
      </c>
      <c r="E120" s="3383"/>
      <c r="F120" s="3383"/>
      <c r="G120" s="3383"/>
      <c r="H120" s="3383"/>
      <c r="I120" s="3384"/>
      <c r="J120" s="1600"/>
      <c r="K120" s="1600" t="str">
        <f>IF(D120=0,"故，本次评估不存在"&amp;A120,"故，本次评估"&amp;A120&amp;"为人民币"&amp;D120&amp;"万元整。")</f>
        <v>故，本次评估不存在估价师知悉的法定优先受偿款</v>
      </c>
      <c r="L120" s="1600"/>
      <c r="M120" s="1600"/>
      <c r="N120" s="1600"/>
      <c r="O120" s="1600"/>
      <c r="P120" s="1600"/>
      <c r="Q120" s="1600"/>
      <c r="R120" s="1600"/>
      <c r="S120" s="1600"/>
    </row>
    <row r="121" spans="1:27" ht="18.75" customHeight="1">
      <c r="A121" s="3387" t="s">
        <v>1452</v>
      </c>
      <c r="B121" s="3389"/>
      <c r="C121" s="3388"/>
      <c r="D121" s="3387" t="str">
        <f>IF(D120=0,"零元整",NUMBERSTRING(INT(D120*10000),2)&amp;"元整")</f>
        <v>零元整</v>
      </c>
      <c r="E121" s="3389"/>
      <c r="F121" s="3389"/>
      <c r="G121" s="3389"/>
      <c r="H121" s="3389"/>
      <c r="I121" s="3388"/>
      <c r="AA121" s="674"/>
    </row>
    <row r="122" spans="1:27" ht="18.75" customHeight="1">
      <c r="A122" s="3393" t="str">
        <f>IF(项目基本情况!B9="房地产市场价值","",MID(E107,3,LEN(E107)-2))</f>
        <v>房地产抵押价值</v>
      </c>
      <c r="B122" s="3393"/>
      <c r="C122" s="3393"/>
      <c r="D122" s="3382">
        <f ca="1">H107</f>
        <v>11017</v>
      </c>
      <c r="E122" s="3383"/>
      <c r="F122" s="3383"/>
      <c r="G122" s="3383"/>
      <c r="H122" s="3383"/>
      <c r="I122" s="3384"/>
      <c r="AA122" s="674"/>
    </row>
    <row r="123" spans="1:27" ht="18.75" customHeight="1">
      <c r="A123" s="3381" t="s">
        <v>1452</v>
      </c>
      <c r="B123" s="3381"/>
      <c r="C123" s="3381"/>
      <c r="D123" s="3387" t="str">
        <f ca="1">NUMBERSTRING(INT(D122*10000),2)&amp;"元整"</f>
        <v>壹亿壹仟零壹拾柒万元整</v>
      </c>
      <c r="E123" s="3389"/>
      <c r="F123" s="3389"/>
      <c r="G123" s="3389"/>
      <c r="H123" s="3389"/>
      <c r="I123" s="3388"/>
      <c r="AA123" s="674"/>
    </row>
    <row r="124" spans="1:27" ht="18.75" customHeight="1">
      <c r="A124" s="3393" t="str">
        <f>IF(项目基本情况!B9="房地产市场价值","",MID(E109,3,LEN(E109)-2))</f>
        <v/>
      </c>
      <c r="B124" s="3393"/>
      <c r="C124" s="3393"/>
      <c r="D124" s="3382" t="str">
        <f>H109</f>
        <v>——</v>
      </c>
      <c r="E124" s="3383"/>
      <c r="F124" s="3383"/>
      <c r="G124" s="3383"/>
      <c r="H124" s="3383"/>
      <c r="I124" s="3384"/>
      <c r="AA124" s="674"/>
    </row>
    <row r="125" spans="1:27" ht="18.75" customHeight="1">
      <c r="A125" s="3381" t="s">
        <v>1452</v>
      </c>
      <c r="B125" s="3381"/>
      <c r="C125" s="3381"/>
      <c r="D125" s="3387" t="e">
        <f>NUMBERSTRING(INT(D124*10000),2)&amp;"元整"</f>
        <v>#VALUE!</v>
      </c>
      <c r="E125" s="3389"/>
      <c r="F125" s="3389"/>
      <c r="G125" s="3389"/>
      <c r="H125" s="3389"/>
      <c r="I125" s="3388"/>
      <c r="AA125" s="674"/>
    </row>
    <row r="126" spans="1:27" ht="18.75" customHeight="1">
      <c r="A126" s="3393" t="str">
        <f>IF(项目基本情况!B9="房地产市场价值","",MID(E111,3,LEN(E111)-2))</f>
        <v/>
      </c>
      <c r="B126" s="3393"/>
      <c r="C126" s="3393"/>
      <c r="D126" s="3382" t="str">
        <f>H111</f>
        <v>——</v>
      </c>
      <c r="E126" s="3383"/>
      <c r="F126" s="3383"/>
      <c r="G126" s="3383"/>
      <c r="H126" s="3383"/>
      <c r="I126" s="3384"/>
      <c r="AA126" s="674"/>
    </row>
    <row r="127" spans="1:27" ht="18.75" customHeight="1">
      <c r="A127" s="3381" t="s">
        <v>1452</v>
      </c>
      <c r="B127" s="3381"/>
      <c r="C127" s="3381"/>
      <c r="D127" s="3387" t="e">
        <f>NUMBERSTRING(INT(D126*10000),2)&amp;"元整"</f>
        <v>#VALUE!</v>
      </c>
      <c r="E127" s="3389"/>
      <c r="F127" s="3389"/>
      <c r="G127" s="3389"/>
      <c r="H127" s="3389"/>
      <c r="I127" s="3388"/>
      <c r="AA127" s="674"/>
    </row>
    <row r="128" spans="1:27" ht="21.75" customHeight="1">
      <c r="A128" s="3390" t="s">
        <v>1453</v>
      </c>
      <c r="B128" s="3390"/>
      <c r="C128" s="3390"/>
      <c r="D128" s="3390"/>
      <c r="E128" s="3390"/>
      <c r="F128" s="3390"/>
      <c r="G128" s="3390"/>
      <c r="H128" s="3390"/>
      <c r="I128" s="3390"/>
      <c r="AA128" s="674"/>
    </row>
    <row r="129" spans="1:35" ht="21.75" customHeight="1">
      <c r="A129" s="1668" t="s">
        <v>1454</v>
      </c>
      <c r="B129" s="1669"/>
      <c r="C129" s="1670" t="s">
        <v>1455</v>
      </c>
      <c r="D129" s="1671"/>
      <c r="E129" s="1671"/>
      <c r="F129" s="1671"/>
      <c r="G129" s="1671"/>
      <c r="H129" s="1672"/>
      <c r="I129" s="1673"/>
      <c r="AA129" s="674"/>
    </row>
    <row r="130" spans="1:35" ht="21.75" customHeight="1">
      <c r="A130" s="1674">
        <v>1</v>
      </c>
      <c r="B130" s="1675"/>
      <c r="C130" s="1675"/>
      <c r="D130" s="678"/>
      <c r="E130" s="678"/>
      <c r="F130" s="678"/>
      <c r="G130" s="678"/>
      <c r="H130" s="677"/>
      <c r="I130" s="1676"/>
      <c r="AA130" s="674"/>
    </row>
    <row r="131" spans="1:35" ht="21.75" customHeight="1">
      <c r="A131" s="1674">
        <v>2</v>
      </c>
      <c r="B131" s="1675"/>
      <c r="C131" s="1675"/>
      <c r="D131" s="678"/>
      <c r="E131" s="678"/>
      <c r="F131" s="678"/>
      <c r="G131" s="678"/>
      <c r="H131" s="677"/>
      <c r="I131" s="1676"/>
      <c r="AA131" s="674"/>
    </row>
    <row r="132" spans="1:35" ht="21.75" customHeight="1">
      <c r="A132" s="1674">
        <v>3</v>
      </c>
      <c r="B132" s="1675"/>
      <c r="C132" s="1675"/>
      <c r="D132" s="678"/>
      <c r="E132" s="678"/>
      <c r="F132" s="678"/>
      <c r="G132" s="678"/>
      <c r="H132" s="677"/>
      <c r="I132" s="1676"/>
      <c r="AA132" s="674"/>
    </row>
    <row r="133" spans="1:35" ht="21.75" customHeight="1">
      <c r="A133" s="1677"/>
      <c r="B133" s="1678"/>
      <c r="C133" s="1678"/>
      <c r="D133" s="1679"/>
      <c r="E133" s="1679"/>
      <c r="F133" s="1679"/>
      <c r="G133" s="1679"/>
      <c r="H133" s="1680"/>
      <c r="I133" s="1681"/>
    </row>
    <row r="134" spans="1:35" ht="21.75" customHeight="1">
      <c r="A134" s="1675"/>
      <c r="B134" s="1675"/>
      <c r="C134" s="1675"/>
      <c r="D134" s="678"/>
      <c r="E134" s="678"/>
      <c r="F134" s="678"/>
      <c r="G134" s="678"/>
      <c r="H134" s="677"/>
      <c r="I134" s="674"/>
    </row>
    <row r="135" spans="1:35" ht="21.75" customHeight="1">
      <c r="A135" s="674"/>
      <c r="B135" s="674"/>
      <c r="C135" s="674"/>
      <c r="D135" s="674"/>
      <c r="E135" s="674"/>
      <c r="F135" s="1682" t="s">
        <v>1456</v>
      </c>
      <c r="G135" s="1683"/>
      <c r="H135" s="1683"/>
      <c r="I135" s="1684" t="s">
        <v>1457</v>
      </c>
    </row>
    <row r="136" spans="1:35" ht="21.75" customHeight="1">
      <c r="A136" s="674"/>
      <c r="B136" s="1685" t="s">
        <v>1458</v>
      </c>
      <c r="C136" s="674"/>
      <c r="D136" s="674"/>
      <c r="E136" s="674"/>
      <c r="F136" s="674"/>
      <c r="G136" s="674"/>
      <c r="H136" s="674"/>
      <c r="I136" s="674"/>
    </row>
    <row r="137" spans="1:35" ht="21.75" customHeight="1">
      <c r="A137" s="674"/>
      <c r="B137" s="674"/>
      <c r="C137" s="674"/>
      <c r="D137" s="674"/>
      <c r="E137" s="674"/>
      <c r="F137" s="674"/>
      <c r="G137" s="674"/>
      <c r="H137" s="674"/>
      <c r="I137" s="674"/>
    </row>
    <row r="138" spans="1:35" ht="21.75" customHeight="1">
      <c r="A138" s="674"/>
      <c r="B138" s="1683"/>
      <c r="C138" s="1683"/>
      <c r="D138" s="1683"/>
      <c r="E138" s="1683"/>
      <c r="F138" s="1683"/>
      <c r="G138" s="1683"/>
      <c r="H138" s="1683"/>
      <c r="I138" s="1684" t="s">
        <v>1459</v>
      </c>
    </row>
    <row r="139" spans="1:35" ht="21.75" customHeight="1">
      <c r="A139" s="674"/>
      <c r="B139" s="1685" t="s">
        <v>1460</v>
      </c>
      <c r="C139" s="674"/>
      <c r="D139" s="674"/>
      <c r="E139" s="674"/>
      <c r="F139" s="674"/>
      <c r="G139" s="674"/>
      <c r="H139" s="674"/>
      <c r="I139" s="674"/>
    </row>
    <row r="140" spans="1:35" ht="21.75" customHeight="1">
      <c r="A140" s="674"/>
      <c r="B140" s="1685"/>
      <c r="C140" s="674"/>
      <c r="D140" s="674"/>
      <c r="E140" s="674"/>
      <c r="F140" s="674"/>
      <c r="G140" s="674"/>
      <c r="H140" s="674"/>
      <c r="I140" s="674"/>
    </row>
    <row r="141" spans="1:35" ht="21.75" customHeight="1">
      <c r="A141" s="674"/>
      <c r="B141" s="1683"/>
      <c r="C141" s="1683"/>
      <c r="D141" s="1683"/>
      <c r="E141" s="1683"/>
      <c r="F141" s="1683"/>
      <c r="G141" s="1683"/>
      <c r="H141" s="1683"/>
      <c r="I141" s="1684" t="s">
        <v>1459</v>
      </c>
    </row>
    <row r="142" spans="1:35" ht="21.75" customHeight="1">
      <c r="A142" s="674"/>
      <c r="B142" s="1685"/>
      <c r="C142" s="1686"/>
      <c r="D142" s="1687"/>
      <c r="E142" s="1687"/>
      <c r="F142" s="1591"/>
      <c r="G142" s="674"/>
      <c r="H142" s="674"/>
      <c r="I142" s="674"/>
    </row>
    <row r="143" spans="1:35" s="116" customFormat="1" ht="21.75" customHeight="1">
      <c r="A143" s="674"/>
      <c r="B143" s="1685"/>
      <c r="C143" s="1686"/>
      <c r="D143" s="1687"/>
      <c r="E143" s="1687"/>
      <c r="F143" s="1591"/>
      <c r="G143" s="674"/>
      <c r="H143" s="674"/>
      <c r="I143" s="674"/>
      <c r="J143" s="674"/>
      <c r="K143" s="674"/>
      <c r="L143" s="674"/>
      <c r="M143" s="674"/>
      <c r="N143" s="674"/>
      <c r="O143" s="674"/>
      <c r="P143" s="674"/>
      <c r="Q143" s="674"/>
      <c r="R143" s="674"/>
      <c r="S143" s="674"/>
      <c r="T143" s="674"/>
      <c r="U143" s="674"/>
      <c r="V143" s="674"/>
      <c r="W143" s="674"/>
      <c r="X143" s="674"/>
      <c r="Y143" s="674"/>
      <c r="Z143" s="674"/>
      <c r="AA143" s="674"/>
      <c r="AB143" s="674"/>
      <c r="AC143" s="674"/>
      <c r="AD143" s="674"/>
      <c r="AE143" s="674"/>
      <c r="AF143" s="674"/>
      <c r="AG143" s="674"/>
      <c r="AH143" s="674"/>
      <c r="AI143" s="674"/>
    </row>
    <row r="144" spans="1:35" s="116" customFormat="1" ht="21.75" customHeight="1">
      <c r="A144" s="674"/>
      <c r="B144" s="674"/>
      <c r="C144" s="674"/>
      <c r="D144" s="674"/>
      <c r="E144" s="674"/>
      <c r="F144" s="674"/>
      <c r="G144" s="674"/>
      <c r="H144" s="674"/>
      <c r="I144" s="674"/>
      <c r="J144" s="674"/>
      <c r="K144" s="674"/>
      <c r="L144" s="674"/>
      <c r="M144" s="674"/>
      <c r="N144" s="674"/>
      <c r="O144" s="674"/>
      <c r="P144" s="674"/>
      <c r="Q144" s="674"/>
      <c r="R144" s="674"/>
      <c r="S144" s="674"/>
      <c r="T144" s="674"/>
      <c r="U144" s="674"/>
      <c r="V144" s="674"/>
      <c r="W144" s="674"/>
      <c r="X144" s="674"/>
      <c r="Y144" s="674"/>
      <c r="Z144" s="674"/>
      <c r="AA144" s="674"/>
      <c r="AB144" s="674"/>
      <c r="AC144" s="674"/>
      <c r="AD144" s="674"/>
      <c r="AE144" s="674"/>
      <c r="AF144" s="674"/>
      <c r="AG144" s="674"/>
      <c r="AH144" s="674"/>
      <c r="AI144" s="674"/>
    </row>
    <row r="145" spans="1:35" s="116" customFormat="1" ht="21.75" customHeight="1">
      <c r="A145" s="674"/>
      <c r="B145" s="674"/>
      <c r="C145" s="674"/>
      <c r="D145" s="674"/>
      <c r="E145" s="674"/>
      <c r="F145" s="674"/>
      <c r="G145" s="674"/>
      <c r="H145" s="674"/>
      <c r="I145" s="674"/>
      <c r="J145" s="674"/>
      <c r="K145" s="674"/>
      <c r="L145" s="674"/>
      <c r="M145" s="674"/>
      <c r="N145" s="674"/>
      <c r="O145" s="674"/>
      <c r="P145" s="674"/>
      <c r="Q145" s="674"/>
      <c r="R145" s="674"/>
      <c r="S145" s="674"/>
      <c r="T145" s="674"/>
      <c r="U145" s="674"/>
      <c r="V145" s="674"/>
      <c r="W145" s="674"/>
      <c r="X145" s="674"/>
      <c r="Y145" s="674"/>
      <c r="Z145" s="674"/>
      <c r="AA145" s="674"/>
      <c r="AB145" s="674"/>
      <c r="AC145" s="674"/>
      <c r="AD145" s="674"/>
      <c r="AE145" s="674"/>
      <c r="AF145" s="674"/>
      <c r="AG145" s="674"/>
      <c r="AH145" s="674"/>
      <c r="AI145" s="674"/>
    </row>
    <row r="146" spans="1:35" s="674" customFormat="1" ht="21.75" customHeight="1"/>
    <row r="147" spans="1:35" s="674" customFormat="1" ht="21.75" customHeight="1"/>
    <row r="148" spans="1:35" s="674" customFormat="1" ht="21.75" customHeight="1"/>
    <row r="149" spans="1:35" s="674" customFormat="1" ht="21.75" customHeight="1"/>
    <row r="150" spans="1:35" s="674" customFormat="1" ht="21.75" customHeight="1"/>
    <row r="151" spans="1:35" s="674" customFormat="1" ht="21.75" customHeight="1"/>
    <row r="152" spans="1:35" s="674" customFormat="1" ht="21.75" customHeight="1"/>
    <row r="153" spans="1:35" s="674" customFormat="1" ht="21.75" customHeight="1"/>
    <row r="154" spans="1:35" s="674" customFormat="1" ht="21.75" customHeight="1"/>
    <row r="155" spans="1:35" s="674" customFormat="1" ht="21.75" customHeight="1"/>
    <row r="156" spans="1:35" s="674" customFormat="1" ht="21.75" customHeight="1"/>
    <row r="157" spans="1:35" s="674" customFormat="1" ht="21.75" customHeight="1"/>
    <row r="158" spans="1:35" s="674" customFormat="1" ht="21.75" customHeight="1"/>
    <row r="159" spans="1:35" s="674" customFormat="1" ht="21.75" customHeight="1"/>
    <row r="160" spans="1:35" s="674" customFormat="1" ht="21.75" customHeight="1"/>
    <row r="161" s="674" customFormat="1" ht="21.75" customHeight="1"/>
    <row r="162" s="674" customFormat="1" ht="21.75" customHeight="1"/>
    <row r="163" s="674" customFormat="1" ht="21.75" customHeight="1"/>
    <row r="164" s="674" customFormat="1" ht="21.75" customHeight="1"/>
    <row r="165" s="674" customFormat="1" ht="21.75" customHeight="1"/>
    <row r="166" s="674" customFormat="1" ht="21.75" customHeight="1"/>
    <row r="167" s="674" customFormat="1" ht="21.75" customHeight="1"/>
    <row r="168" s="674" customFormat="1" ht="21.75" customHeight="1"/>
    <row r="169" s="674" customFormat="1" ht="21.75" customHeight="1"/>
    <row r="170" s="674" customFormat="1" ht="21.75" customHeight="1"/>
    <row r="171" s="674" customFormat="1" ht="21.75" customHeight="1"/>
    <row r="172" s="674" customFormat="1" ht="21.75" customHeight="1"/>
    <row r="173" s="674" customFormat="1" ht="21.75" customHeight="1"/>
    <row r="174" s="674" customFormat="1" ht="21.75" customHeight="1"/>
    <row r="175" s="674" customFormat="1" ht="21.75" customHeight="1"/>
    <row r="176" s="674" customFormat="1" ht="21.75" customHeight="1"/>
    <row r="177" s="674" customFormat="1" ht="21.75" customHeight="1"/>
    <row r="178" s="674" customFormat="1" ht="21.75" customHeight="1"/>
    <row r="179" s="674" customFormat="1" ht="21.75" customHeight="1"/>
    <row r="180" s="674" customFormat="1" ht="21.75" customHeight="1"/>
    <row r="181" s="674" customFormat="1" ht="21.75" customHeight="1"/>
    <row r="182" s="674" customFormat="1" ht="21.75" customHeight="1"/>
    <row r="183" s="674" customFormat="1" ht="21.75" customHeight="1"/>
    <row r="184" s="674" customFormat="1" ht="21.75" customHeight="1"/>
    <row r="185" s="674" customFormat="1" ht="21.75" customHeight="1"/>
    <row r="186" s="674" customFormat="1" ht="21.75" customHeight="1"/>
    <row r="187" s="674" customFormat="1" ht="21.75" customHeight="1"/>
    <row r="188" s="674" customFormat="1" ht="21.75" customHeight="1"/>
    <row r="189" s="674" customFormat="1" ht="21.75" customHeight="1"/>
    <row r="190" s="674" customFormat="1" ht="21.75" customHeight="1"/>
    <row r="191" s="674" customFormat="1" ht="21.75" customHeight="1"/>
    <row r="192" s="674" customFormat="1" ht="21.75" customHeight="1"/>
    <row r="193" s="674" customFormat="1" ht="21.75" customHeight="1"/>
    <row r="194" s="674" customFormat="1" ht="21.75" customHeight="1"/>
    <row r="195" s="674" customFormat="1" ht="21.75" customHeight="1"/>
    <row r="196" s="674" customFormat="1" ht="21.75" customHeight="1"/>
    <row r="197" s="674" customFormat="1" ht="21.75" customHeight="1"/>
    <row r="198" s="674" customFormat="1" ht="21.75" customHeight="1"/>
    <row r="199" s="674" customFormat="1" ht="21.75" customHeight="1"/>
    <row r="200" s="674" customFormat="1" ht="21.75" customHeight="1"/>
    <row r="201" s="674" customFormat="1" ht="21.75" customHeight="1"/>
    <row r="202" s="674" customFormat="1" ht="21.75" customHeight="1"/>
    <row r="203" s="674" customFormat="1" ht="21.75" customHeight="1"/>
    <row r="204" s="674" customFormat="1" ht="21.75" customHeight="1"/>
    <row r="205" s="674" customFormat="1" ht="21.75" customHeight="1"/>
    <row r="206" s="674" customFormat="1" ht="21.75" customHeight="1"/>
    <row r="207" s="674" customFormat="1" ht="21.75" customHeight="1"/>
    <row r="208" s="674" customFormat="1" ht="21.75" customHeight="1"/>
    <row r="209" s="674" customFormat="1" ht="21.75" customHeight="1"/>
    <row r="210" s="674" customFormat="1" ht="21.75" customHeight="1"/>
    <row r="211" s="674" customFormat="1" ht="21.75" customHeight="1"/>
    <row r="212" s="674" customFormat="1" ht="21.75" customHeight="1"/>
    <row r="213" s="674" customFormat="1" ht="21.75" customHeight="1"/>
    <row r="214" s="674" customFormat="1" ht="21.75" customHeight="1"/>
    <row r="215" s="674" customFormat="1" ht="21.75" customHeight="1"/>
    <row r="216" s="674" customFormat="1" ht="21.75" customHeight="1"/>
    <row r="217" s="674" customFormat="1" ht="21.75" customHeight="1"/>
    <row r="218" s="674" customFormat="1" ht="21.75" customHeight="1"/>
    <row r="219" s="674" customFormat="1" ht="21.75" customHeight="1"/>
    <row r="220" s="674" customFormat="1" ht="21.75" customHeight="1"/>
    <row r="221" s="674" customFormat="1" ht="21.75" customHeight="1"/>
    <row r="222" s="674" customFormat="1" ht="21.75" customHeight="1"/>
    <row r="223" s="674" customFormat="1" ht="21.75" customHeight="1"/>
    <row r="224" s="674" customFormat="1" ht="21.75" customHeight="1"/>
    <row r="225" s="674" customFormat="1" ht="21.75" customHeight="1"/>
    <row r="226" s="674" customFormat="1" ht="21.75" customHeight="1"/>
    <row r="227" s="674" customFormat="1" ht="21.75" customHeight="1"/>
    <row r="228" s="674" customFormat="1" ht="21.75" customHeight="1"/>
    <row r="229" s="674" customFormat="1" ht="21.75" customHeight="1"/>
    <row r="230" s="674" customFormat="1" ht="21.75" customHeight="1"/>
    <row r="231" s="674" customFormat="1" ht="21.75" customHeight="1"/>
    <row r="232" s="674" customFormat="1" ht="21.75" customHeight="1"/>
    <row r="233" s="674" customFormat="1" ht="21.75" customHeight="1"/>
    <row r="234" s="674" customFormat="1" ht="21.75" customHeight="1"/>
    <row r="235" s="674" customFormat="1" ht="21.75" customHeight="1"/>
    <row r="236" s="674" customFormat="1" ht="21.75" customHeight="1"/>
    <row r="237" s="674" customFormat="1" ht="21.75" customHeight="1"/>
    <row r="238" s="674" customFormat="1" ht="21.75" customHeight="1"/>
    <row r="239" s="674" customFormat="1" ht="21.75" customHeight="1"/>
    <row r="240" s="674" customFormat="1" ht="21.75" customHeight="1"/>
    <row r="241" s="674" customFormat="1" ht="21.75" customHeight="1"/>
    <row r="242" s="674" customFormat="1" ht="21.75" customHeight="1"/>
    <row r="243" s="674" customFormat="1" ht="21.75" customHeight="1"/>
    <row r="244" s="674" customFormat="1" ht="21.75" customHeight="1"/>
    <row r="245" s="674" customFormat="1" ht="21.75" customHeight="1"/>
    <row r="246" s="674" customFormat="1" ht="21.75" customHeight="1"/>
    <row r="247" s="674" customFormat="1" ht="21.75" customHeight="1"/>
    <row r="248" s="674" customFormat="1" ht="21.75" customHeight="1"/>
    <row r="249" s="674" customFormat="1" ht="21.75" customHeight="1"/>
    <row r="250" s="674" customFormat="1" ht="21.75" customHeight="1"/>
    <row r="251" s="674" customFormat="1" ht="21.75" customHeight="1"/>
    <row r="252" s="674" customFormat="1" ht="21.75" customHeight="1"/>
    <row r="253" s="674" customFormat="1" ht="21.75" customHeight="1"/>
    <row r="254" s="674" customFormat="1" ht="21.75" customHeight="1"/>
    <row r="255" s="674" customFormat="1" ht="21.75" customHeight="1"/>
    <row r="256" s="674" customFormat="1" ht="21.75" customHeight="1"/>
    <row r="257" s="674" customFormat="1" ht="21.75" customHeight="1"/>
    <row r="258" s="674" customFormat="1" ht="21.75" customHeight="1"/>
    <row r="259" s="674" customFormat="1" ht="21.75" customHeight="1"/>
    <row r="260" s="674" customFormat="1" ht="21.75" customHeight="1"/>
    <row r="261" s="674" customFormat="1" ht="21.75" customHeight="1"/>
    <row r="262" s="674" customFormat="1" ht="21.75" customHeight="1"/>
    <row r="263" s="674" customFormat="1" ht="21.75" customHeight="1"/>
    <row r="264" s="674" customFormat="1" ht="21.75" customHeight="1"/>
    <row r="265" s="674" customFormat="1" ht="21.75" customHeight="1"/>
    <row r="266" s="674" customFormat="1" ht="21.75" customHeight="1"/>
    <row r="267" s="674" customFormat="1" ht="21.75" customHeight="1"/>
    <row r="268" s="674" customFormat="1" ht="21.75" customHeight="1"/>
    <row r="269" s="674" customFormat="1" ht="21.75" customHeight="1"/>
    <row r="270" s="674" customFormat="1" ht="21.75" customHeight="1"/>
    <row r="271" s="674" customFormat="1" ht="21.75" customHeight="1"/>
    <row r="272" s="674" customFormat="1" ht="21.75" customHeight="1"/>
    <row r="273" s="674" customFormat="1" ht="21.75" customHeight="1"/>
    <row r="274" s="674" customFormat="1" ht="21.75" customHeight="1"/>
    <row r="275" s="674" customFormat="1" ht="21.75" customHeight="1"/>
    <row r="276" s="674" customFormat="1" ht="21.75" customHeight="1"/>
    <row r="277" s="674" customFormat="1" ht="21.75" customHeight="1"/>
    <row r="278" s="674" customFormat="1" ht="21.75" customHeight="1"/>
    <row r="279" s="674" customFormat="1" ht="21.75" customHeight="1"/>
    <row r="280" s="674" customFormat="1" ht="21.75" customHeight="1"/>
    <row r="281" s="674" customFormat="1" ht="21.75" customHeight="1"/>
    <row r="282" s="674" customFormat="1" ht="21.75" customHeight="1"/>
    <row r="283" s="674" customFormat="1" ht="21.75" customHeight="1"/>
    <row r="284" s="674" customFormat="1" ht="21.75" customHeight="1"/>
    <row r="285" s="674" customFormat="1" ht="21.75" customHeight="1"/>
    <row r="286" s="674" customFormat="1" ht="21.75" customHeight="1"/>
    <row r="287" s="674" customFormat="1" ht="21.75" customHeight="1"/>
    <row r="288" s="674" customFormat="1" ht="21.75" customHeight="1"/>
    <row r="289" s="674" customFormat="1" ht="21.75" customHeight="1"/>
    <row r="290" s="674" customFormat="1" ht="21.75" customHeight="1"/>
    <row r="291" s="674" customFormat="1" ht="21.75" customHeight="1"/>
    <row r="292" s="674" customFormat="1" ht="21.75" customHeight="1"/>
    <row r="293" s="674" customFormat="1" ht="21.75" customHeight="1"/>
    <row r="294" s="674" customFormat="1" ht="21.75" customHeight="1"/>
    <row r="295" s="674" customFormat="1" ht="21.75" customHeight="1"/>
    <row r="296" s="674" customFormat="1" ht="21.75" customHeight="1"/>
    <row r="297" s="674" customFormat="1" ht="21.75" customHeight="1"/>
    <row r="298" s="674" customFormat="1" ht="21.75" customHeight="1"/>
    <row r="299" s="674" customFormat="1" ht="21.75" customHeight="1"/>
    <row r="300" s="674" customFormat="1" ht="21.75" customHeight="1"/>
    <row r="301" s="674" customFormat="1" ht="21.75" customHeight="1"/>
    <row r="302" s="674" customFormat="1" ht="21.75" customHeight="1"/>
    <row r="303" s="674" customFormat="1" ht="21.75" customHeight="1"/>
    <row r="304" s="674" customFormat="1" ht="21.75" customHeight="1"/>
    <row r="305" s="674" customFormat="1" ht="21.75" customHeight="1"/>
    <row r="306" s="674" customFormat="1" ht="21.75" customHeight="1"/>
    <row r="307" s="674" customFormat="1" ht="21.75" customHeight="1"/>
    <row r="308" s="674" customFormat="1" ht="21.75" customHeight="1"/>
    <row r="309" s="674" customFormat="1" ht="21.75" customHeight="1"/>
    <row r="310" s="674" customFormat="1" ht="21.75" customHeight="1"/>
    <row r="311" s="674" customFormat="1" ht="21.75" customHeight="1"/>
    <row r="312" s="674" customFormat="1" ht="21.75" customHeight="1"/>
    <row r="313" s="674" customFormat="1" ht="21.75" customHeight="1"/>
    <row r="314" s="674" customFormat="1" ht="21.75" customHeight="1"/>
    <row r="315" s="674" customFormat="1" ht="21.75" customHeight="1"/>
    <row r="316" s="674" customFormat="1" ht="21.75" customHeight="1"/>
    <row r="317" s="674" customFormat="1" ht="21.75" customHeight="1"/>
    <row r="318" s="674" customFormat="1" ht="21.75" customHeight="1"/>
    <row r="319" s="674" customFormat="1" ht="21.75" customHeight="1"/>
    <row r="320" s="674" customFormat="1" ht="21.75" customHeight="1"/>
    <row r="321" s="674" customFormat="1" ht="21.75" customHeight="1"/>
    <row r="322" s="674" customFormat="1" ht="21.75" customHeight="1"/>
    <row r="323" s="674" customFormat="1" ht="21.75" customHeight="1"/>
    <row r="324" s="674" customFormat="1" ht="21.75" customHeight="1"/>
    <row r="325" s="674" customFormat="1" ht="21.75" customHeight="1"/>
    <row r="326" s="674" customFormat="1" ht="21.75" customHeight="1"/>
    <row r="327" s="674" customFormat="1" ht="21.75" customHeight="1"/>
    <row r="328" s="674" customFormat="1" ht="21.75" customHeight="1"/>
    <row r="329" s="674" customFormat="1" ht="21.75" customHeight="1"/>
    <row r="330" s="674" customFormat="1" ht="21.75" customHeight="1"/>
    <row r="331" s="674" customFormat="1" ht="21.75" customHeight="1"/>
    <row r="332" s="674" customFormat="1" ht="21.75" customHeight="1"/>
    <row r="333" s="674" customFormat="1" ht="21.75" customHeight="1"/>
    <row r="334" s="674" customFormat="1" ht="21.75" customHeight="1"/>
    <row r="335" s="674" customFormat="1" ht="21.75" customHeight="1"/>
    <row r="336" s="674" customFormat="1" ht="21.75" customHeight="1"/>
    <row r="337" s="674" customFormat="1" ht="21.75" customHeight="1"/>
    <row r="338" s="674" customFormat="1" ht="21.75" customHeight="1"/>
    <row r="339" s="674" customFormat="1" ht="21.75" customHeight="1"/>
    <row r="340" s="674" customFormat="1" ht="21.75" customHeight="1"/>
    <row r="341" s="674" customFormat="1" ht="21.75" customHeight="1"/>
    <row r="342" s="674" customFormat="1" ht="21.75" customHeight="1"/>
    <row r="343" s="674" customFormat="1" ht="21.75" customHeight="1"/>
    <row r="344" s="674" customFormat="1" ht="21.75" customHeight="1"/>
    <row r="345" s="674" customFormat="1" ht="21.75" customHeight="1"/>
    <row r="346" s="674" customFormat="1" ht="21.75" customHeight="1"/>
    <row r="347" s="674" customFormat="1" ht="21.75" customHeight="1"/>
    <row r="348" s="674" customFormat="1" ht="21.75" customHeight="1"/>
    <row r="349" s="674" customFormat="1" ht="21.75" customHeight="1"/>
    <row r="350" s="674" customFormat="1" ht="21.75" customHeight="1"/>
    <row r="351" s="674" customFormat="1" ht="21.75" customHeight="1"/>
    <row r="352" s="674" customFormat="1" ht="21.75" customHeight="1"/>
    <row r="353" s="674" customFormat="1" ht="21.75" customHeight="1"/>
    <row r="354" s="674" customFormat="1" ht="21.75" customHeight="1"/>
    <row r="355" s="674" customFormat="1" ht="21.75" customHeight="1"/>
    <row r="356" s="674" customFormat="1" ht="21.75" customHeight="1"/>
    <row r="357" s="674" customFormat="1" ht="21.75" customHeight="1"/>
    <row r="358" s="674" customFormat="1" ht="21.75" customHeight="1"/>
    <row r="359" s="674" customFormat="1" ht="21.75" customHeight="1"/>
    <row r="360" s="674" customFormat="1" ht="21.75" customHeight="1"/>
    <row r="361" s="674" customFormat="1" ht="21.75" customHeight="1"/>
    <row r="362" s="674" customFormat="1" ht="21.75" customHeight="1"/>
    <row r="363" s="674" customFormat="1" ht="21.75" customHeight="1"/>
    <row r="364" s="674" customFormat="1" ht="21.75" customHeight="1"/>
    <row r="365" s="674" customFormat="1" ht="21.75" customHeight="1"/>
    <row r="366" s="674" customFormat="1" ht="21.75" customHeight="1"/>
    <row r="367" s="674" customFormat="1" ht="21.75" customHeight="1"/>
    <row r="368" s="674" customFormat="1" ht="21.75" customHeight="1"/>
    <row r="369" s="674" customFormat="1" ht="21.75" customHeight="1"/>
    <row r="370" s="674" customFormat="1" ht="21.75" customHeight="1"/>
    <row r="371" s="674" customFormat="1" ht="21.75" customHeight="1"/>
    <row r="372" s="674" customFormat="1" ht="21.75" customHeight="1"/>
    <row r="373" s="674" customFormat="1" ht="21.75" customHeight="1"/>
    <row r="374" s="674" customFormat="1" ht="21.75" customHeight="1"/>
    <row r="375" s="674" customFormat="1" ht="21.75" customHeight="1"/>
    <row r="376" s="674" customFormat="1" ht="21.75" customHeight="1"/>
    <row r="377" s="674" customFormat="1" ht="21.75" customHeight="1"/>
    <row r="378" s="674" customFormat="1" ht="21.75" customHeight="1"/>
    <row r="379" s="674" customFormat="1" ht="21.75" customHeight="1"/>
    <row r="380" s="674" customFormat="1" ht="21.75" customHeight="1"/>
    <row r="381" s="674" customFormat="1" ht="21.75" customHeight="1"/>
    <row r="382" s="674" customFormat="1" ht="21.75" customHeight="1"/>
    <row r="383" s="674" customFormat="1" ht="21.75" customHeight="1"/>
    <row r="384" s="674" customFormat="1" ht="21.75" customHeight="1"/>
    <row r="385" s="674" customFormat="1" ht="21.75" customHeight="1"/>
    <row r="386" s="674" customFormat="1" ht="21.75" customHeight="1"/>
    <row r="387" s="674" customFormat="1" ht="21.75" customHeight="1"/>
    <row r="388" s="674" customFormat="1" ht="21.75" customHeight="1"/>
    <row r="389" s="674" customFormat="1" ht="21.75" customHeight="1"/>
    <row r="390" s="674" customFormat="1" ht="21.75" customHeight="1"/>
    <row r="391" s="674" customFormat="1" ht="21.75" customHeight="1"/>
    <row r="392" s="674" customFormat="1" ht="21.75" customHeight="1"/>
    <row r="393" s="674" customFormat="1" ht="21.75" customHeight="1"/>
    <row r="394" s="674" customFormat="1" ht="21.75" customHeight="1"/>
    <row r="395" s="674" customFormat="1" ht="21.75" customHeight="1"/>
    <row r="396" s="674" customFormat="1" ht="21.75" customHeight="1"/>
    <row r="397" s="674" customFormat="1" ht="21.75" customHeight="1"/>
    <row r="398" s="674" customFormat="1" ht="21.75" customHeight="1"/>
    <row r="399" s="674" customFormat="1" ht="21.75" customHeight="1"/>
    <row r="400" s="674" customFormat="1" ht="21.75" customHeight="1"/>
    <row r="401" spans="10:26" s="674" customFormat="1" ht="21.75" customHeight="1"/>
    <row r="402" spans="10:26" s="674" customFormat="1" ht="21.75" customHeight="1"/>
    <row r="403" spans="10:26" s="674" customFormat="1" ht="21.75" customHeight="1"/>
    <row r="404" spans="10:26" s="674" customFormat="1" ht="21.75" customHeight="1"/>
    <row r="405" spans="10:26" s="674" customFormat="1" ht="21.75" customHeight="1"/>
    <row r="406" spans="10:26" s="674" customFormat="1" ht="21.75" customHeight="1"/>
    <row r="407" spans="10:26" s="674" customFormat="1" ht="21.75" customHeight="1"/>
    <row r="408" spans="10:26" s="674" customFormat="1" ht="21.75" customHeight="1"/>
    <row r="409" spans="10:26" s="1600" customFormat="1" ht="21.75" customHeight="1">
      <c r="J409" s="674"/>
      <c r="K409" s="674"/>
      <c r="L409" s="674"/>
      <c r="M409" s="674"/>
      <c r="N409" s="674"/>
      <c r="O409" s="674"/>
      <c r="P409" s="674"/>
      <c r="Q409" s="674"/>
      <c r="R409" s="674"/>
      <c r="S409" s="674"/>
      <c r="T409" s="674"/>
      <c r="U409" s="674"/>
      <c r="V409" s="674"/>
      <c r="W409" s="674"/>
      <c r="X409" s="674"/>
      <c r="Y409" s="674"/>
      <c r="Z409" s="674"/>
    </row>
    <row r="410" spans="10:26" s="1600" customFormat="1" ht="21.75" customHeight="1">
      <c r="J410" s="674"/>
      <c r="K410" s="674"/>
      <c r="L410" s="674"/>
      <c r="M410" s="674"/>
      <c r="N410" s="674"/>
      <c r="O410" s="674"/>
      <c r="P410" s="674"/>
      <c r="Q410" s="674"/>
      <c r="R410" s="674"/>
      <c r="S410" s="674"/>
      <c r="T410" s="674"/>
      <c r="U410" s="674"/>
      <c r="V410" s="674"/>
      <c r="W410" s="674"/>
      <c r="X410" s="674"/>
      <c r="Y410" s="674"/>
      <c r="Z410" s="674"/>
    </row>
    <row r="411" spans="10:26" s="1600" customFormat="1" ht="21.75" customHeight="1">
      <c r="J411" s="674"/>
      <c r="K411" s="674"/>
      <c r="L411" s="674"/>
      <c r="M411" s="674"/>
      <c r="N411" s="674"/>
      <c r="O411" s="674"/>
      <c r="P411" s="674"/>
      <c r="Q411" s="674"/>
      <c r="R411" s="674"/>
      <c r="S411" s="674"/>
      <c r="T411" s="674"/>
      <c r="U411" s="674"/>
      <c r="V411" s="674"/>
      <c r="W411" s="674"/>
      <c r="X411" s="674"/>
      <c r="Y411" s="674"/>
      <c r="Z411" s="674"/>
    </row>
    <row r="412" spans="10:26" s="1600" customFormat="1" ht="21.75" customHeight="1">
      <c r="J412" s="674"/>
      <c r="K412" s="674"/>
      <c r="L412" s="674"/>
      <c r="M412" s="674"/>
      <c r="N412" s="674"/>
      <c r="O412" s="674"/>
      <c r="P412" s="674"/>
      <c r="Q412" s="674"/>
      <c r="R412" s="674"/>
      <c r="S412" s="674"/>
      <c r="T412" s="674"/>
      <c r="U412" s="674"/>
      <c r="V412" s="674"/>
      <c r="W412" s="674"/>
      <c r="X412" s="674"/>
      <c r="Y412" s="674"/>
      <c r="Z412" s="674"/>
    </row>
    <row r="413" spans="10:26" s="1600" customFormat="1" ht="21.75" customHeight="1">
      <c r="J413" s="674"/>
      <c r="K413" s="674"/>
      <c r="L413" s="674"/>
      <c r="M413" s="674"/>
      <c r="N413" s="674"/>
      <c r="O413" s="674"/>
      <c r="P413" s="674"/>
      <c r="Q413" s="674"/>
      <c r="R413" s="674"/>
      <c r="S413" s="674"/>
      <c r="T413" s="674"/>
      <c r="U413" s="674"/>
      <c r="V413" s="674"/>
      <c r="W413" s="674"/>
      <c r="X413" s="674"/>
      <c r="Y413" s="674"/>
      <c r="Z413" s="674"/>
    </row>
    <row r="414" spans="10:26" s="1600" customFormat="1" ht="21.75" customHeight="1">
      <c r="J414" s="674"/>
      <c r="K414" s="674"/>
      <c r="L414" s="674"/>
      <c r="M414" s="674"/>
      <c r="N414" s="674"/>
      <c r="O414" s="674"/>
      <c r="P414" s="674"/>
      <c r="Q414" s="674"/>
      <c r="R414" s="674"/>
      <c r="S414" s="674"/>
      <c r="T414" s="674"/>
      <c r="U414" s="674"/>
      <c r="V414" s="674"/>
      <c r="W414" s="674"/>
      <c r="X414" s="674"/>
      <c r="Y414" s="674"/>
      <c r="Z414" s="674"/>
    </row>
    <row r="415" spans="10:26" s="1600" customFormat="1" ht="21.75" customHeight="1">
      <c r="J415" s="674"/>
      <c r="K415" s="674"/>
      <c r="L415" s="674"/>
      <c r="M415" s="674"/>
      <c r="N415" s="674"/>
      <c r="O415" s="674"/>
      <c r="P415" s="674"/>
      <c r="Q415" s="674"/>
      <c r="R415" s="674"/>
      <c r="S415" s="674"/>
      <c r="T415" s="674"/>
      <c r="U415" s="674"/>
      <c r="V415" s="674"/>
      <c r="W415" s="674"/>
      <c r="X415" s="674"/>
      <c r="Y415" s="674"/>
      <c r="Z415" s="674"/>
    </row>
    <row r="416" spans="10:26" s="1600" customFormat="1" ht="21.75" customHeight="1">
      <c r="J416" s="674"/>
      <c r="K416" s="674"/>
      <c r="L416" s="674"/>
      <c r="M416" s="674"/>
      <c r="N416" s="674"/>
      <c r="O416" s="674"/>
      <c r="P416" s="674"/>
      <c r="Q416" s="674"/>
      <c r="R416" s="674"/>
      <c r="S416" s="674"/>
      <c r="T416" s="674"/>
      <c r="U416" s="674"/>
      <c r="V416" s="674"/>
      <c r="W416" s="674"/>
      <c r="X416" s="674"/>
      <c r="Y416" s="674"/>
      <c r="Z416" s="674"/>
    </row>
    <row r="417" spans="10:26" s="1600" customFormat="1" ht="21.75" customHeight="1">
      <c r="J417" s="674"/>
      <c r="K417" s="674"/>
      <c r="L417" s="674"/>
      <c r="M417" s="674"/>
      <c r="N417" s="674"/>
      <c r="O417" s="674"/>
      <c r="P417" s="674"/>
      <c r="Q417" s="674"/>
      <c r="R417" s="674"/>
      <c r="S417" s="674"/>
      <c r="T417" s="674"/>
      <c r="U417" s="674"/>
      <c r="V417" s="674"/>
      <c r="W417" s="674"/>
      <c r="X417" s="674"/>
      <c r="Y417" s="674"/>
      <c r="Z417" s="674"/>
    </row>
    <row r="418" spans="10:26" s="1600" customFormat="1" ht="21.75" customHeight="1">
      <c r="J418" s="674"/>
      <c r="K418" s="674"/>
      <c r="L418" s="674"/>
      <c r="M418" s="674"/>
      <c r="N418" s="674"/>
      <c r="O418" s="674"/>
      <c r="P418" s="674"/>
      <c r="Q418" s="674"/>
      <c r="R418" s="674"/>
      <c r="S418" s="674"/>
      <c r="T418" s="674"/>
      <c r="U418" s="674"/>
      <c r="V418" s="674"/>
      <c r="W418" s="674"/>
      <c r="X418" s="674"/>
      <c r="Y418" s="674"/>
      <c r="Z418" s="674"/>
    </row>
    <row r="419" spans="10:26" s="1600" customFormat="1" ht="21.75" customHeight="1">
      <c r="J419" s="674"/>
      <c r="K419" s="674"/>
      <c r="L419" s="674"/>
      <c r="M419" s="674"/>
      <c r="N419" s="674"/>
      <c r="O419" s="674"/>
      <c r="P419" s="674"/>
      <c r="Q419" s="674"/>
      <c r="R419" s="674"/>
      <c r="S419" s="674"/>
      <c r="T419" s="674"/>
      <c r="U419" s="674"/>
      <c r="V419" s="674"/>
      <c r="W419" s="674"/>
      <c r="X419" s="674"/>
      <c r="Y419" s="674"/>
      <c r="Z419" s="674"/>
    </row>
    <row r="420" spans="10:26" s="1600" customFormat="1" ht="21.75" customHeight="1">
      <c r="J420" s="674"/>
      <c r="K420" s="674"/>
      <c r="L420" s="674"/>
      <c r="M420" s="674"/>
      <c r="N420" s="674"/>
      <c r="O420" s="674"/>
      <c r="P420" s="674"/>
      <c r="Q420" s="674"/>
      <c r="R420" s="674"/>
      <c r="S420" s="674"/>
      <c r="T420" s="674"/>
      <c r="U420" s="674"/>
      <c r="V420" s="674"/>
      <c r="W420" s="674"/>
      <c r="X420" s="674"/>
      <c r="Y420" s="674"/>
      <c r="Z420" s="674"/>
    </row>
    <row r="421" spans="10:26" s="1600" customFormat="1" ht="21.75" customHeight="1">
      <c r="J421" s="674"/>
      <c r="K421" s="674"/>
      <c r="L421" s="674"/>
      <c r="M421" s="674"/>
      <c r="N421" s="674"/>
      <c r="O421" s="674"/>
      <c r="P421" s="674"/>
      <c r="Q421" s="674"/>
      <c r="R421" s="674"/>
      <c r="S421" s="674"/>
      <c r="T421" s="674"/>
      <c r="U421" s="674"/>
      <c r="V421" s="674"/>
      <c r="W421" s="674"/>
      <c r="X421" s="674"/>
      <c r="Y421" s="674"/>
      <c r="Z421" s="674"/>
    </row>
    <row r="422" spans="10:26" s="1600" customFormat="1" ht="21.75" customHeight="1">
      <c r="J422" s="674"/>
      <c r="K422" s="674"/>
      <c r="L422" s="674"/>
      <c r="M422" s="674"/>
      <c r="N422" s="674"/>
      <c r="O422" s="674"/>
      <c r="P422" s="674"/>
      <c r="Q422" s="674"/>
      <c r="R422" s="674"/>
      <c r="S422" s="674"/>
      <c r="T422" s="674"/>
      <c r="U422" s="674"/>
      <c r="V422" s="674"/>
      <c r="W422" s="674"/>
      <c r="X422" s="674"/>
      <c r="Y422" s="674"/>
      <c r="Z422" s="674"/>
    </row>
    <row r="423" spans="10:26" s="1600" customFormat="1" ht="21.75" customHeight="1">
      <c r="J423" s="674"/>
      <c r="K423" s="674"/>
      <c r="L423" s="674"/>
      <c r="M423" s="674"/>
      <c r="N423" s="674"/>
      <c r="O423" s="674"/>
      <c r="P423" s="674"/>
      <c r="Q423" s="674"/>
      <c r="R423" s="674"/>
      <c r="S423" s="674"/>
      <c r="T423" s="674"/>
      <c r="U423" s="674"/>
      <c r="V423" s="674"/>
      <c r="W423" s="674"/>
      <c r="X423" s="674"/>
      <c r="Y423" s="674"/>
      <c r="Z423" s="674"/>
    </row>
    <row r="424" spans="10:26" s="1600" customFormat="1" ht="21.75" customHeight="1">
      <c r="J424" s="674"/>
      <c r="K424" s="674"/>
      <c r="L424" s="674"/>
      <c r="M424" s="674"/>
      <c r="N424" s="674"/>
      <c r="O424" s="674"/>
      <c r="P424" s="674"/>
      <c r="Q424" s="674"/>
      <c r="R424" s="674"/>
      <c r="S424" s="674"/>
      <c r="T424" s="674"/>
      <c r="U424" s="674"/>
      <c r="V424" s="674"/>
      <c r="W424" s="674"/>
      <c r="X424" s="674"/>
      <c r="Y424" s="674"/>
      <c r="Z424" s="674"/>
    </row>
    <row r="425" spans="10:26" s="1600" customFormat="1" ht="21.75" customHeight="1">
      <c r="J425" s="674"/>
      <c r="K425" s="674"/>
      <c r="L425" s="674"/>
      <c r="M425" s="674"/>
      <c r="N425" s="674"/>
      <c r="O425" s="674"/>
      <c r="P425" s="674"/>
      <c r="Q425" s="674"/>
      <c r="R425" s="674"/>
      <c r="S425" s="674"/>
      <c r="T425" s="674"/>
      <c r="U425" s="674"/>
      <c r="V425" s="674"/>
      <c r="W425" s="674"/>
      <c r="X425" s="674"/>
      <c r="Y425" s="674"/>
      <c r="Z425" s="674"/>
    </row>
    <row r="426" spans="10:26" s="1600" customFormat="1" ht="21.75" customHeight="1">
      <c r="J426" s="674"/>
      <c r="K426" s="674"/>
      <c r="L426" s="674"/>
      <c r="M426" s="674"/>
      <c r="N426" s="674"/>
      <c r="O426" s="674"/>
      <c r="P426" s="674"/>
      <c r="Q426" s="674"/>
      <c r="R426" s="674"/>
      <c r="S426" s="674"/>
      <c r="T426" s="674"/>
      <c r="U426" s="674"/>
      <c r="V426" s="674"/>
      <c r="W426" s="674"/>
      <c r="X426" s="674"/>
      <c r="Y426" s="674"/>
      <c r="Z426" s="674"/>
    </row>
    <row r="427" spans="10:26" s="1600" customFormat="1" ht="21.75" customHeight="1">
      <c r="J427" s="674"/>
      <c r="K427" s="674"/>
      <c r="L427" s="674"/>
      <c r="M427" s="674"/>
      <c r="N427" s="674"/>
      <c r="O427" s="674"/>
      <c r="P427" s="674"/>
      <c r="Q427" s="674"/>
      <c r="R427" s="674"/>
      <c r="S427" s="674"/>
      <c r="T427" s="674"/>
      <c r="U427" s="674"/>
      <c r="V427" s="674"/>
      <c r="W427" s="674"/>
      <c r="X427" s="674"/>
      <c r="Y427" s="674"/>
      <c r="Z427" s="674"/>
    </row>
    <row r="428" spans="10:26" s="1600" customFormat="1" ht="21.75" customHeight="1">
      <c r="J428" s="674"/>
      <c r="K428" s="674"/>
      <c r="L428" s="674"/>
      <c r="M428" s="674"/>
      <c r="N428" s="674"/>
      <c r="O428" s="674"/>
      <c r="P428" s="674"/>
      <c r="Q428" s="674"/>
      <c r="R428" s="674"/>
      <c r="S428" s="674"/>
      <c r="T428" s="674"/>
      <c r="U428" s="674"/>
      <c r="V428" s="674"/>
      <c r="W428" s="674"/>
      <c r="X428" s="674"/>
      <c r="Y428" s="674"/>
      <c r="Z428" s="674"/>
    </row>
    <row r="429" spans="10:26" s="1600" customFormat="1" ht="21.75" customHeight="1">
      <c r="J429" s="674"/>
      <c r="K429" s="674"/>
      <c r="L429" s="674"/>
      <c r="M429" s="674"/>
      <c r="N429" s="674"/>
      <c r="O429" s="674"/>
      <c r="P429" s="674"/>
      <c r="Q429" s="674"/>
      <c r="R429" s="674"/>
      <c r="S429" s="674"/>
      <c r="T429" s="674"/>
      <c r="U429" s="674"/>
      <c r="V429" s="674"/>
      <c r="W429" s="674"/>
      <c r="X429" s="674"/>
      <c r="Y429" s="674"/>
      <c r="Z429" s="674"/>
    </row>
    <row r="430" spans="10:26" s="1600" customFormat="1" ht="21.75" customHeight="1">
      <c r="J430" s="674"/>
      <c r="K430" s="674"/>
      <c r="L430" s="674"/>
      <c r="M430" s="674"/>
      <c r="N430" s="674"/>
      <c r="O430" s="674"/>
      <c r="P430" s="674"/>
      <c r="Q430" s="674"/>
      <c r="R430" s="674"/>
      <c r="S430" s="674"/>
      <c r="T430" s="674"/>
      <c r="U430" s="674"/>
      <c r="V430" s="674"/>
      <c r="W430" s="674"/>
      <c r="X430" s="674"/>
      <c r="Y430" s="674"/>
      <c r="Z430" s="674"/>
    </row>
    <row r="431" spans="10:26" s="1600" customFormat="1" ht="21.75" customHeight="1">
      <c r="J431" s="674"/>
      <c r="K431" s="674"/>
      <c r="L431" s="674"/>
      <c r="M431" s="674"/>
      <c r="N431" s="674"/>
      <c r="O431" s="674"/>
      <c r="P431" s="674"/>
      <c r="Q431" s="674"/>
      <c r="R431" s="674"/>
      <c r="S431" s="674"/>
      <c r="T431" s="674"/>
      <c r="U431" s="674"/>
      <c r="V431" s="674"/>
      <c r="W431" s="674"/>
      <c r="X431" s="674"/>
      <c r="Y431" s="674"/>
      <c r="Z431" s="674"/>
    </row>
    <row r="432" spans="10:26" s="1600" customFormat="1" ht="21.75" customHeight="1">
      <c r="J432" s="674"/>
      <c r="K432" s="674"/>
      <c r="L432" s="674"/>
      <c r="M432" s="674"/>
      <c r="N432" s="674"/>
      <c r="O432" s="674"/>
      <c r="P432" s="674"/>
      <c r="Q432" s="674"/>
      <c r="R432" s="674"/>
      <c r="S432" s="674"/>
      <c r="T432" s="674"/>
      <c r="U432" s="674"/>
      <c r="V432" s="674"/>
      <c r="W432" s="674"/>
      <c r="X432" s="674"/>
      <c r="Y432" s="674"/>
      <c r="Z432" s="674"/>
    </row>
    <row r="433" spans="10:26" s="1600" customFormat="1" ht="21.75" customHeight="1">
      <c r="J433" s="674"/>
      <c r="K433" s="674"/>
      <c r="L433" s="674"/>
      <c r="M433" s="674"/>
      <c r="N433" s="674"/>
      <c r="O433" s="674"/>
      <c r="P433" s="674"/>
      <c r="Q433" s="674"/>
      <c r="R433" s="674"/>
      <c r="S433" s="674"/>
      <c r="T433" s="674"/>
      <c r="U433" s="674"/>
      <c r="V433" s="674"/>
      <c r="W433" s="674"/>
      <c r="X433" s="674"/>
      <c r="Y433" s="674"/>
      <c r="Z433" s="674"/>
    </row>
    <row r="434" spans="10:26" s="1600" customFormat="1" ht="21.75" customHeight="1">
      <c r="J434" s="674"/>
      <c r="K434" s="674"/>
      <c r="L434" s="674"/>
      <c r="M434" s="674"/>
      <c r="N434" s="674"/>
      <c r="O434" s="674"/>
      <c r="P434" s="674"/>
      <c r="Q434" s="674"/>
      <c r="R434" s="674"/>
      <c r="S434" s="674"/>
      <c r="T434" s="674"/>
      <c r="U434" s="674"/>
      <c r="V434" s="674"/>
      <c r="W434" s="674"/>
      <c r="X434" s="674"/>
      <c r="Y434" s="674"/>
      <c r="Z434" s="674"/>
    </row>
    <row r="435" spans="10:26" s="1600" customFormat="1" ht="21.75" customHeight="1">
      <c r="J435" s="674"/>
      <c r="K435" s="674"/>
      <c r="L435" s="674"/>
      <c r="M435" s="674"/>
      <c r="N435" s="674"/>
      <c r="O435" s="674"/>
      <c r="P435" s="674"/>
      <c r="Q435" s="674"/>
      <c r="R435" s="674"/>
      <c r="S435" s="674"/>
      <c r="T435" s="674"/>
      <c r="U435" s="674"/>
      <c r="V435" s="674"/>
      <c r="W435" s="674"/>
      <c r="X435" s="674"/>
      <c r="Y435" s="674"/>
      <c r="Z435" s="674"/>
    </row>
    <row r="436" spans="10:26" s="1600" customFormat="1" ht="21.75" customHeight="1">
      <c r="J436" s="674"/>
      <c r="K436" s="674"/>
      <c r="L436" s="674"/>
      <c r="M436" s="674"/>
      <c r="N436" s="674"/>
      <c r="O436" s="674"/>
      <c r="P436" s="674"/>
      <c r="Q436" s="674"/>
      <c r="R436" s="674"/>
      <c r="S436" s="674"/>
      <c r="T436" s="674"/>
      <c r="U436" s="674"/>
      <c r="V436" s="674"/>
      <c r="W436" s="674"/>
      <c r="X436" s="674"/>
      <c r="Y436" s="674"/>
      <c r="Z436" s="674"/>
    </row>
    <row r="437" spans="10:26" s="1600" customFormat="1" ht="21.75" customHeight="1">
      <c r="J437" s="674"/>
      <c r="K437" s="674"/>
      <c r="L437" s="674"/>
      <c r="M437" s="674"/>
      <c r="N437" s="674"/>
      <c r="O437" s="674"/>
      <c r="P437" s="674"/>
      <c r="Q437" s="674"/>
      <c r="R437" s="674"/>
      <c r="S437" s="674"/>
      <c r="T437" s="674"/>
      <c r="U437" s="674"/>
      <c r="V437" s="674"/>
      <c r="W437" s="674"/>
      <c r="X437" s="674"/>
      <c r="Y437" s="674"/>
      <c r="Z437" s="674"/>
    </row>
    <row r="438" spans="10:26" s="1600" customFormat="1" ht="21.75" customHeight="1">
      <c r="J438" s="674"/>
      <c r="K438" s="674"/>
      <c r="L438" s="674"/>
      <c r="M438" s="674"/>
      <c r="N438" s="674"/>
      <c r="O438" s="674"/>
      <c r="P438" s="674"/>
      <c r="Q438" s="674"/>
      <c r="R438" s="674"/>
      <c r="S438" s="674"/>
      <c r="T438" s="674"/>
      <c r="U438" s="674"/>
      <c r="V438" s="674"/>
      <c r="W438" s="674"/>
      <c r="X438" s="674"/>
      <c r="Y438" s="674"/>
      <c r="Z438" s="674"/>
    </row>
    <row r="439" spans="10:26" s="1600" customFormat="1" ht="21.75" customHeight="1">
      <c r="J439" s="674"/>
      <c r="K439" s="674"/>
      <c r="L439" s="674"/>
      <c r="M439" s="674"/>
      <c r="N439" s="674"/>
      <c r="O439" s="674"/>
      <c r="P439" s="674"/>
      <c r="Q439" s="674"/>
      <c r="R439" s="674"/>
      <c r="S439" s="674"/>
      <c r="T439" s="674"/>
      <c r="U439" s="674"/>
      <c r="V439" s="674"/>
      <c r="W439" s="674"/>
      <c r="X439" s="674"/>
      <c r="Y439" s="674"/>
      <c r="Z439" s="674"/>
    </row>
    <row r="440" spans="10:26" s="1600" customFormat="1" ht="21.75" customHeight="1">
      <c r="J440" s="674"/>
      <c r="K440" s="674"/>
      <c r="L440" s="674"/>
      <c r="M440" s="674"/>
      <c r="N440" s="674"/>
      <c r="O440" s="674"/>
      <c r="P440" s="674"/>
      <c r="Q440" s="674"/>
      <c r="R440" s="674"/>
      <c r="S440" s="674"/>
      <c r="T440" s="674"/>
      <c r="U440" s="674"/>
      <c r="V440" s="674"/>
      <c r="W440" s="674"/>
      <c r="X440" s="674"/>
      <c r="Y440" s="674"/>
      <c r="Z440" s="674"/>
    </row>
    <row r="441" spans="10:26" s="1600" customFormat="1" ht="21.75" customHeight="1">
      <c r="J441" s="674"/>
      <c r="K441" s="674"/>
      <c r="L441" s="674"/>
      <c r="M441" s="674"/>
      <c r="N441" s="674"/>
      <c r="O441" s="674"/>
      <c r="P441" s="674"/>
      <c r="Q441" s="674"/>
      <c r="R441" s="674"/>
      <c r="S441" s="674"/>
      <c r="T441" s="674"/>
      <c r="U441" s="674"/>
      <c r="V441" s="674"/>
      <c r="W441" s="674"/>
      <c r="X441" s="674"/>
      <c r="Y441" s="674"/>
      <c r="Z441" s="674"/>
    </row>
    <row r="442" spans="10:26" s="1600" customFormat="1" ht="21.75" customHeight="1">
      <c r="J442" s="674"/>
      <c r="K442" s="674"/>
      <c r="L442" s="674"/>
      <c r="M442" s="674"/>
      <c r="N442" s="674"/>
      <c r="O442" s="674"/>
      <c r="P442" s="674"/>
      <c r="Q442" s="674"/>
      <c r="R442" s="674"/>
      <c r="S442" s="674"/>
      <c r="T442" s="674"/>
      <c r="U442" s="674"/>
      <c r="V442" s="674"/>
      <c r="W442" s="674"/>
      <c r="X442" s="674"/>
      <c r="Y442" s="674"/>
      <c r="Z442" s="674"/>
    </row>
    <row r="443" spans="10:26" s="1600" customFormat="1" ht="21.75" customHeight="1">
      <c r="J443" s="674"/>
      <c r="K443" s="674"/>
      <c r="L443" s="674"/>
      <c r="M443" s="674"/>
      <c r="N443" s="674"/>
      <c r="O443" s="674"/>
      <c r="P443" s="674"/>
      <c r="Q443" s="674"/>
      <c r="R443" s="674"/>
      <c r="S443" s="674"/>
      <c r="T443" s="674"/>
      <c r="U443" s="674"/>
      <c r="V443" s="674"/>
      <c r="W443" s="674"/>
      <c r="X443" s="674"/>
      <c r="Y443" s="674"/>
      <c r="Z443" s="674"/>
    </row>
    <row r="444" spans="10:26" s="1600" customFormat="1" ht="21.75" customHeight="1">
      <c r="J444" s="674"/>
      <c r="K444" s="674"/>
      <c r="L444" s="674"/>
      <c r="M444" s="674"/>
      <c r="N444" s="674"/>
      <c r="O444" s="674"/>
      <c r="P444" s="674"/>
      <c r="Q444" s="674"/>
      <c r="R444" s="674"/>
      <c r="S444" s="674"/>
      <c r="T444" s="674"/>
      <c r="U444" s="674"/>
      <c r="V444" s="674"/>
      <c r="W444" s="674"/>
      <c r="X444" s="674"/>
      <c r="Y444" s="674"/>
      <c r="Z444" s="674"/>
    </row>
    <row r="445" spans="10:26" s="1600" customFormat="1" ht="21.75" customHeight="1">
      <c r="J445" s="674"/>
      <c r="K445" s="674"/>
      <c r="L445" s="674"/>
      <c r="M445" s="674"/>
      <c r="N445" s="674"/>
      <c r="O445" s="674"/>
      <c r="P445" s="674"/>
      <c r="Q445" s="674"/>
      <c r="R445" s="674"/>
      <c r="S445" s="674"/>
      <c r="T445" s="674"/>
      <c r="U445" s="674"/>
      <c r="V445" s="674"/>
      <c r="W445" s="674"/>
      <c r="X445" s="674"/>
      <c r="Y445" s="674"/>
      <c r="Z445" s="674"/>
    </row>
    <row r="446" spans="10:26" s="1600" customFormat="1" ht="21.75" customHeight="1">
      <c r="J446" s="674"/>
      <c r="K446" s="674"/>
      <c r="L446" s="674"/>
      <c r="M446" s="674"/>
      <c r="N446" s="674"/>
      <c r="O446" s="674"/>
      <c r="P446" s="674"/>
      <c r="Q446" s="674"/>
      <c r="R446" s="674"/>
      <c r="S446" s="674"/>
      <c r="T446" s="674"/>
      <c r="U446" s="674"/>
      <c r="V446" s="674"/>
      <c r="W446" s="674"/>
      <c r="X446" s="674"/>
      <c r="Y446" s="674"/>
      <c r="Z446" s="674"/>
    </row>
    <row r="447" spans="10:26" s="1600" customFormat="1" ht="21.75" customHeight="1">
      <c r="J447" s="674"/>
      <c r="K447" s="674"/>
      <c r="L447" s="674"/>
      <c r="M447" s="674"/>
      <c r="N447" s="674"/>
      <c r="O447" s="674"/>
      <c r="P447" s="674"/>
      <c r="Q447" s="674"/>
      <c r="R447" s="674"/>
      <c r="S447" s="674"/>
      <c r="T447" s="674"/>
      <c r="U447" s="674"/>
      <c r="V447" s="674"/>
      <c r="W447" s="674"/>
      <c r="X447" s="674"/>
      <c r="Y447" s="674"/>
      <c r="Z447" s="674"/>
    </row>
    <row r="448" spans="10:26" s="1600" customFormat="1" ht="21.75" customHeight="1">
      <c r="J448" s="674"/>
      <c r="K448" s="674"/>
      <c r="L448" s="674"/>
      <c r="M448" s="674"/>
      <c r="N448" s="674"/>
      <c r="O448" s="674"/>
      <c r="P448" s="674"/>
      <c r="Q448" s="674"/>
      <c r="R448" s="674"/>
      <c r="S448" s="674"/>
      <c r="T448" s="674"/>
      <c r="U448" s="674"/>
      <c r="V448" s="674"/>
      <c r="W448" s="674"/>
      <c r="X448" s="674"/>
      <c r="Y448" s="674"/>
      <c r="Z448" s="674"/>
    </row>
    <row r="449" spans="10:26" s="1600" customFormat="1" ht="21.75" customHeight="1">
      <c r="J449" s="674"/>
      <c r="K449" s="674"/>
      <c r="L449" s="674"/>
      <c r="M449" s="674"/>
      <c r="N449" s="674"/>
      <c r="O449" s="674"/>
      <c r="P449" s="674"/>
      <c r="Q449" s="674"/>
      <c r="R449" s="674"/>
      <c r="S449" s="674"/>
      <c r="T449" s="674"/>
      <c r="U449" s="674"/>
      <c r="V449" s="674"/>
      <c r="W449" s="674"/>
      <c r="X449" s="674"/>
      <c r="Y449" s="674"/>
      <c r="Z449" s="674"/>
    </row>
    <row r="450" spans="10:26" s="1600" customFormat="1" ht="21.75" customHeight="1">
      <c r="J450" s="674"/>
      <c r="K450" s="674"/>
      <c r="L450" s="674"/>
      <c r="M450" s="674"/>
      <c r="N450" s="674"/>
      <c r="O450" s="674"/>
      <c r="P450" s="674"/>
      <c r="Q450" s="674"/>
      <c r="R450" s="674"/>
      <c r="S450" s="674"/>
      <c r="T450" s="674"/>
      <c r="U450" s="674"/>
      <c r="V450" s="674"/>
      <c r="W450" s="674"/>
      <c r="X450" s="674"/>
      <c r="Y450" s="674"/>
      <c r="Z450" s="674"/>
    </row>
    <row r="451" spans="10:26" s="1600" customFormat="1" ht="21.75" customHeight="1">
      <c r="J451" s="674"/>
      <c r="K451" s="674"/>
      <c r="L451" s="674"/>
      <c r="M451" s="674"/>
      <c r="N451" s="674"/>
      <c r="O451" s="674"/>
      <c r="P451" s="674"/>
      <c r="Q451" s="674"/>
      <c r="R451" s="674"/>
      <c r="S451" s="674"/>
      <c r="T451" s="674"/>
      <c r="U451" s="674"/>
      <c r="V451" s="674"/>
      <c r="W451" s="674"/>
      <c r="X451" s="674"/>
      <c r="Y451" s="674"/>
      <c r="Z451" s="674"/>
    </row>
    <row r="452" spans="10:26" s="1600" customFormat="1" ht="21.75" customHeight="1">
      <c r="J452" s="674"/>
      <c r="K452" s="674"/>
      <c r="L452" s="674"/>
      <c r="M452" s="674"/>
      <c r="N452" s="674"/>
      <c r="O452" s="674"/>
      <c r="P452" s="674"/>
      <c r="Q452" s="674"/>
      <c r="R452" s="674"/>
      <c r="S452" s="674"/>
      <c r="T452" s="674"/>
      <c r="U452" s="674"/>
      <c r="V452" s="674"/>
      <c r="W452" s="674"/>
      <c r="X452" s="674"/>
      <c r="Y452" s="674"/>
      <c r="Z452" s="674"/>
    </row>
    <row r="453" spans="10:26" s="1600" customFormat="1" ht="21.75" customHeight="1">
      <c r="J453" s="674"/>
      <c r="K453" s="674"/>
      <c r="L453" s="674"/>
      <c r="M453" s="674"/>
      <c r="N453" s="674"/>
      <c r="O453" s="674"/>
      <c r="P453" s="674"/>
      <c r="Q453" s="674"/>
      <c r="R453" s="674"/>
      <c r="S453" s="674"/>
      <c r="T453" s="674"/>
      <c r="U453" s="674"/>
      <c r="V453" s="674"/>
      <c r="W453" s="674"/>
      <c r="X453" s="674"/>
      <c r="Y453" s="674"/>
      <c r="Z453" s="674"/>
    </row>
    <row r="454" spans="10:26" s="1600" customFormat="1" ht="21.75" customHeight="1">
      <c r="J454" s="674"/>
      <c r="K454" s="674"/>
      <c r="L454" s="674"/>
      <c r="M454" s="674"/>
      <c r="N454" s="674"/>
      <c r="O454" s="674"/>
      <c r="P454" s="674"/>
      <c r="Q454" s="674"/>
      <c r="R454" s="674"/>
      <c r="S454" s="674"/>
      <c r="T454" s="674"/>
      <c r="U454" s="674"/>
      <c r="V454" s="674"/>
      <c r="W454" s="674"/>
      <c r="X454" s="674"/>
      <c r="Y454" s="674"/>
      <c r="Z454" s="674"/>
    </row>
    <row r="455" spans="10:26" s="1600" customFormat="1" ht="21.75" customHeight="1">
      <c r="J455" s="674"/>
      <c r="K455" s="674"/>
      <c r="L455" s="674"/>
      <c r="M455" s="674"/>
      <c r="N455" s="674"/>
      <c r="O455" s="674"/>
      <c r="P455" s="674"/>
      <c r="Q455" s="674"/>
      <c r="R455" s="674"/>
      <c r="S455" s="674"/>
      <c r="T455" s="674"/>
      <c r="U455" s="674"/>
      <c r="V455" s="674"/>
      <c r="W455" s="674"/>
      <c r="X455" s="674"/>
      <c r="Y455" s="674"/>
      <c r="Z455" s="674"/>
    </row>
    <row r="456" spans="10:26" s="1600" customFormat="1" ht="21.75" customHeight="1">
      <c r="J456" s="674"/>
      <c r="K456" s="674"/>
      <c r="L456" s="674"/>
      <c r="M456" s="674"/>
      <c r="N456" s="674"/>
      <c r="O456" s="674"/>
      <c r="P456" s="674"/>
      <c r="Q456" s="674"/>
      <c r="R456" s="674"/>
      <c r="S456" s="674"/>
      <c r="T456" s="674"/>
      <c r="U456" s="674"/>
      <c r="V456" s="674"/>
      <c r="W456" s="674"/>
      <c r="X456" s="674"/>
      <c r="Y456" s="674"/>
      <c r="Z456" s="674"/>
    </row>
    <row r="457" spans="10:26" s="1600" customFormat="1" ht="21.75" customHeight="1">
      <c r="J457" s="674"/>
      <c r="K457" s="674"/>
      <c r="L457" s="674"/>
      <c r="M457" s="674"/>
      <c r="N457" s="674"/>
      <c r="O457" s="674"/>
      <c r="P457" s="674"/>
      <c r="Q457" s="674"/>
      <c r="R457" s="674"/>
      <c r="S457" s="674"/>
      <c r="T457" s="674"/>
      <c r="U457" s="674"/>
      <c r="V457" s="674"/>
      <c r="W457" s="674"/>
      <c r="X457" s="674"/>
      <c r="Y457" s="674"/>
      <c r="Z457" s="674"/>
    </row>
    <row r="458" spans="10:26" s="1600" customFormat="1" ht="21.75" customHeight="1">
      <c r="J458" s="674"/>
      <c r="K458" s="674"/>
      <c r="L458" s="674"/>
      <c r="M458" s="674"/>
      <c r="N458" s="674"/>
      <c r="O458" s="674"/>
      <c r="P458" s="674"/>
      <c r="Q458" s="674"/>
      <c r="R458" s="674"/>
      <c r="S458" s="674"/>
      <c r="T458" s="674"/>
      <c r="U458" s="674"/>
      <c r="V458" s="674"/>
      <c r="W458" s="674"/>
      <c r="X458" s="674"/>
      <c r="Y458" s="674"/>
      <c r="Z458" s="674"/>
    </row>
    <row r="459" spans="10:26" s="1600" customFormat="1" ht="21.75" customHeight="1">
      <c r="J459" s="674"/>
      <c r="K459" s="674"/>
      <c r="L459" s="674"/>
      <c r="M459" s="674"/>
      <c r="N459" s="674"/>
      <c r="O459" s="674"/>
      <c r="P459" s="674"/>
      <c r="Q459" s="674"/>
      <c r="R459" s="674"/>
      <c r="S459" s="674"/>
      <c r="T459" s="674"/>
      <c r="U459" s="674"/>
      <c r="V459" s="674"/>
      <c r="W459" s="674"/>
      <c r="X459" s="674"/>
      <c r="Y459" s="674"/>
      <c r="Z459" s="674"/>
    </row>
    <row r="460" spans="10:26" s="1600" customFormat="1" ht="21.75" customHeight="1">
      <c r="J460" s="674"/>
      <c r="K460" s="674"/>
      <c r="L460" s="674"/>
      <c r="M460" s="674"/>
      <c r="N460" s="674"/>
      <c r="O460" s="674"/>
      <c r="P460" s="674"/>
      <c r="Q460" s="674"/>
      <c r="R460" s="674"/>
      <c r="S460" s="674"/>
      <c r="T460" s="674"/>
      <c r="U460" s="674"/>
      <c r="V460" s="674"/>
      <c r="W460" s="674"/>
      <c r="X460" s="674"/>
      <c r="Y460" s="674"/>
      <c r="Z460" s="674"/>
    </row>
    <row r="461" spans="10:26" s="1600" customFormat="1" ht="21.75" customHeight="1">
      <c r="J461" s="674"/>
      <c r="K461" s="674"/>
      <c r="L461" s="674"/>
      <c r="M461" s="674"/>
      <c r="N461" s="674"/>
      <c r="O461" s="674"/>
      <c r="P461" s="674"/>
      <c r="Q461" s="674"/>
      <c r="R461" s="674"/>
      <c r="S461" s="674"/>
      <c r="T461" s="674"/>
      <c r="U461" s="674"/>
      <c r="V461" s="674"/>
      <c r="W461" s="674"/>
      <c r="X461" s="674"/>
      <c r="Y461" s="674"/>
      <c r="Z461" s="674"/>
    </row>
    <row r="462" spans="10:26" s="1600" customFormat="1" ht="21.75" customHeight="1">
      <c r="J462" s="674"/>
      <c r="K462" s="674"/>
      <c r="L462" s="674"/>
      <c r="M462" s="674"/>
      <c r="N462" s="674"/>
      <c r="O462" s="674"/>
      <c r="P462" s="674"/>
      <c r="Q462" s="674"/>
      <c r="R462" s="674"/>
      <c r="S462" s="674"/>
      <c r="T462" s="674"/>
      <c r="U462" s="674"/>
      <c r="V462" s="674"/>
      <c r="W462" s="674"/>
      <c r="X462" s="674"/>
      <c r="Y462" s="674"/>
      <c r="Z462" s="674"/>
    </row>
    <row r="463" spans="10:26" s="1600" customFormat="1" ht="21.75" customHeight="1">
      <c r="J463" s="674"/>
      <c r="K463" s="674"/>
      <c r="L463" s="674"/>
      <c r="M463" s="674"/>
      <c r="N463" s="674"/>
      <c r="O463" s="674"/>
      <c r="P463" s="674"/>
      <c r="Q463" s="674"/>
      <c r="R463" s="674"/>
      <c r="S463" s="674"/>
      <c r="T463" s="674"/>
      <c r="U463" s="674"/>
      <c r="V463" s="674"/>
      <c r="W463" s="674"/>
      <c r="X463" s="674"/>
      <c r="Y463" s="674"/>
      <c r="Z463" s="674"/>
    </row>
    <row r="464" spans="10:26" s="1600" customFormat="1" ht="21.75" customHeight="1">
      <c r="J464" s="674"/>
      <c r="K464" s="674"/>
      <c r="L464" s="674"/>
      <c r="M464" s="674"/>
      <c r="N464" s="674"/>
      <c r="O464" s="674"/>
      <c r="P464" s="674"/>
      <c r="Q464" s="674"/>
      <c r="R464" s="674"/>
      <c r="S464" s="674"/>
      <c r="T464" s="674"/>
      <c r="U464" s="674"/>
      <c r="V464" s="674"/>
      <c r="W464" s="674"/>
      <c r="X464" s="674"/>
      <c r="Y464" s="674"/>
      <c r="Z464" s="674"/>
    </row>
    <row r="465" spans="10:26" s="1600" customFormat="1" ht="21.75" customHeight="1">
      <c r="J465" s="674"/>
      <c r="K465" s="674"/>
      <c r="L465" s="674"/>
      <c r="M465" s="674"/>
      <c r="N465" s="674"/>
      <c r="O465" s="674"/>
      <c r="P465" s="674"/>
      <c r="Q465" s="674"/>
      <c r="R465" s="674"/>
      <c r="S465" s="674"/>
      <c r="T465" s="674"/>
      <c r="U465" s="674"/>
      <c r="V465" s="674"/>
      <c r="W465" s="674"/>
      <c r="X465" s="674"/>
      <c r="Y465" s="674"/>
      <c r="Z465" s="674"/>
    </row>
    <row r="466" spans="10:26" s="1600" customFormat="1" ht="21.75" customHeight="1">
      <c r="J466" s="674"/>
      <c r="K466" s="674"/>
      <c r="L466" s="674"/>
      <c r="M466" s="674"/>
      <c r="N466" s="674"/>
      <c r="O466" s="674"/>
      <c r="P466" s="674"/>
      <c r="Q466" s="674"/>
      <c r="R466" s="674"/>
      <c r="S466" s="674"/>
      <c r="T466" s="674"/>
      <c r="U466" s="674"/>
      <c r="V466" s="674"/>
      <c r="W466" s="674"/>
      <c r="X466" s="674"/>
      <c r="Y466" s="674"/>
      <c r="Z466" s="674"/>
    </row>
    <row r="467" spans="10:26" s="1600" customFormat="1" ht="21.75" customHeight="1">
      <c r="J467" s="674"/>
      <c r="K467" s="674"/>
      <c r="L467" s="674"/>
      <c r="M467" s="674"/>
      <c r="N467" s="674"/>
      <c r="O467" s="674"/>
      <c r="P467" s="674"/>
      <c r="Q467" s="674"/>
      <c r="R467" s="674"/>
      <c r="S467" s="674"/>
      <c r="T467" s="674"/>
      <c r="U467" s="674"/>
      <c r="V467" s="674"/>
      <c r="W467" s="674"/>
      <c r="X467" s="674"/>
      <c r="Y467" s="674"/>
      <c r="Z467" s="674"/>
    </row>
    <row r="468" spans="10:26" s="1600" customFormat="1" ht="21.75" customHeight="1">
      <c r="J468" s="674"/>
      <c r="K468" s="674"/>
      <c r="L468" s="674"/>
      <c r="M468" s="674"/>
      <c r="N468" s="674"/>
      <c r="O468" s="674"/>
      <c r="P468" s="674"/>
      <c r="Q468" s="674"/>
      <c r="R468" s="674"/>
      <c r="S468" s="674"/>
      <c r="T468" s="674"/>
      <c r="U468" s="674"/>
      <c r="V468" s="674"/>
      <c r="W468" s="674"/>
      <c r="X468" s="674"/>
      <c r="Y468" s="674"/>
      <c r="Z468" s="674"/>
    </row>
    <row r="469" spans="10:26" s="1600" customFormat="1" ht="21.75" customHeight="1">
      <c r="J469" s="674"/>
      <c r="K469" s="674"/>
      <c r="L469" s="674"/>
      <c r="M469" s="674"/>
      <c r="N469" s="674"/>
      <c r="O469" s="674"/>
      <c r="P469" s="674"/>
      <c r="Q469" s="674"/>
      <c r="R469" s="674"/>
      <c r="S469" s="674"/>
      <c r="T469" s="674"/>
      <c r="U469" s="674"/>
      <c r="V469" s="674"/>
      <c r="W469" s="674"/>
      <c r="X469" s="674"/>
      <c r="Y469" s="674"/>
      <c r="Z469" s="674"/>
    </row>
    <row r="470" spans="10:26" s="1600" customFormat="1" ht="21.75" customHeight="1">
      <c r="J470" s="674"/>
      <c r="K470" s="674"/>
      <c r="L470" s="674"/>
      <c r="M470" s="674"/>
      <c r="N470" s="674"/>
      <c r="O470" s="674"/>
      <c r="P470" s="674"/>
      <c r="Q470" s="674"/>
      <c r="R470" s="674"/>
      <c r="S470" s="674"/>
      <c r="T470" s="674"/>
      <c r="U470" s="674"/>
      <c r="V470" s="674"/>
      <c r="W470" s="674"/>
      <c r="X470" s="674"/>
      <c r="Y470" s="674"/>
      <c r="Z470" s="674"/>
    </row>
    <row r="471" spans="10:26" s="1600" customFormat="1" ht="21.75" customHeight="1">
      <c r="J471" s="674"/>
      <c r="K471" s="674"/>
      <c r="L471" s="674"/>
      <c r="M471" s="674"/>
      <c r="N471" s="674"/>
      <c r="O471" s="674"/>
      <c r="P471" s="674"/>
      <c r="Q471" s="674"/>
      <c r="R471" s="674"/>
      <c r="S471" s="674"/>
      <c r="T471" s="674"/>
      <c r="U471" s="674"/>
      <c r="V471" s="674"/>
      <c r="W471" s="674"/>
      <c r="X471" s="674"/>
      <c r="Y471" s="674"/>
      <c r="Z471" s="674"/>
    </row>
    <row r="472" spans="10:26" s="1600" customFormat="1" ht="21.75" customHeight="1">
      <c r="J472" s="674"/>
      <c r="K472" s="674"/>
      <c r="L472" s="674"/>
      <c r="M472" s="674"/>
      <c r="N472" s="674"/>
      <c r="O472" s="674"/>
      <c r="P472" s="674"/>
      <c r="Q472" s="674"/>
      <c r="R472" s="674"/>
      <c r="S472" s="674"/>
      <c r="T472" s="674"/>
      <c r="U472" s="674"/>
      <c r="V472" s="674"/>
      <c r="W472" s="674"/>
      <c r="X472" s="674"/>
      <c r="Y472" s="674"/>
      <c r="Z472" s="674"/>
    </row>
    <row r="473" spans="10:26" s="1600" customFormat="1" ht="21.75" customHeight="1">
      <c r="J473" s="674"/>
      <c r="K473" s="674"/>
      <c r="L473" s="674"/>
      <c r="M473" s="674"/>
      <c r="N473" s="674"/>
      <c r="O473" s="674"/>
      <c r="P473" s="674"/>
      <c r="Q473" s="674"/>
      <c r="R473" s="674"/>
      <c r="S473" s="674"/>
      <c r="T473" s="674"/>
      <c r="U473" s="674"/>
      <c r="V473" s="674"/>
      <c r="W473" s="674"/>
      <c r="X473" s="674"/>
      <c r="Y473" s="674"/>
      <c r="Z473" s="674"/>
    </row>
    <row r="474" spans="10:26" s="1600" customFormat="1" ht="21.75" customHeight="1">
      <c r="J474" s="674"/>
      <c r="K474" s="674"/>
      <c r="L474" s="674"/>
      <c r="M474" s="674"/>
      <c r="N474" s="674"/>
      <c r="O474" s="674"/>
      <c r="P474" s="674"/>
      <c r="Q474" s="674"/>
      <c r="R474" s="674"/>
      <c r="S474" s="674"/>
      <c r="T474" s="674"/>
      <c r="U474" s="674"/>
      <c r="V474" s="674"/>
      <c r="W474" s="674"/>
      <c r="X474" s="674"/>
      <c r="Y474" s="674"/>
      <c r="Z474" s="674"/>
    </row>
    <row r="475" spans="10:26" s="1600" customFormat="1" ht="21.75" customHeight="1">
      <c r="J475" s="674"/>
      <c r="K475" s="674"/>
      <c r="L475" s="674"/>
      <c r="M475" s="674"/>
      <c r="N475" s="674"/>
      <c r="O475" s="674"/>
      <c r="P475" s="674"/>
      <c r="Q475" s="674"/>
      <c r="R475" s="674"/>
      <c r="S475" s="674"/>
      <c r="T475" s="674"/>
      <c r="U475" s="674"/>
      <c r="V475" s="674"/>
      <c r="W475" s="674"/>
      <c r="X475" s="674"/>
      <c r="Y475" s="674"/>
      <c r="Z475" s="674"/>
    </row>
    <row r="476" spans="10:26" s="1600" customFormat="1" ht="21.75" customHeight="1">
      <c r="J476" s="674"/>
      <c r="K476" s="674"/>
      <c r="L476" s="674"/>
      <c r="M476" s="674"/>
      <c r="N476" s="674"/>
      <c r="O476" s="674"/>
      <c r="P476" s="674"/>
      <c r="Q476" s="674"/>
      <c r="R476" s="674"/>
      <c r="S476" s="674"/>
      <c r="T476" s="674"/>
      <c r="U476" s="674"/>
      <c r="V476" s="674"/>
      <c r="W476" s="674"/>
      <c r="X476" s="674"/>
      <c r="Y476" s="674"/>
      <c r="Z476" s="674"/>
    </row>
    <row r="477" spans="10:26" s="1600" customFormat="1" ht="21.75" customHeight="1">
      <c r="J477" s="674"/>
      <c r="K477" s="674"/>
      <c r="L477" s="674"/>
      <c r="M477" s="674"/>
      <c r="N477" s="674"/>
      <c r="O477" s="674"/>
      <c r="P477" s="674"/>
      <c r="Q477" s="674"/>
      <c r="R477" s="674"/>
      <c r="S477" s="674"/>
      <c r="T477" s="674"/>
      <c r="U477" s="674"/>
      <c r="V477" s="674"/>
      <c r="W477" s="674"/>
      <c r="X477" s="674"/>
      <c r="Y477" s="674"/>
      <c r="Z477" s="674"/>
    </row>
    <row r="478" spans="10:26" s="1600" customFormat="1" ht="21.75" customHeight="1">
      <c r="J478" s="674"/>
      <c r="K478" s="674"/>
      <c r="L478" s="674"/>
      <c r="M478" s="674"/>
      <c r="N478" s="674"/>
      <c r="O478" s="674"/>
      <c r="P478" s="674"/>
      <c r="Q478" s="674"/>
      <c r="R478" s="674"/>
      <c r="S478" s="674"/>
      <c r="T478" s="674"/>
      <c r="U478" s="674"/>
      <c r="V478" s="674"/>
      <c r="W478" s="674"/>
      <c r="X478" s="674"/>
      <c r="Y478" s="674"/>
      <c r="Z478" s="674"/>
    </row>
    <row r="479" spans="10:26" s="1600" customFormat="1" ht="21.75" customHeight="1">
      <c r="J479" s="674"/>
      <c r="K479" s="674"/>
      <c r="L479" s="674"/>
      <c r="M479" s="674"/>
      <c r="N479" s="674"/>
      <c r="O479" s="674"/>
      <c r="P479" s="674"/>
      <c r="Q479" s="674"/>
      <c r="R479" s="674"/>
      <c r="S479" s="674"/>
      <c r="T479" s="674"/>
      <c r="U479" s="674"/>
      <c r="V479" s="674"/>
      <c r="W479" s="674"/>
      <c r="X479" s="674"/>
      <c r="Y479" s="674"/>
      <c r="Z479" s="674"/>
    </row>
    <row r="480" spans="10:26" s="1600" customFormat="1" ht="21.75" customHeight="1">
      <c r="J480" s="674"/>
      <c r="K480" s="674"/>
      <c r="L480" s="674"/>
      <c r="M480" s="674"/>
      <c r="N480" s="674"/>
      <c r="O480" s="674"/>
      <c r="P480" s="674"/>
      <c r="Q480" s="674"/>
      <c r="R480" s="674"/>
      <c r="S480" s="674"/>
      <c r="T480" s="674"/>
      <c r="U480" s="674"/>
      <c r="V480" s="674"/>
      <c r="W480" s="674"/>
      <c r="X480" s="674"/>
      <c r="Y480" s="674"/>
      <c r="Z480" s="674"/>
    </row>
    <row r="481" spans="10:26" s="1600" customFormat="1" ht="21.75" customHeight="1">
      <c r="J481" s="674"/>
      <c r="K481" s="674"/>
      <c r="L481" s="674"/>
      <c r="M481" s="674"/>
      <c r="N481" s="674"/>
      <c r="O481" s="674"/>
      <c r="P481" s="674"/>
      <c r="Q481" s="674"/>
      <c r="R481" s="674"/>
      <c r="S481" s="674"/>
      <c r="T481" s="674"/>
      <c r="U481" s="674"/>
      <c r="V481" s="674"/>
      <c r="W481" s="674"/>
      <c r="X481" s="674"/>
      <c r="Y481" s="674"/>
      <c r="Z481" s="674"/>
    </row>
    <row r="482" spans="10:26" s="1600" customFormat="1" ht="21.75" customHeight="1">
      <c r="J482" s="674"/>
      <c r="K482" s="674"/>
      <c r="L482" s="674"/>
      <c r="M482" s="674"/>
      <c r="N482" s="674"/>
      <c r="O482" s="674"/>
      <c r="P482" s="674"/>
      <c r="Q482" s="674"/>
      <c r="R482" s="674"/>
      <c r="S482" s="674"/>
      <c r="T482" s="674"/>
      <c r="U482" s="674"/>
      <c r="V482" s="674"/>
      <c r="W482" s="674"/>
      <c r="X482" s="674"/>
      <c r="Y482" s="674"/>
      <c r="Z482" s="674"/>
    </row>
    <row r="483" spans="10:26" s="1600" customFormat="1" ht="21.75" customHeight="1">
      <c r="J483" s="674"/>
      <c r="K483" s="674"/>
      <c r="L483" s="674"/>
      <c r="M483" s="674"/>
      <c r="N483" s="674"/>
      <c r="O483" s="674"/>
      <c r="P483" s="674"/>
      <c r="Q483" s="674"/>
      <c r="R483" s="674"/>
      <c r="S483" s="674"/>
      <c r="T483" s="674"/>
      <c r="U483" s="674"/>
      <c r="V483" s="674"/>
      <c r="W483" s="674"/>
      <c r="X483" s="674"/>
      <c r="Y483" s="674"/>
      <c r="Z483" s="674"/>
    </row>
    <row r="484" spans="10:26" s="1600" customFormat="1" ht="21.75" customHeight="1">
      <c r="J484" s="674"/>
      <c r="K484" s="674"/>
      <c r="L484" s="674"/>
      <c r="M484" s="674"/>
      <c r="N484" s="674"/>
      <c r="O484" s="674"/>
      <c r="P484" s="674"/>
      <c r="Q484" s="674"/>
      <c r="R484" s="674"/>
      <c r="S484" s="674"/>
      <c r="T484" s="674"/>
      <c r="U484" s="674"/>
      <c r="V484" s="674"/>
      <c r="W484" s="674"/>
      <c r="X484" s="674"/>
      <c r="Y484" s="674"/>
      <c r="Z484" s="674"/>
    </row>
    <row r="485" spans="10:26" s="1600" customFormat="1" ht="21.75" customHeight="1">
      <c r="J485" s="674"/>
      <c r="K485" s="674"/>
      <c r="L485" s="674"/>
      <c r="M485" s="674"/>
      <c r="N485" s="674"/>
      <c r="O485" s="674"/>
      <c r="P485" s="674"/>
      <c r="Q485" s="674"/>
      <c r="R485" s="674"/>
      <c r="S485" s="674"/>
      <c r="T485" s="674"/>
      <c r="U485" s="674"/>
      <c r="V485" s="674"/>
      <c r="W485" s="674"/>
      <c r="X485" s="674"/>
      <c r="Y485" s="674"/>
      <c r="Z485" s="674"/>
    </row>
    <row r="486" spans="10:26" s="1600" customFormat="1" ht="21.75" customHeight="1">
      <c r="J486" s="674"/>
      <c r="K486" s="674"/>
      <c r="L486" s="674"/>
      <c r="M486" s="674"/>
      <c r="N486" s="674"/>
      <c r="O486" s="674"/>
      <c r="P486" s="674"/>
      <c r="Q486" s="674"/>
      <c r="R486" s="674"/>
      <c r="S486" s="674"/>
      <c r="T486" s="674"/>
      <c r="U486" s="674"/>
      <c r="V486" s="674"/>
      <c r="W486" s="674"/>
      <c r="X486" s="674"/>
      <c r="Y486" s="674"/>
      <c r="Z486" s="674"/>
    </row>
    <row r="487" spans="10:26" s="1600" customFormat="1" ht="21.75" customHeight="1">
      <c r="J487" s="674"/>
      <c r="K487" s="674"/>
      <c r="L487" s="674"/>
      <c r="M487" s="674"/>
      <c r="N487" s="674"/>
      <c r="O487" s="674"/>
      <c r="P487" s="674"/>
      <c r="Q487" s="674"/>
      <c r="R487" s="674"/>
      <c r="S487" s="674"/>
      <c r="T487" s="674"/>
      <c r="U487" s="674"/>
      <c r="V487" s="674"/>
      <c r="W487" s="674"/>
      <c r="X487" s="674"/>
      <c r="Y487" s="674"/>
      <c r="Z487" s="674"/>
    </row>
    <row r="488" spans="10:26" s="1600" customFormat="1" ht="21.75" customHeight="1">
      <c r="J488" s="674"/>
      <c r="K488" s="674"/>
      <c r="L488" s="674"/>
      <c r="M488" s="674"/>
      <c r="N488" s="674"/>
      <c r="O488" s="674"/>
      <c r="P488" s="674"/>
      <c r="Q488" s="674"/>
      <c r="R488" s="674"/>
      <c r="S488" s="674"/>
      <c r="T488" s="674"/>
      <c r="U488" s="674"/>
      <c r="V488" s="674"/>
      <c r="W488" s="674"/>
      <c r="X488" s="674"/>
      <c r="Y488" s="674"/>
      <c r="Z488" s="674"/>
    </row>
    <row r="489" spans="10:26" s="1600" customFormat="1" ht="21.75" customHeight="1">
      <c r="J489" s="674"/>
      <c r="K489" s="674"/>
      <c r="L489" s="674"/>
      <c r="M489" s="674"/>
      <c r="N489" s="674"/>
      <c r="O489" s="674"/>
      <c r="P489" s="674"/>
      <c r="Q489" s="674"/>
      <c r="R489" s="674"/>
      <c r="S489" s="674"/>
      <c r="T489" s="674"/>
      <c r="U489" s="674"/>
      <c r="V489" s="674"/>
      <c r="W489" s="674"/>
      <c r="X489" s="674"/>
      <c r="Y489" s="674"/>
      <c r="Z489" s="674"/>
    </row>
    <row r="490" spans="10:26" s="1600" customFormat="1" ht="21.75" customHeight="1">
      <c r="J490" s="674"/>
      <c r="K490" s="674"/>
      <c r="L490" s="674"/>
      <c r="M490" s="674"/>
      <c r="N490" s="674"/>
      <c r="O490" s="674"/>
      <c r="P490" s="674"/>
      <c r="Q490" s="674"/>
      <c r="R490" s="674"/>
      <c r="S490" s="674"/>
      <c r="T490" s="674"/>
      <c r="U490" s="674"/>
      <c r="V490" s="674"/>
      <c r="W490" s="674"/>
      <c r="X490" s="674"/>
      <c r="Y490" s="674"/>
      <c r="Z490" s="674"/>
    </row>
    <row r="491" spans="10:26" s="1600" customFormat="1" ht="21.75" customHeight="1">
      <c r="J491" s="674"/>
      <c r="K491" s="674"/>
      <c r="L491" s="674"/>
      <c r="M491" s="674"/>
      <c r="N491" s="674"/>
      <c r="O491" s="674"/>
      <c r="P491" s="674"/>
      <c r="Q491" s="674"/>
      <c r="R491" s="674"/>
      <c r="S491" s="674"/>
      <c r="T491" s="674"/>
      <c r="U491" s="674"/>
      <c r="V491" s="674"/>
      <c r="W491" s="674"/>
      <c r="X491" s="674"/>
      <c r="Y491" s="674"/>
      <c r="Z491" s="674"/>
    </row>
    <row r="492" spans="10:26" s="1600" customFormat="1" ht="21.75" customHeight="1">
      <c r="J492" s="674"/>
      <c r="K492" s="674"/>
      <c r="L492" s="674"/>
      <c r="M492" s="674"/>
      <c r="N492" s="674"/>
      <c r="O492" s="674"/>
      <c r="P492" s="674"/>
      <c r="Q492" s="674"/>
      <c r="R492" s="674"/>
      <c r="S492" s="674"/>
      <c r="T492" s="674"/>
      <c r="U492" s="674"/>
      <c r="V492" s="674"/>
      <c r="W492" s="674"/>
      <c r="X492" s="674"/>
      <c r="Y492" s="674"/>
      <c r="Z492" s="674"/>
    </row>
    <row r="493" spans="10:26" s="1600" customFormat="1" ht="21.75" customHeight="1">
      <c r="J493" s="674"/>
      <c r="K493" s="674"/>
      <c r="L493" s="674"/>
      <c r="M493" s="674"/>
      <c r="N493" s="674"/>
      <c r="O493" s="674"/>
      <c r="P493" s="674"/>
      <c r="Q493" s="674"/>
      <c r="R493" s="674"/>
      <c r="S493" s="674"/>
      <c r="T493" s="674"/>
      <c r="U493" s="674"/>
      <c r="V493" s="674"/>
      <c r="W493" s="674"/>
      <c r="X493" s="674"/>
      <c r="Y493" s="674"/>
      <c r="Z493" s="674"/>
    </row>
    <row r="494" spans="10:26" s="1600" customFormat="1" ht="21.75" customHeight="1">
      <c r="J494" s="674"/>
      <c r="K494" s="674"/>
      <c r="L494" s="674"/>
      <c r="M494" s="674"/>
      <c r="N494" s="674"/>
      <c r="O494" s="674"/>
      <c r="P494" s="674"/>
      <c r="Q494" s="674"/>
      <c r="R494" s="674"/>
      <c r="S494" s="674"/>
      <c r="T494" s="674"/>
      <c r="U494" s="674"/>
      <c r="V494" s="674"/>
      <c r="W494" s="674"/>
      <c r="X494" s="674"/>
      <c r="Y494" s="674"/>
      <c r="Z494" s="674"/>
    </row>
    <row r="495" spans="10:26" s="1600" customFormat="1" ht="21.75" customHeight="1">
      <c r="J495" s="674"/>
      <c r="K495" s="674"/>
      <c r="L495" s="674"/>
      <c r="M495" s="674"/>
      <c r="N495" s="674"/>
      <c r="O495" s="674"/>
      <c r="P495" s="674"/>
      <c r="Q495" s="674"/>
      <c r="R495" s="674"/>
      <c r="S495" s="674"/>
      <c r="T495" s="674"/>
      <c r="U495" s="674"/>
      <c r="V495" s="674"/>
      <c r="W495" s="674"/>
      <c r="X495" s="674"/>
      <c r="Y495" s="674"/>
      <c r="Z495" s="674"/>
    </row>
    <row r="496" spans="10:26" s="1600" customFormat="1" ht="21.75" customHeight="1">
      <c r="J496" s="674"/>
      <c r="K496" s="674"/>
      <c r="L496" s="674"/>
      <c r="M496" s="674"/>
      <c r="N496" s="674"/>
      <c r="O496" s="674"/>
      <c r="P496" s="674"/>
      <c r="Q496" s="674"/>
      <c r="R496" s="674"/>
      <c r="S496" s="674"/>
      <c r="T496" s="674"/>
      <c r="U496" s="674"/>
      <c r="V496" s="674"/>
      <c r="W496" s="674"/>
      <c r="X496" s="674"/>
      <c r="Y496" s="674"/>
      <c r="Z496" s="674"/>
    </row>
    <row r="497" spans="10:26" s="1600" customFormat="1" ht="21.75" customHeight="1">
      <c r="J497" s="674"/>
      <c r="K497" s="674"/>
      <c r="L497" s="674"/>
      <c r="M497" s="674"/>
      <c r="N497" s="674"/>
      <c r="O497" s="674"/>
      <c r="P497" s="674"/>
      <c r="Q497" s="674"/>
      <c r="R497" s="674"/>
      <c r="S497" s="674"/>
      <c r="T497" s="674"/>
      <c r="U497" s="674"/>
      <c r="V497" s="674"/>
      <c r="W497" s="674"/>
      <c r="X497" s="674"/>
      <c r="Y497" s="674"/>
      <c r="Z497" s="674"/>
    </row>
    <row r="498" spans="10:26" s="1600" customFormat="1" ht="21.75" customHeight="1">
      <c r="J498" s="674"/>
      <c r="K498" s="674"/>
      <c r="L498" s="674"/>
      <c r="M498" s="674"/>
      <c r="N498" s="674"/>
      <c r="O498" s="674"/>
      <c r="P498" s="674"/>
      <c r="Q498" s="674"/>
      <c r="R498" s="674"/>
      <c r="S498" s="674"/>
      <c r="T498" s="674"/>
      <c r="U498" s="674"/>
      <c r="V498" s="674"/>
      <c r="W498" s="674"/>
      <c r="X498" s="674"/>
      <c r="Y498" s="674"/>
      <c r="Z498" s="674"/>
    </row>
    <row r="499" spans="10:26" s="1600" customFormat="1" ht="21.75" customHeight="1">
      <c r="J499" s="674"/>
      <c r="K499" s="674"/>
      <c r="L499" s="674"/>
      <c r="M499" s="674"/>
      <c r="N499" s="674"/>
      <c r="O499" s="674"/>
      <c r="P499" s="674"/>
      <c r="Q499" s="674"/>
      <c r="R499" s="674"/>
      <c r="S499" s="674"/>
      <c r="T499" s="674"/>
      <c r="U499" s="674"/>
      <c r="V499" s="674"/>
      <c r="W499" s="674"/>
      <c r="X499" s="674"/>
      <c r="Y499" s="674"/>
      <c r="Z499" s="674"/>
    </row>
    <row r="500" spans="10:26" s="1600" customFormat="1" ht="21.75" customHeight="1">
      <c r="J500" s="674"/>
      <c r="K500" s="674"/>
      <c r="L500" s="674"/>
      <c r="M500" s="674"/>
      <c r="N500" s="674"/>
      <c r="O500" s="674"/>
      <c r="P500" s="674"/>
      <c r="Q500" s="674"/>
      <c r="R500" s="674"/>
      <c r="S500" s="674"/>
      <c r="T500" s="674"/>
      <c r="U500" s="674"/>
      <c r="V500" s="674"/>
      <c r="W500" s="674"/>
      <c r="X500" s="674"/>
      <c r="Y500" s="674"/>
      <c r="Z500" s="674"/>
    </row>
    <row r="501" spans="10:26" s="1600" customFormat="1" ht="21.75" customHeight="1">
      <c r="J501" s="674"/>
      <c r="K501" s="674"/>
      <c r="L501" s="674"/>
      <c r="M501" s="674"/>
      <c r="N501" s="674"/>
      <c r="O501" s="674"/>
      <c r="P501" s="674"/>
      <c r="Q501" s="674"/>
      <c r="R501" s="674"/>
      <c r="S501" s="674"/>
      <c r="T501" s="674"/>
      <c r="U501" s="674"/>
      <c r="V501" s="674"/>
      <c r="W501" s="674"/>
      <c r="X501" s="674"/>
      <c r="Y501" s="674"/>
      <c r="Z501" s="674"/>
    </row>
    <row r="502" spans="10:26" s="1600" customFormat="1" ht="21.75" customHeight="1">
      <c r="J502" s="674"/>
      <c r="K502" s="674"/>
      <c r="L502" s="674"/>
      <c r="M502" s="674"/>
      <c r="N502" s="674"/>
      <c r="O502" s="674"/>
      <c r="P502" s="674"/>
      <c r="Q502" s="674"/>
      <c r="R502" s="674"/>
      <c r="S502" s="674"/>
      <c r="T502" s="674"/>
      <c r="U502" s="674"/>
      <c r="V502" s="674"/>
      <c r="W502" s="674"/>
      <c r="X502" s="674"/>
      <c r="Y502" s="674"/>
      <c r="Z502" s="674"/>
    </row>
    <row r="503" spans="10:26" s="1600" customFormat="1" ht="21.75" customHeight="1">
      <c r="J503" s="674"/>
      <c r="K503" s="674"/>
      <c r="L503" s="674"/>
      <c r="M503" s="674"/>
      <c r="N503" s="674"/>
      <c r="O503" s="674"/>
      <c r="P503" s="674"/>
      <c r="Q503" s="674"/>
      <c r="R503" s="674"/>
      <c r="S503" s="674"/>
      <c r="T503" s="674"/>
      <c r="U503" s="674"/>
      <c r="V503" s="674"/>
      <c r="W503" s="674"/>
      <c r="X503" s="674"/>
      <c r="Y503" s="674"/>
      <c r="Z503" s="674"/>
    </row>
    <row r="504" spans="10:26" s="1600" customFormat="1" ht="21.75" customHeight="1">
      <c r="J504" s="674"/>
      <c r="K504" s="674"/>
      <c r="L504" s="674"/>
      <c r="M504" s="674"/>
      <c r="N504" s="674"/>
      <c r="O504" s="674"/>
      <c r="P504" s="674"/>
      <c r="Q504" s="674"/>
      <c r="R504" s="674"/>
      <c r="S504" s="674"/>
      <c r="T504" s="674"/>
      <c r="U504" s="674"/>
      <c r="V504" s="674"/>
      <c r="W504" s="674"/>
      <c r="X504" s="674"/>
      <c r="Y504" s="674"/>
      <c r="Z504" s="674"/>
    </row>
    <row r="505" spans="10:26" s="1600" customFormat="1" ht="21.75" customHeight="1">
      <c r="J505" s="674"/>
      <c r="K505" s="674"/>
      <c r="L505" s="674"/>
      <c r="M505" s="674"/>
      <c r="N505" s="674"/>
      <c r="O505" s="674"/>
      <c r="P505" s="674"/>
      <c r="Q505" s="674"/>
      <c r="R505" s="674"/>
      <c r="S505" s="674"/>
      <c r="T505" s="674"/>
      <c r="U505" s="674"/>
      <c r="V505" s="674"/>
      <c r="W505" s="674"/>
      <c r="X505" s="674"/>
      <c r="Y505" s="674"/>
      <c r="Z505" s="674"/>
    </row>
    <row r="506" spans="10:26" s="1600" customFormat="1" ht="21.75" customHeight="1">
      <c r="J506" s="674"/>
      <c r="K506" s="674"/>
      <c r="L506" s="674"/>
      <c r="M506" s="674"/>
      <c r="N506" s="674"/>
      <c r="O506" s="674"/>
      <c r="P506" s="674"/>
      <c r="Q506" s="674"/>
      <c r="R506" s="674"/>
      <c r="S506" s="674"/>
      <c r="T506" s="674"/>
      <c r="U506" s="674"/>
      <c r="V506" s="674"/>
      <c r="W506" s="674"/>
      <c r="X506" s="674"/>
      <c r="Y506" s="674"/>
      <c r="Z506" s="674"/>
    </row>
    <row r="507" spans="10:26" s="1600" customFormat="1" ht="21.75" customHeight="1">
      <c r="J507" s="674"/>
      <c r="K507" s="674"/>
      <c r="L507" s="674"/>
      <c r="M507" s="674"/>
      <c r="N507" s="674"/>
      <c r="O507" s="674"/>
      <c r="P507" s="674"/>
      <c r="Q507" s="674"/>
      <c r="R507" s="674"/>
      <c r="S507" s="674"/>
      <c r="T507" s="674"/>
      <c r="U507" s="674"/>
      <c r="V507" s="674"/>
      <c r="W507" s="674"/>
      <c r="X507" s="674"/>
      <c r="Y507" s="674"/>
      <c r="Z507" s="674"/>
    </row>
    <row r="508" spans="10:26" s="1600" customFormat="1" ht="21.75" customHeight="1">
      <c r="J508" s="674"/>
      <c r="K508" s="674"/>
      <c r="L508" s="674"/>
      <c r="M508" s="674"/>
      <c r="N508" s="674"/>
      <c r="O508" s="674"/>
      <c r="P508" s="674"/>
      <c r="Q508" s="674"/>
      <c r="R508" s="674"/>
      <c r="S508" s="674"/>
      <c r="T508" s="674"/>
      <c r="U508" s="674"/>
      <c r="V508" s="674"/>
      <c r="W508" s="674"/>
      <c r="X508" s="674"/>
      <c r="Y508" s="674"/>
      <c r="Z508" s="674"/>
    </row>
    <row r="509" spans="10:26" s="1600" customFormat="1" ht="21.75" customHeight="1">
      <c r="J509" s="674"/>
      <c r="K509" s="674"/>
      <c r="L509" s="674"/>
      <c r="M509" s="674"/>
      <c r="N509" s="674"/>
      <c r="O509" s="674"/>
      <c r="P509" s="674"/>
      <c r="Q509" s="674"/>
      <c r="R509" s="674"/>
      <c r="S509" s="674"/>
      <c r="T509" s="674"/>
      <c r="U509" s="674"/>
      <c r="V509" s="674"/>
      <c r="W509" s="674"/>
      <c r="X509" s="674"/>
      <c r="Y509" s="674"/>
      <c r="Z509" s="674"/>
    </row>
    <row r="510" spans="10:26" s="1600" customFormat="1" ht="21.75" customHeight="1">
      <c r="J510" s="674"/>
      <c r="K510" s="674"/>
      <c r="L510" s="674"/>
      <c r="M510" s="674"/>
      <c r="N510" s="674"/>
      <c r="O510" s="674"/>
      <c r="P510" s="674"/>
      <c r="Q510" s="674"/>
      <c r="R510" s="674"/>
      <c r="S510" s="674"/>
      <c r="T510" s="674"/>
      <c r="U510" s="674"/>
      <c r="V510" s="674"/>
      <c r="W510" s="674"/>
      <c r="X510" s="674"/>
      <c r="Y510" s="674"/>
      <c r="Z510" s="674"/>
    </row>
    <row r="511" spans="10:26" s="1600" customFormat="1" ht="21.75" customHeight="1">
      <c r="J511" s="674"/>
      <c r="K511" s="674"/>
      <c r="L511" s="674"/>
      <c r="M511" s="674"/>
      <c r="N511" s="674"/>
      <c r="O511" s="674"/>
      <c r="P511" s="674"/>
      <c r="Q511" s="674"/>
      <c r="R511" s="674"/>
      <c r="S511" s="674"/>
      <c r="T511" s="674"/>
      <c r="U511" s="674"/>
      <c r="V511" s="674"/>
      <c r="W511" s="674"/>
      <c r="X511" s="674"/>
      <c r="Y511" s="674"/>
      <c r="Z511" s="674"/>
    </row>
    <row r="512" spans="10:26" s="1600" customFormat="1" ht="21.75" customHeight="1">
      <c r="J512" s="674"/>
      <c r="K512" s="674"/>
      <c r="L512" s="674"/>
      <c r="M512" s="674"/>
      <c r="N512" s="674"/>
      <c r="O512" s="674"/>
      <c r="P512" s="674"/>
      <c r="Q512" s="674"/>
      <c r="R512" s="674"/>
      <c r="S512" s="674"/>
      <c r="T512" s="674"/>
      <c r="U512" s="674"/>
      <c r="V512" s="674"/>
      <c r="W512" s="674"/>
      <c r="X512" s="674"/>
      <c r="Y512" s="674"/>
      <c r="Z512" s="67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C5:D7">
    <cfRule type="cellIs" dxfId="166" priority="10" stopIfTrue="1" operator="equal">
      <formula>25</formula>
    </cfRule>
  </conditionalFormatting>
  <conditionalFormatting sqref="C8:D13">
    <cfRule type="cellIs" dxfId="165" priority="8" stopIfTrue="1" operator="equal">
      <formula>15</formula>
    </cfRule>
  </conditionalFormatting>
  <conditionalFormatting sqref="C14:D16">
    <cfRule type="cellIs" dxfId="164" priority="6" stopIfTrue="1" operator="equal">
      <formula>30</formula>
    </cfRule>
  </conditionalFormatting>
  <conditionalFormatting sqref="E36">
    <cfRule type="expression" dxfId="163"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Normal="70" zoomScaleSheetLayoutView="100" workbookViewId="0">
      <selection activeCell="E22" sqref="E22"/>
    </sheetView>
  </sheetViews>
  <sheetFormatPr defaultColWidth="8.375" defaultRowHeight="12.75"/>
  <cols>
    <col min="1" max="1" width="10.375" style="255" customWidth="1"/>
    <col min="2" max="2" width="29.25" style="237" customWidth="1"/>
    <col min="3" max="3" width="12.125" style="237" customWidth="1"/>
    <col min="4" max="5" width="11.25" style="258" customWidth="1"/>
    <col min="6" max="6" width="9.5" style="237" customWidth="1"/>
    <col min="7" max="7" width="31.875" style="237" customWidth="1"/>
    <col min="8" max="254" width="9" style="237" customWidth="1"/>
    <col min="255" max="16384" width="8.375" style="237"/>
  </cols>
  <sheetData>
    <row r="1" spans="1:9" s="186" customFormat="1" ht="20.25">
      <c r="A1" s="182" t="s">
        <v>1461</v>
      </c>
      <c r="B1" s="1352" t="s">
        <v>3984</v>
      </c>
      <c r="C1" s="184"/>
      <c r="D1" s="184"/>
      <c r="E1" s="184"/>
      <c r="F1" s="184"/>
      <c r="G1" s="1040">
        <f>MATCH(B1,'数据-取费表'!A6:A16,0)+5</f>
        <v>6</v>
      </c>
    </row>
    <row r="2" spans="1:9" s="186" customFormat="1" ht="18" customHeight="1">
      <c r="A2" s="187" t="s">
        <v>1462</v>
      </c>
      <c r="B2" s="188">
        <f ca="1">IF(D2="——",C52,C52-E2)</f>
        <v>7535</v>
      </c>
      <c r="C2" s="185" t="s">
        <v>1463</v>
      </c>
      <c r="D2" s="1688" t="s">
        <v>43</v>
      </c>
      <c r="E2" s="1067" t="e">
        <f ca="1">SUMIF(INDIRECT("'"&amp;G2&amp;"'"&amp;"!A:A"),"承租人权益价值",INDIRECT("'"&amp;G2&amp;"'"&amp;"!c:c"))</f>
        <v>#REF!</v>
      </c>
      <c r="F2" s="1689" t="s">
        <v>1463</v>
      </c>
      <c r="G2" s="1690"/>
    </row>
    <row r="3" spans="1:9" s="186" customFormat="1" ht="18" customHeight="1" thickBot="1">
      <c r="A3" s="189" t="s">
        <v>1464</v>
      </c>
      <c r="B3" s="190">
        <f ca="1">ROUND(B2*10000/(IF(B1="",'数据-汇总表'!E3,INDIRECT("'数据-取费表'!k"&amp;$G$1))),0)</f>
        <v>13975</v>
      </c>
      <c r="C3" s="185" t="s">
        <v>1465</v>
      </c>
      <c r="D3" s="185"/>
      <c r="E3" s="185"/>
      <c r="F3" s="185"/>
      <c r="G3" s="185"/>
    </row>
    <row r="4" spans="1:9" s="194" customFormat="1" ht="15.75">
      <c r="A4" s="191" t="s">
        <v>1466</v>
      </c>
      <c r="B4" s="192"/>
      <c r="C4" s="192"/>
      <c r="D4" s="192"/>
      <c r="E4" s="192"/>
      <c r="F4" s="192"/>
      <c r="G4" s="193"/>
    </row>
    <row r="5" spans="1:9" s="200" customFormat="1" ht="13.5" customHeight="1">
      <c r="A5" s="241" t="s">
        <v>1467</v>
      </c>
      <c r="B5" s="196" t="s">
        <v>1468</v>
      </c>
      <c r="C5" s="197">
        <f ca="1">C6+C7+C8</f>
        <v>3433</v>
      </c>
      <c r="D5" s="197" t="s">
        <v>1469</v>
      </c>
      <c r="E5" s="198" t="s">
        <v>1470</v>
      </c>
      <c r="F5" s="198" t="s">
        <v>1471</v>
      </c>
      <c r="G5" s="199"/>
    </row>
    <row r="6" spans="1:9" s="200" customFormat="1" ht="13.5" customHeight="1">
      <c r="A6" s="714" t="s">
        <v>1472</v>
      </c>
      <c r="B6" s="201" t="s">
        <v>1473</v>
      </c>
      <c r="C6" s="202">
        <f>'基准地价修正-公服'!E33</f>
        <v>3227</v>
      </c>
      <c r="D6" s="203"/>
      <c r="E6" s="204"/>
      <c r="F6" s="204"/>
      <c r="G6" s="205"/>
    </row>
    <row r="7" spans="1:9" s="200" customFormat="1" ht="13.5" customHeight="1">
      <c r="A7" s="714" t="s">
        <v>1474</v>
      </c>
      <c r="B7" s="201" t="s">
        <v>1475</v>
      </c>
      <c r="C7" s="206">
        <f>ROUND(C6*F7,0)</f>
        <v>98</v>
      </c>
      <c r="D7" s="206"/>
      <c r="E7" s="204"/>
      <c r="F7" s="207">
        <f>IF(项目基本情况!B8="出让",0,'数据-取费表'!B48+'数据-取费表'!B49)</f>
        <v>3.0499999999999999E-2</v>
      </c>
      <c r="G7" s="205"/>
    </row>
    <row r="8" spans="1:9" s="209" customFormat="1">
      <c r="A8" s="714" t="s">
        <v>1476</v>
      </c>
      <c r="B8" s="201" t="s">
        <v>1477</v>
      </c>
      <c r="C8" s="206">
        <f ca="1">IF(G8="已包含在土地购买价格中","0",IF(B1="",'数据-取费表'!B29,IF(G9="全部缴纳",C9+C10,H9)))</f>
        <v>108</v>
      </c>
      <c r="D8" s="208"/>
      <c r="E8" s="206"/>
      <c r="F8" s="207"/>
      <c r="G8" s="1691" t="s">
        <v>3923</v>
      </c>
    </row>
    <row r="9" spans="1:9" s="200" customFormat="1" ht="13.5" customHeight="1">
      <c r="A9" s="715" t="s">
        <v>355</v>
      </c>
      <c r="B9" s="210" t="s">
        <v>1478</v>
      </c>
      <c r="C9" s="211">
        <f ca="1">ROUND(D9*E9/10000,0)</f>
        <v>0</v>
      </c>
      <c r="D9" s="777">
        <f ca="1">IF(B1="",'数据-汇总表'!E5,IF(INDIRECT("'数据-取费表'!c"&amp;$G$1)="住宅",INDIRECT("'数据-取费表'!k"&amp;$G$1),0))</f>
        <v>0</v>
      </c>
      <c r="E9" s="211">
        <f>'数据-取费表'!B27</f>
        <v>160</v>
      </c>
      <c r="F9" s="207"/>
      <c r="G9" s="1692" t="s">
        <v>3924</v>
      </c>
      <c r="H9" s="1048"/>
      <c r="I9" s="1693" t="s">
        <v>1479</v>
      </c>
    </row>
    <row r="10" spans="1:9" s="200" customFormat="1" ht="13.5" customHeight="1">
      <c r="A10" s="715" t="s">
        <v>356</v>
      </c>
      <c r="B10" s="210" t="s">
        <v>1480</v>
      </c>
      <c r="C10" s="211">
        <f ca="1">ROUND(D10*E10/10000,0)</f>
        <v>108</v>
      </c>
      <c r="D10" s="777">
        <f ca="1">IF(B1="",'数据-汇总表'!E6,IF(INDIRECT("'数据-取费表'!c"&amp;$G$1)="住宅",INDIRECT("'数据-取费表'!s"&amp;$G$1),INDIRECT("'数据-取费表'!k"&amp;$G$1)+INDIRECT("'数据-取费表'!s"&amp;$G$1)))</f>
        <v>5391.64</v>
      </c>
      <c r="E10" s="211">
        <f>'数据-取费表'!B28</f>
        <v>200</v>
      </c>
      <c r="F10" s="207"/>
      <c r="G10" s="212"/>
    </row>
    <row r="11" spans="1:9" s="200" customFormat="1" ht="13.5" hidden="1" customHeight="1">
      <c r="A11" s="213" t="s">
        <v>4</v>
      </c>
      <c r="B11" s="201" t="s">
        <v>1481</v>
      </c>
      <c r="C11" s="197"/>
      <c r="D11" s="204"/>
      <c r="E11" s="204"/>
      <c r="F11" s="204"/>
      <c r="G11" s="205"/>
    </row>
    <row r="12" spans="1:9" s="200" customFormat="1" ht="13.5" hidden="1" customHeight="1">
      <c r="A12" s="213" t="s">
        <v>5</v>
      </c>
      <c r="B12" s="201" t="s">
        <v>1482</v>
      </c>
      <c r="C12" s="197">
        <v>0</v>
      </c>
      <c r="D12" s="204"/>
      <c r="E12" s="214"/>
      <c r="F12" s="207">
        <v>3.0499999999999999E-2</v>
      </c>
      <c r="G12" s="205"/>
    </row>
    <row r="13" spans="1:9" s="200" customFormat="1" ht="13.5" hidden="1" customHeight="1">
      <c r="A13" s="213" t="s">
        <v>6</v>
      </c>
      <c r="B13" s="201" t="s">
        <v>1483</v>
      </c>
      <c r="C13" s="197"/>
      <c r="D13" s="204"/>
      <c r="E13" s="204"/>
      <c r="F13" s="204"/>
      <c r="G13" s="205"/>
    </row>
    <row r="14" spans="1:9" s="200" customFormat="1" ht="13.5" hidden="1" customHeight="1">
      <c r="A14" s="213" t="s">
        <v>7</v>
      </c>
      <c r="B14" s="201" t="s">
        <v>1484</v>
      </c>
      <c r="C14" s="197"/>
      <c r="D14" s="204"/>
      <c r="E14" s="204"/>
      <c r="F14" s="204"/>
      <c r="G14" s="205" t="s">
        <v>1485</v>
      </c>
    </row>
    <row r="15" spans="1:9" s="200" customFormat="1" ht="13.5" hidden="1" customHeight="1">
      <c r="A15" s="213" t="s">
        <v>8</v>
      </c>
      <c r="B15" s="201" t="s">
        <v>1486</v>
      </c>
      <c r="C15" s="206"/>
      <c r="D15" s="204"/>
      <c r="E15" s="204"/>
      <c r="F15" s="204"/>
      <c r="G15" s="205" t="s">
        <v>1487</v>
      </c>
    </row>
    <row r="16" spans="1:9" s="200" customFormat="1" ht="13.5" hidden="1" customHeight="1">
      <c r="A16" s="213" t="s">
        <v>9</v>
      </c>
      <c r="B16" s="201" t="s">
        <v>1484</v>
      </c>
      <c r="C16" s="206"/>
      <c r="D16" s="204"/>
      <c r="E16" s="204"/>
      <c r="F16" s="204"/>
      <c r="G16" s="205"/>
    </row>
    <row r="17" spans="1:7" s="200" customFormat="1" ht="13.5" hidden="1" customHeight="1">
      <c r="A17" s="213" t="s">
        <v>10</v>
      </c>
      <c r="B17" s="201" t="s">
        <v>1488</v>
      </c>
      <c r="C17" s="215"/>
      <c r="D17" s="215"/>
      <c r="E17" s="215"/>
      <c r="F17" s="215"/>
      <c r="G17" s="205" t="s">
        <v>1487</v>
      </c>
    </row>
    <row r="18" spans="1:7" s="200" customFormat="1" ht="13.5" hidden="1" customHeight="1">
      <c r="A18" s="213" t="s">
        <v>11</v>
      </c>
      <c r="B18" s="201" t="s">
        <v>1489</v>
      </c>
      <c r="C18" s="206">
        <v>0</v>
      </c>
      <c r="D18" s="204"/>
      <c r="E18" s="204"/>
      <c r="F18" s="207">
        <v>3.0499999999999999E-2</v>
      </c>
      <c r="G18" s="205" t="s">
        <v>1490</v>
      </c>
    </row>
    <row r="19" spans="1:7" s="209" customFormat="1" ht="13.5" customHeight="1">
      <c r="A19" s="241" t="s">
        <v>1491</v>
      </c>
      <c r="B19" s="196" t="s">
        <v>1492</v>
      </c>
      <c r="C19" s="197" t="str">
        <f>IF(G19="已包含在土地取得成本中","0",ROUND(D19*E19/10000,0))</f>
        <v>0</v>
      </c>
      <c r="D19" s="198">
        <f ca="1">D9+D10</f>
        <v>5391.64</v>
      </c>
      <c r="E19" s="197">
        <f>'数据-取费表'!B31</f>
        <v>200</v>
      </c>
      <c r="F19" s="217"/>
      <c r="G19" s="1691" t="s">
        <v>3925</v>
      </c>
    </row>
    <row r="20" spans="1:7" s="200" customFormat="1" ht="13.5" customHeight="1">
      <c r="A20" s="241" t="s">
        <v>1493</v>
      </c>
      <c r="B20" s="196" t="s">
        <v>1494</v>
      </c>
      <c r="C20" s="218">
        <f ca="1">ROUND((C5+C19)*F20,0)</f>
        <v>69</v>
      </c>
      <c r="D20" s="218"/>
      <c r="E20" s="218"/>
      <c r="F20" s="219">
        <f>'数据-取费表'!B37</f>
        <v>0.02</v>
      </c>
      <c r="G20" s="220" t="s">
        <v>1495</v>
      </c>
    </row>
    <row r="21" spans="1:7" s="200" customFormat="1" ht="13.5" customHeight="1">
      <c r="A21" s="241" t="s">
        <v>1496</v>
      </c>
      <c r="B21" s="196" t="s">
        <v>1497</v>
      </c>
      <c r="C21" s="221">
        <f>F21</f>
        <v>0.02</v>
      </c>
      <c r="D21" s="222" t="s">
        <v>1498</v>
      </c>
      <c r="E21" s="218"/>
      <c r="F21" s="219">
        <f>'数据-取费表'!B38</f>
        <v>0.02</v>
      </c>
      <c r="G21" s="220" t="s">
        <v>1499</v>
      </c>
    </row>
    <row r="22" spans="1:7" s="200" customFormat="1" ht="13.5" customHeight="1">
      <c r="A22" s="241" t="s">
        <v>1500</v>
      </c>
      <c r="B22" s="196" t="s">
        <v>1501</v>
      </c>
      <c r="C22" s="1019">
        <f ca="1">ROUND(SUM(C23:C25),0)</f>
        <v>220</v>
      </c>
      <c r="D22" s="221">
        <f ca="1">C26</f>
        <v>5.9999999999999995E-4</v>
      </c>
      <c r="E22" s="222" t="s">
        <v>1498</v>
      </c>
      <c r="F22" s="223">
        <f ca="1">'数据-取费表'!B40</f>
        <v>3.1300000000000001E-2</v>
      </c>
      <c r="G22" s="220" t="str">
        <f>IF('数据-取费表'!B22&lt;=1,"单利计息","复利计息")</f>
        <v>复利计息</v>
      </c>
    </row>
    <row r="23" spans="1:7" s="200" customFormat="1" ht="13.5" customHeight="1">
      <c r="A23" s="716" t="s">
        <v>1502</v>
      </c>
      <c r="B23" s="201" t="s">
        <v>1503</v>
      </c>
      <c r="C23" s="1020">
        <f ca="1">ROUND(IF('数据-取费表'!B22&lt;=1,C5*F22*'数据-取费表'!B23,C5*(POWER((1+F22),'数据-取费表'!B23)-1)),0)</f>
        <v>218</v>
      </c>
      <c r="D23" s="224"/>
      <c r="E23" s="224"/>
      <c r="F23" s="225"/>
      <c r="G23" s="226" t="s">
        <v>1504</v>
      </c>
    </row>
    <row r="24" spans="1:7" s="200" customFormat="1" ht="13.5" customHeight="1">
      <c r="A24" s="716" t="s">
        <v>1505</v>
      </c>
      <c r="B24" s="201" t="s">
        <v>1506</v>
      </c>
      <c r="C24" s="1020">
        <f ca="1">ROUND(IF('数据-取费表'!B22&lt;=1,C19*F22*('数据-取费表'!B19/2+'数据-取费表'!B21),C19*(POWER((1+F22),('数据-取费表'!B19/2+'数据-取费表'!B21))-1)),0)</f>
        <v>0</v>
      </c>
      <c r="D24" s="224"/>
      <c r="E24" s="224"/>
      <c r="F24" s="225"/>
      <c r="G24" s="226" t="s">
        <v>1507</v>
      </c>
    </row>
    <row r="25" spans="1:7" s="200" customFormat="1" ht="24">
      <c r="A25" s="716" t="s">
        <v>1508</v>
      </c>
      <c r="B25" s="201" t="s">
        <v>1509</v>
      </c>
      <c r="C25" s="1020">
        <f ca="1">ROUND(IF('数据-取费表'!B22&lt;=1,C20*F22*'数据-取费表'!B23/2,C20*(POWER((1+F22),'数据-取费表'!B23/2)-1)),0)</f>
        <v>2</v>
      </c>
      <c r="D25" s="224"/>
      <c r="E25" s="227"/>
      <c r="F25" s="225"/>
      <c r="G25" s="228" t="s">
        <v>1510</v>
      </c>
    </row>
    <row r="26" spans="1:7" s="200" customFormat="1">
      <c r="A26" s="716" t="s">
        <v>350</v>
      </c>
      <c r="B26" s="201" t="s">
        <v>1511</v>
      </c>
      <c r="C26" s="224">
        <f ca="1">ROUND(IF('数据-取费表'!B22&lt;=1,F21*F22*'数据-取费表'!B23/2,F21*(POWER((1+F22),'数据-取费表'!B23/2)-1)),4)</f>
        <v>5.9999999999999995E-4</v>
      </c>
      <c r="D26" s="224"/>
      <c r="E26" s="227"/>
      <c r="F26" s="225"/>
      <c r="G26" s="229"/>
    </row>
    <row r="27" spans="1:7" s="200" customFormat="1" ht="24.75">
      <c r="A27" s="241" t="s">
        <v>1512</v>
      </c>
      <c r="B27" s="230" t="s">
        <v>1513</v>
      </c>
      <c r="C27" s="231">
        <f ca="1">C28</f>
        <v>525</v>
      </c>
      <c r="D27" s="221">
        <f ca="1">C29</f>
        <v>3.0000000000000001E-3</v>
      </c>
      <c r="E27" s="222" t="s">
        <v>1514</v>
      </c>
      <c r="F27" s="232">
        <f ca="1">IF(B1="",'数据-取费表'!Q16,INDIRECT("'数据-取费表'!q"&amp;$G$1))</f>
        <v>0.15</v>
      </c>
      <c r="G27" s="233" t="s">
        <v>1515</v>
      </c>
    </row>
    <row r="28" spans="1:7" s="200" customFormat="1" ht="13.5" customHeight="1">
      <c r="A28" s="716" t="s">
        <v>346</v>
      </c>
      <c r="B28" s="234" t="s">
        <v>1516</v>
      </c>
      <c r="C28" s="235">
        <f ca="1">ROUND((C5+C19+C20)*F27*'数据-取费表'!B21/'数据-取费表'!B20,0)</f>
        <v>525</v>
      </c>
      <c r="D28" s="221"/>
      <c r="E28" s="222"/>
      <c r="F28" s="232"/>
      <c r="G28" s="233"/>
    </row>
    <row r="29" spans="1:7" s="200" customFormat="1" ht="13.5" customHeight="1">
      <c r="A29" s="716" t="s">
        <v>347</v>
      </c>
      <c r="B29" s="234" t="s">
        <v>1517</v>
      </c>
      <c r="C29" s="224">
        <f ca="1">ROUND(C21*F27*'数据-取费表'!B21/'数据-取费表'!B20,4)</f>
        <v>3.0000000000000001E-3</v>
      </c>
      <c r="D29" s="221"/>
      <c r="E29" s="222"/>
      <c r="F29" s="232"/>
      <c r="G29" s="233"/>
    </row>
    <row r="30" spans="1:7" s="200" customFormat="1" ht="13.5" customHeight="1">
      <c r="A30" s="241" t="s">
        <v>1518</v>
      </c>
      <c r="B30" s="196" t="s">
        <v>1519</v>
      </c>
      <c r="C30" s="221">
        <f>ROUND(F30/(1+'数据-取费表'!C42),4)</f>
        <v>5.33E-2</v>
      </c>
      <c r="D30" s="222" t="s">
        <v>1514</v>
      </c>
      <c r="E30" s="227"/>
      <c r="F30" s="223">
        <f>'数据-取费表'!B41</f>
        <v>5.6000000000000001E-2</v>
      </c>
      <c r="G30" s="220" t="s">
        <v>1520</v>
      </c>
    </row>
    <row r="31" spans="1:7" ht="16.5" customHeight="1">
      <c r="A31" s="195">
        <v>1</v>
      </c>
      <c r="B31" s="196" t="s">
        <v>1521</v>
      </c>
      <c r="C31" s="197">
        <f ca="1">ROUND((C5+C19+C20+C22+C27)/(1-C21-D22-D27-C30),0)</f>
        <v>4601</v>
      </c>
      <c r="D31" s="216"/>
      <c r="E31" s="197"/>
      <c r="F31" s="236"/>
      <c r="G31" s="220" t="s">
        <v>1522</v>
      </c>
    </row>
    <row r="32" spans="1:7" s="194" customFormat="1" ht="15.75">
      <c r="A32" s="238" t="s">
        <v>1523</v>
      </c>
      <c r="B32" s="239"/>
      <c r="C32" s="239"/>
      <c r="D32" s="239"/>
      <c r="E32" s="239"/>
      <c r="F32" s="239"/>
      <c r="G32" s="240"/>
    </row>
    <row r="33" spans="1:7" s="200" customFormat="1" ht="13.5" customHeight="1">
      <c r="A33" s="241" t="s">
        <v>337</v>
      </c>
      <c r="B33" s="196" t="s">
        <v>1524</v>
      </c>
      <c r="C33" s="242">
        <f ca="1">SUM(C34:C38)</f>
        <v>2416</v>
      </c>
      <c r="D33" s="218"/>
      <c r="E33" s="198"/>
      <c r="F33" s="227"/>
      <c r="G33" s="220"/>
    </row>
    <row r="34" spans="1:7" s="244" customFormat="1" ht="13.5" customHeight="1">
      <c r="A34" s="716" t="s">
        <v>346</v>
      </c>
      <c r="B34" s="201" t="s">
        <v>1525</v>
      </c>
      <c r="C34" s="206">
        <f ca="1">IF(B1="",IF(F34=100%,'数据-取费表'!M16,'数据-取费表'!O16),IF(F34=100%,INDIRECT("'数据-取费表'!m"&amp;$G$1)+INDIRECT("'数据-取费表'!t"&amp;$G$1),INDIRECT("'数据-取费表'!o"&amp;$G$1)+INDIRECT("'数据-取费表'!aq"&amp;$G$1)))</f>
        <v>2157</v>
      </c>
      <c r="D34" s="203"/>
      <c r="E34" s="206"/>
      <c r="F34" s="243">
        <f ca="1">IF('数据-取费表'!B24=0,1,IF(B1="",'数据-取费表'!N16,INDIRECT("'数据-取费表'!n"&amp;$G$1)))</f>
        <v>1</v>
      </c>
      <c r="G34" s="205" t="s">
        <v>1526</v>
      </c>
    </row>
    <row r="35" spans="1:7" ht="13.5" customHeight="1">
      <c r="A35" s="716" t="s">
        <v>351</v>
      </c>
      <c r="B35" s="201" t="s">
        <v>1527</v>
      </c>
      <c r="C35" s="206">
        <f ca="1">ROUND(C34*F35,0)</f>
        <v>108</v>
      </c>
      <c r="D35" s="206"/>
      <c r="E35" s="206"/>
      <c r="F35" s="245">
        <f>'数据-取费表'!B33</f>
        <v>0.05</v>
      </c>
      <c r="G35" s="205" t="s">
        <v>1528</v>
      </c>
    </row>
    <row r="36" spans="1:7" ht="24">
      <c r="A36" s="716" t="s">
        <v>352</v>
      </c>
      <c r="B36" s="201" t="s">
        <v>1529</v>
      </c>
      <c r="C36" s="206">
        <f ca="1">ROUND(IF(B1="",SUMIF('数据-取费表'!C:C,"住宅",IF(F34=100%,'数据-取费表'!M:M,'数据-取费表'!O:O))*F36,IF(INDIRECT("'数据-取费表'!c"&amp;$G$1)="住宅",IF(F34=100%,INDIRECT("'数据-取费表'!m"&amp;$G$1)*F36,INDIRECT("'数据-取费表'!o"&amp;$G$1)*F36),0)),0)</f>
        <v>0</v>
      </c>
      <c r="D36" s="206"/>
      <c r="E36" s="206"/>
      <c r="F36" s="245">
        <f>'数据-取费表'!B34</f>
        <v>0</v>
      </c>
      <c r="G36" s="246" t="s">
        <v>1530</v>
      </c>
    </row>
    <row r="37" spans="1:7" s="244" customFormat="1" ht="13.5" customHeight="1">
      <c r="A37" s="716" t="s">
        <v>353</v>
      </c>
      <c r="B37" s="201" t="s">
        <v>1531</v>
      </c>
      <c r="C37" s="235">
        <f ca="1">ROUND(E37*D37*F34/10000,0)</f>
        <v>108</v>
      </c>
      <c r="D37" s="203">
        <f ca="1">D19</f>
        <v>5391.64</v>
      </c>
      <c r="E37" s="235">
        <f>'数据-取费表'!B35</f>
        <v>200</v>
      </c>
      <c r="F37" s="245"/>
      <c r="G37" s="247" t="s">
        <v>1532</v>
      </c>
    </row>
    <row r="38" spans="1:7" ht="13.5" customHeight="1">
      <c r="A38" s="716" t="s">
        <v>354</v>
      </c>
      <c r="B38" s="201" t="s">
        <v>1533</v>
      </c>
      <c r="C38" s="206">
        <f ca="1">ROUND(C34*F38,0)</f>
        <v>43</v>
      </c>
      <c r="D38" s="206"/>
      <c r="E38" s="206"/>
      <c r="F38" s="245">
        <f>'数据-取费表'!B36</f>
        <v>0.02</v>
      </c>
      <c r="G38" s="205" t="s">
        <v>1528</v>
      </c>
    </row>
    <row r="39" spans="1:7" s="200" customFormat="1" ht="13.5" customHeight="1">
      <c r="A39" s="241" t="s">
        <v>1534</v>
      </c>
      <c r="B39" s="196" t="s">
        <v>1535</v>
      </c>
      <c r="C39" s="218">
        <f ca="1">ROUND(C33*F20,0)</f>
        <v>48</v>
      </c>
      <c r="D39" s="218"/>
      <c r="E39" s="218"/>
      <c r="F39" s="219">
        <f>F20</f>
        <v>0.02</v>
      </c>
      <c r="G39" s="220" t="s">
        <v>1536</v>
      </c>
    </row>
    <row r="40" spans="1:7" s="200" customFormat="1" ht="13.5" customHeight="1">
      <c r="A40" s="241" t="s">
        <v>1537</v>
      </c>
      <c r="B40" s="196" t="s">
        <v>1538</v>
      </c>
      <c r="C40" s="221">
        <f>F21</f>
        <v>0.02</v>
      </c>
      <c r="D40" s="222" t="s">
        <v>1539</v>
      </c>
      <c r="E40" s="218"/>
      <c r="F40" s="219">
        <f>F21</f>
        <v>0.02</v>
      </c>
      <c r="G40" s="220" t="s">
        <v>1540</v>
      </c>
    </row>
    <row r="41" spans="1:7" s="200" customFormat="1" ht="13.5" customHeight="1">
      <c r="A41" s="241" t="s">
        <v>1541</v>
      </c>
      <c r="B41" s="196" t="s">
        <v>1542</v>
      </c>
      <c r="C41" s="218">
        <f ca="1">ROUND(SUM(C42:C43),0)</f>
        <v>78</v>
      </c>
      <c r="D41" s="221">
        <f ca="1">C44</f>
        <v>5.9999999999999995E-4</v>
      </c>
      <c r="E41" s="222" t="s">
        <v>1539</v>
      </c>
      <c r="F41" s="223">
        <f ca="1">F22</f>
        <v>3.1300000000000001E-2</v>
      </c>
      <c r="G41" s="220" t="str">
        <f>IF('数据-取费表'!B22&lt;=1,"单利计息","复利计息")</f>
        <v>复利计息</v>
      </c>
    </row>
    <row r="42" spans="1:7" ht="13.5" customHeight="1">
      <c r="A42" s="716" t="s">
        <v>346</v>
      </c>
      <c r="B42" s="201" t="s">
        <v>1543</v>
      </c>
      <c r="C42" s="224">
        <f ca="1">ROUND(IF('数据-取费表'!B22&lt;=1,C33*F22*'数据-取费表'!B21/2,C33*(POWER((1+F22),'数据-取费表'!B21/2)-1)),0)</f>
        <v>76</v>
      </c>
      <c r="D42" s="224"/>
      <c r="E42" s="224"/>
      <c r="F42" s="225"/>
      <c r="G42" s="3460" t="s">
        <v>1544</v>
      </c>
    </row>
    <row r="43" spans="1:7" ht="13.5" customHeight="1">
      <c r="A43" s="716" t="s">
        <v>347</v>
      </c>
      <c r="B43" s="201" t="s">
        <v>1545</v>
      </c>
      <c r="C43" s="224">
        <f ca="1">ROUND(IF('数据-取费表'!B22&lt;=1,C39*F22*'数据-取费表'!B21/2,C39*(POWER((1+F22),'数据-取费表'!B21/2)-1)),0)</f>
        <v>2</v>
      </c>
      <c r="D43" s="224"/>
      <c r="E43" s="224"/>
      <c r="F43" s="225"/>
      <c r="G43" s="3461"/>
    </row>
    <row r="44" spans="1:7" ht="13.5" customHeight="1">
      <c r="A44" s="716" t="s">
        <v>348</v>
      </c>
      <c r="B44" s="201" t="s">
        <v>1546</v>
      </c>
      <c r="C44" s="224">
        <f ca="1">ROUND(IF('数据-取费表'!B22&lt;=1,C40*F22*'数据-取费表'!B21/2,C40*(POWER((1+F22),'数据-取费表'!B21/2)-1)),4)</f>
        <v>5.9999999999999995E-4</v>
      </c>
      <c r="D44" s="224"/>
      <c r="E44" s="224"/>
      <c r="F44" s="225"/>
      <c r="G44" s="3462"/>
    </row>
    <row r="45" spans="1:7" s="200" customFormat="1" ht="13.5" customHeight="1">
      <c r="A45" s="241" t="s">
        <v>1547</v>
      </c>
      <c r="B45" s="230" t="s">
        <v>1513</v>
      </c>
      <c r="C45" s="231">
        <f ca="1">C46</f>
        <v>370</v>
      </c>
      <c r="D45" s="221">
        <f ca="1">C47</f>
        <v>3.0000000000000001E-3</v>
      </c>
      <c r="E45" s="222" t="s">
        <v>1539</v>
      </c>
      <c r="F45" s="232">
        <f ca="1">F27</f>
        <v>0.15</v>
      </c>
      <c r="G45" s="233" t="s">
        <v>1548</v>
      </c>
    </row>
    <row r="46" spans="1:7" s="200" customFormat="1" ht="13.5" customHeight="1">
      <c r="A46" s="716" t="s">
        <v>346</v>
      </c>
      <c r="B46" s="234" t="s">
        <v>1549</v>
      </c>
      <c r="C46" s="235">
        <f ca="1">ROUND((C33+C39)*F27,0)</f>
        <v>370</v>
      </c>
      <c r="D46" s="249"/>
      <c r="E46" s="222"/>
      <c r="F46" s="232"/>
      <c r="G46" s="233"/>
    </row>
    <row r="47" spans="1:7" s="200" customFormat="1" ht="13.5" customHeight="1">
      <c r="A47" s="716" t="s">
        <v>347</v>
      </c>
      <c r="B47" s="234" t="s">
        <v>1550</v>
      </c>
      <c r="C47" s="224">
        <f ca="1">ROUND(C40*F27,4)</f>
        <v>3.0000000000000001E-3</v>
      </c>
      <c r="D47" s="249"/>
      <c r="E47" s="222"/>
      <c r="F47" s="232"/>
      <c r="G47" s="233"/>
    </row>
    <row r="48" spans="1:7" s="200" customFormat="1" ht="13.5" customHeight="1">
      <c r="A48" s="241" t="s">
        <v>1512</v>
      </c>
      <c r="B48" s="196" t="s">
        <v>1551</v>
      </c>
      <c r="C48" s="221">
        <f>ROUND(F30/(1+'数据-取费表'!C42),4)</f>
        <v>5.33E-2</v>
      </c>
      <c r="D48" s="222" t="s">
        <v>1539</v>
      </c>
      <c r="E48" s="218"/>
      <c r="F48" s="223">
        <f>F30</f>
        <v>5.6000000000000001E-2</v>
      </c>
      <c r="G48" s="220" t="s">
        <v>1552</v>
      </c>
    </row>
    <row r="49" spans="1:7" ht="16.5" customHeight="1">
      <c r="A49" s="241" t="s">
        <v>1518</v>
      </c>
      <c r="B49" s="196" t="s">
        <v>1553</v>
      </c>
      <c r="C49" s="218">
        <f ca="1">ROUND((C33+C39+C41+C45)/(1-C40-D41-D45-C48),0)</f>
        <v>3155</v>
      </c>
      <c r="D49" s="218"/>
      <c r="E49" s="218"/>
      <c r="F49" s="250"/>
      <c r="G49" s="220" t="s">
        <v>1554</v>
      </c>
    </row>
    <row r="50" spans="1:7" s="244" customFormat="1" ht="24">
      <c r="A50" s="241" t="s">
        <v>1555</v>
      </c>
      <c r="B50" s="196" t="s">
        <v>1556</v>
      </c>
      <c r="C50" s="218"/>
      <c r="D50" s="218"/>
      <c r="E50" s="218"/>
      <c r="F50" s="250">
        <f>IF('数据-取费表'!B24=0,'数据-取费表'!N16,1)</f>
        <v>0.93</v>
      </c>
      <c r="G50" s="233" t="s">
        <v>1557</v>
      </c>
    </row>
    <row r="51" spans="1:7" ht="16.5" customHeight="1">
      <c r="A51" s="241" t="s">
        <v>1558</v>
      </c>
      <c r="B51" s="196" t="s">
        <v>1559</v>
      </c>
      <c r="C51" s="218">
        <f ca="1">ROUND(C49*F50,0)</f>
        <v>2934</v>
      </c>
      <c r="D51" s="218"/>
      <c r="E51" s="218"/>
      <c r="F51" s="250"/>
      <c r="G51" s="220" t="s">
        <v>1560</v>
      </c>
    </row>
    <row r="52" spans="1:7" s="194" customFormat="1" ht="16.5" thickBot="1">
      <c r="A52" s="251" t="s">
        <v>1561</v>
      </c>
      <c r="B52" s="252"/>
      <c r="C52" s="253">
        <f ca="1">C31+C51</f>
        <v>7535</v>
      </c>
      <c r="D52" s="252"/>
      <c r="E52" s="252"/>
      <c r="F52" s="252"/>
      <c r="G52" s="254"/>
    </row>
    <row r="55" spans="1:7" ht="15">
      <c r="B55" s="256" t="s">
        <v>1562</v>
      </c>
      <c r="C55" s="257"/>
    </row>
    <row r="56" spans="1:7">
      <c r="B56" s="259" t="s">
        <v>802</v>
      </c>
      <c r="C56" s="261">
        <f ca="1">1-C57</f>
        <v>0.61099999999999999</v>
      </c>
    </row>
    <row r="57" spans="1:7">
      <c r="B57" s="259" t="s">
        <v>803</v>
      </c>
      <c r="C57" s="260">
        <f ca="1">ROUND(C51/C52,3)</f>
        <v>0.38900000000000001</v>
      </c>
    </row>
  </sheetData>
  <sheetProtection password="CEE9" sheet="1" objects="1" scenarios="1" formatCells="0"/>
  <mergeCells count="1">
    <mergeCell ref="G42:G44"/>
  </mergeCells>
  <phoneticPr fontId="135"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77" customWidth="1"/>
    <col min="2" max="2" width="25.75" style="717" customWidth="1"/>
    <col min="3" max="3" width="10.375" style="756" customWidth="1"/>
    <col min="4" max="4" width="9.875" style="717" customWidth="1"/>
    <col min="5" max="5" width="9.5" style="677" customWidth="1"/>
    <col min="6" max="6" width="10.125" style="717" customWidth="1"/>
    <col min="7" max="7" width="10.75" style="717" customWidth="1"/>
    <col min="8" max="8" width="10" style="717" customWidth="1"/>
    <col min="9" max="11" width="9.5" style="717" customWidth="1"/>
    <col min="12" max="12" width="9" style="717" customWidth="1"/>
    <col min="13" max="13" width="10.5" style="717" bestFit="1" customWidth="1"/>
    <col min="14" max="254" width="9" style="717" customWidth="1"/>
    <col min="255" max="16384" width="6.625" style="717"/>
  </cols>
  <sheetData>
    <row r="1" spans="1:33" ht="20.25">
      <c r="A1" s="182" t="s">
        <v>1563</v>
      </c>
      <c r="B1" s="115"/>
      <c r="C1" s="1088"/>
      <c r="D1" s="1087"/>
      <c r="E1" s="2540"/>
      <c r="F1" s="2540"/>
      <c r="G1" s="2424"/>
      <c r="H1" s="2540"/>
      <c r="I1" s="2540"/>
      <c r="J1" s="2540"/>
      <c r="K1" s="2541">
        <f>MATCH(C1,'数据-取费表'!A6:A16,0)+5</f>
        <v>7</v>
      </c>
    </row>
    <row r="2" spans="1:33" ht="18" customHeight="1">
      <c r="A2" s="187" t="s">
        <v>1462</v>
      </c>
      <c r="B2" s="190">
        <f ca="1">C32</f>
        <v>-123</v>
      </c>
      <c r="C2" s="262" t="s">
        <v>1564</v>
      </c>
      <c r="D2" s="262"/>
      <c r="E2" s="2540"/>
      <c r="F2" s="2540"/>
      <c r="G2" s="2540"/>
      <c r="H2" s="2540"/>
      <c r="I2" s="2540"/>
      <c r="J2" s="2540"/>
      <c r="K2" s="2540"/>
    </row>
    <row r="3" spans="1:33" ht="18" customHeight="1" thickBot="1">
      <c r="A3" s="189" t="s">
        <v>1464</v>
      </c>
      <c r="B3" s="190">
        <f ca="1">ROUND(B2*10000/IF(C1="",'数据-汇总表'!E3,INDIRECT("'数据-取费表'!K"&amp;$K$1)),0)</f>
        <v>-228</v>
      </c>
      <c r="C3" s="262" t="s">
        <v>1565</v>
      </c>
      <c r="D3" s="262"/>
      <c r="E3" s="2540"/>
      <c r="F3" s="2540"/>
      <c r="G3" s="2540"/>
      <c r="H3" s="2540"/>
      <c r="I3" s="2540"/>
      <c r="J3" s="2540"/>
      <c r="K3" s="2540"/>
    </row>
    <row r="4" spans="1:33" s="721" customFormat="1" ht="16.5" customHeight="1">
      <c r="A4" s="718" t="s">
        <v>1566</v>
      </c>
      <c r="B4" s="719"/>
      <c r="C4" s="757">
        <f>SUM(C8:K8)</f>
        <v>0</v>
      </c>
      <c r="D4" s="719"/>
      <c r="E4" s="719"/>
      <c r="F4" s="719"/>
      <c r="G4" s="719"/>
      <c r="H4" s="719"/>
      <c r="I4" s="719"/>
      <c r="J4" s="719"/>
      <c r="K4" s="720"/>
    </row>
    <row r="5" spans="1:33" s="725" customFormat="1" ht="15">
      <c r="A5" s="722" t="s">
        <v>1567</v>
      </c>
      <c r="B5" s="723" t="s">
        <v>1568</v>
      </c>
      <c r="C5" s="1694"/>
      <c r="D5" s="1694"/>
      <c r="E5" s="1694"/>
      <c r="F5" s="1694"/>
      <c r="G5" s="1694"/>
      <c r="H5" s="1694"/>
      <c r="I5" s="1694"/>
      <c r="J5" s="1694"/>
      <c r="K5" s="1694"/>
      <c r="L5" s="724"/>
      <c r="M5" s="724"/>
      <c r="N5" s="724"/>
      <c r="O5" s="724"/>
      <c r="P5" s="724"/>
      <c r="Q5" s="724"/>
      <c r="R5" s="724"/>
      <c r="S5" s="724"/>
      <c r="T5" s="724"/>
      <c r="U5" s="724"/>
      <c r="V5" s="724"/>
      <c r="W5" s="724"/>
      <c r="X5" s="724"/>
      <c r="Y5" s="724"/>
      <c r="Z5" s="724"/>
      <c r="AA5" s="724"/>
      <c r="AB5" s="724"/>
      <c r="AC5" s="724"/>
      <c r="AD5" s="724"/>
      <c r="AE5" s="724"/>
      <c r="AF5" s="724"/>
      <c r="AG5" s="724"/>
    </row>
    <row r="6" spans="1:33" s="116" customFormat="1" ht="13.5" customHeight="1">
      <c r="A6" s="726" t="s">
        <v>357</v>
      </c>
      <c r="B6" s="117" t="s">
        <v>1569</v>
      </c>
      <c r="C6" s="727"/>
      <c r="D6" s="727"/>
      <c r="E6" s="727"/>
      <c r="F6" s="727"/>
      <c r="G6" s="727"/>
      <c r="H6" s="727"/>
      <c r="I6" s="727"/>
      <c r="J6" s="727"/>
      <c r="K6" s="728"/>
      <c r="L6" s="674"/>
      <c r="M6" s="674"/>
      <c r="N6" s="674"/>
      <c r="O6" s="674"/>
      <c r="P6" s="674"/>
      <c r="Q6" s="674"/>
      <c r="R6" s="674"/>
      <c r="S6" s="674"/>
      <c r="T6" s="674"/>
      <c r="U6" s="674"/>
      <c r="V6" s="674"/>
      <c r="W6" s="674"/>
      <c r="X6" s="674"/>
      <c r="Y6" s="674"/>
      <c r="Z6" s="674"/>
      <c r="AA6" s="674"/>
      <c r="AB6" s="674"/>
      <c r="AC6" s="674"/>
      <c r="AD6" s="674"/>
      <c r="AE6" s="674"/>
      <c r="AF6" s="674"/>
      <c r="AG6" s="674"/>
    </row>
    <row r="7" spans="1:33" s="116" customFormat="1" ht="13.5" customHeight="1">
      <c r="A7" s="726" t="s">
        <v>1570</v>
      </c>
      <c r="B7" s="117" t="s">
        <v>1571</v>
      </c>
      <c r="C7" s="263">
        <f>SUMIF('数据-汇总表'!$C19:$C33,假设开发法!C5,'数据-汇总表'!$E19:$E33)</f>
        <v>0</v>
      </c>
      <c r="D7" s="263">
        <f>SUMIF('数据-汇总表'!$C19:$C33,假设开发法!D5,'数据-汇总表'!$E19:$E33)</f>
        <v>0</v>
      </c>
      <c r="E7" s="263">
        <f>SUMIF('数据-汇总表'!$C19:$C33,假设开发法!E5,'数据-汇总表'!$E19:$E33)</f>
        <v>0</v>
      </c>
      <c r="F7" s="263">
        <f>SUMIF('数据-汇总表'!$C19:$C33,假设开发法!F5,'数据-汇总表'!$E19:$E33)</f>
        <v>0</v>
      </c>
      <c r="G7" s="263">
        <f>SUMIF('数据-汇总表'!$C19:$C33,假设开发法!G5,'数据-汇总表'!$E19:$E33)</f>
        <v>0</v>
      </c>
      <c r="H7" s="263">
        <f>SUMIF('数据-汇总表'!$C19:$C33,假设开发法!H5,'数据-汇总表'!$E19:$E33)</f>
        <v>0</v>
      </c>
      <c r="I7" s="263">
        <f>SUMIF('数据-汇总表'!$C19:$C33,假设开发法!I5,'数据-汇总表'!$E19:$E33)</f>
        <v>0</v>
      </c>
      <c r="J7" s="263">
        <f>SUMIF('数据-汇总表'!$C19:$C33,假设开发法!J5,'数据-汇总表'!$E19:$E33)</f>
        <v>0</v>
      </c>
      <c r="K7" s="264">
        <f>SUMIF('数据-汇总表'!$C19:$C33,假设开发法!K5,'数据-汇总表'!$E19:$E33)</f>
        <v>0</v>
      </c>
      <c r="L7" s="674"/>
      <c r="M7" s="674"/>
      <c r="N7" s="674"/>
      <c r="O7" s="674"/>
      <c r="P7" s="674"/>
      <c r="Q7" s="674"/>
      <c r="R7" s="674"/>
      <c r="S7" s="674"/>
      <c r="T7" s="674"/>
      <c r="U7" s="674"/>
      <c r="V7" s="674"/>
      <c r="W7" s="674"/>
      <c r="X7" s="674"/>
      <c r="Y7" s="674"/>
      <c r="Z7" s="674"/>
      <c r="AA7" s="674"/>
      <c r="AB7" s="674"/>
      <c r="AC7" s="674"/>
      <c r="AD7" s="674"/>
      <c r="AE7" s="674"/>
      <c r="AF7" s="674"/>
      <c r="AG7" s="674"/>
    </row>
    <row r="8" spans="1:33" s="116" customFormat="1" ht="13.5" customHeight="1" thickBot="1">
      <c r="A8" s="1695" t="s">
        <v>1572</v>
      </c>
      <c r="B8" s="150" t="s">
        <v>1573</v>
      </c>
      <c r="C8" s="758"/>
      <c r="D8" s="758"/>
      <c r="E8" s="758"/>
      <c r="F8" s="759"/>
      <c r="G8" s="759"/>
      <c r="H8" s="759"/>
      <c r="I8" s="759"/>
      <c r="J8" s="759"/>
      <c r="K8" s="760"/>
      <c r="L8" s="674"/>
      <c r="M8" s="674"/>
      <c r="N8" s="674"/>
      <c r="O8" s="674"/>
      <c r="P8" s="674"/>
      <c r="Q8" s="674"/>
      <c r="R8" s="674"/>
      <c r="S8" s="674"/>
      <c r="T8" s="674"/>
      <c r="U8" s="674"/>
      <c r="V8" s="674"/>
      <c r="W8" s="674"/>
      <c r="X8" s="674"/>
      <c r="Y8" s="674"/>
      <c r="Z8" s="674"/>
      <c r="AA8" s="674"/>
      <c r="AB8" s="674"/>
      <c r="AC8" s="674"/>
      <c r="AD8" s="674"/>
      <c r="AE8" s="674"/>
      <c r="AF8" s="674"/>
      <c r="AG8" s="674"/>
    </row>
    <row r="9" spans="1:33" s="721" customFormat="1" ht="16.5" customHeight="1">
      <c r="A9" s="718" t="s">
        <v>1574</v>
      </c>
      <c r="B9" s="719"/>
      <c r="C9" s="719"/>
      <c r="D9" s="719"/>
      <c r="E9" s="719"/>
      <c r="F9" s="719"/>
      <c r="G9" s="719"/>
      <c r="H9" s="719"/>
      <c r="I9" s="719"/>
      <c r="J9" s="719"/>
      <c r="K9" s="720"/>
    </row>
    <row r="10" spans="1:33" s="733" customFormat="1" ht="13.5" customHeight="1">
      <c r="A10" s="722" t="s">
        <v>1575</v>
      </c>
      <c r="B10" s="5" t="s">
        <v>1576</v>
      </c>
      <c r="C10" s="729" t="s">
        <v>1577</v>
      </c>
      <c r="D10" s="730" t="s">
        <v>1578</v>
      </c>
      <c r="E10" s="730" t="s">
        <v>1579</v>
      </c>
      <c r="F10" s="730" t="s">
        <v>1580</v>
      </c>
      <c r="G10" s="5"/>
      <c r="H10" s="731"/>
      <c r="I10" s="731"/>
      <c r="J10" s="731"/>
      <c r="K10" s="732"/>
    </row>
    <row r="11" spans="1:33" s="737" customFormat="1" ht="13.5" customHeight="1">
      <c r="A11" s="734" t="s">
        <v>635</v>
      </c>
      <c r="B11" s="735" t="s">
        <v>1581</v>
      </c>
      <c r="C11" s="265">
        <f ca="1">IF(C1="",'数据-取费表'!P16,INDIRECT("'数据-取费表'!p"&amp;$K$1)+INDIRECT("'数据-取费表'!ar"&amp;$K$1))</f>
        <v>0</v>
      </c>
      <c r="D11" s="736"/>
      <c r="E11" s="132"/>
      <c r="F11" s="746">
        <f ca="1">1-IF('数据-取费表'!B24=0,1,IF(C1="",'数据-取费表'!N16,INDIRECT("'数据-取费表'!n"&amp;$K$1)))</f>
        <v>0</v>
      </c>
      <c r="G11" s="5"/>
      <c r="H11" s="731"/>
      <c r="I11" s="731"/>
      <c r="J11" s="731"/>
      <c r="K11" s="732"/>
    </row>
    <row r="12" spans="1:33" s="737" customFormat="1" ht="13.5" customHeight="1">
      <c r="A12" s="734" t="s">
        <v>636</v>
      </c>
      <c r="B12" s="735" t="s">
        <v>1582</v>
      </c>
      <c r="C12" s="21">
        <f ca="1">ROUND(C11*F12,0)</f>
        <v>0</v>
      </c>
      <c r="D12" s="736"/>
      <c r="E12" s="132"/>
      <c r="F12" s="746">
        <f>'数据-取费表'!B33</f>
        <v>0.05</v>
      </c>
      <c r="G12" s="5" t="s">
        <v>1583</v>
      </c>
      <c r="H12" s="731"/>
      <c r="I12" s="731"/>
      <c r="J12" s="731"/>
      <c r="K12" s="732"/>
    </row>
    <row r="13" spans="1:33" s="737" customFormat="1" ht="13.5" customHeight="1">
      <c r="A13" s="734" t="s">
        <v>637</v>
      </c>
      <c r="B13" s="735" t="s">
        <v>1584</v>
      </c>
      <c r="C13" s="21">
        <f ca="1">ROUND(IF(C1="",SUMIF('数据-取费表'!C:C,"住宅",'数据-取费表'!P:P)*F13,IF(INDIRECT("'数据-取费表'!c"&amp;$K$1)="住宅",INDIRECT("'数据-取费表'!P"&amp;$K$1)*F13,0)),0)</f>
        <v>0</v>
      </c>
      <c r="D13" s="778"/>
      <c r="E13" s="132"/>
      <c r="F13" s="746">
        <f>'数据-取费表'!B34</f>
        <v>0</v>
      </c>
      <c r="G13" s="5" t="s">
        <v>1585</v>
      </c>
      <c r="H13" s="731"/>
      <c r="I13" s="731"/>
      <c r="J13" s="731"/>
      <c r="K13" s="732"/>
    </row>
    <row r="14" spans="1:33" s="739" customFormat="1" ht="13.5" customHeight="1">
      <c r="A14" s="734" t="s">
        <v>638</v>
      </c>
      <c r="B14" s="735" t="s">
        <v>1586</v>
      </c>
      <c r="C14" s="21">
        <f ca="1">ROUND(D14*E14*F11/10000,0)</f>
        <v>0</v>
      </c>
      <c r="D14" s="778">
        <f ca="1">IF(C1="",'数据-汇总表'!E3,INDIRECT("'数据-取费表'!K"&amp;$K$1)+INDIRECT("'数据-取费表'!S"&amp;$K$1))</f>
        <v>5391.64</v>
      </c>
      <c r="E14" s="21">
        <f>'数据-取费表'!B35</f>
        <v>200</v>
      </c>
      <c r="F14" s="738"/>
      <c r="G14" s="5" t="s">
        <v>1587</v>
      </c>
      <c r="H14" s="731"/>
      <c r="I14" s="731"/>
      <c r="J14" s="731"/>
      <c r="K14" s="732"/>
      <c r="L14" s="737"/>
      <c r="M14" s="737"/>
      <c r="N14" s="737"/>
      <c r="O14" s="737"/>
      <c r="P14" s="737"/>
      <c r="Q14" s="737"/>
      <c r="R14" s="737"/>
      <c r="S14" s="737"/>
      <c r="T14" s="737"/>
      <c r="U14" s="737"/>
      <c r="V14" s="737"/>
      <c r="W14" s="737"/>
      <c r="X14" s="737"/>
      <c r="Y14" s="737"/>
      <c r="Z14" s="737"/>
      <c r="AA14" s="737"/>
      <c r="AB14" s="737"/>
      <c r="AC14" s="737"/>
      <c r="AD14" s="737"/>
      <c r="AE14" s="737"/>
      <c r="AF14" s="737"/>
      <c r="AG14" s="737"/>
    </row>
    <row r="15" spans="1:33" s="739" customFormat="1" ht="13.5" customHeight="1">
      <c r="A15" s="734" t="s">
        <v>639</v>
      </c>
      <c r="B15" s="735" t="s">
        <v>1588</v>
      </c>
      <c r="C15" s="745">
        <f ca="1">ROUND(C11*F15,0)</f>
        <v>0</v>
      </c>
      <c r="D15" s="740"/>
      <c r="E15" s="745"/>
      <c r="F15" s="746">
        <f>'数据-取费表'!B36</f>
        <v>0.02</v>
      </c>
      <c r="G15" s="117" t="s">
        <v>1589</v>
      </c>
      <c r="H15" s="741"/>
      <c r="I15" s="741"/>
      <c r="J15" s="741"/>
      <c r="K15" s="742"/>
      <c r="L15" s="737"/>
      <c r="M15" s="737"/>
      <c r="N15" s="737"/>
      <c r="O15" s="737"/>
      <c r="P15" s="737"/>
      <c r="Q15" s="737"/>
      <c r="R15" s="737"/>
      <c r="S15" s="737"/>
      <c r="T15" s="737"/>
      <c r="U15" s="737"/>
      <c r="V15" s="737"/>
      <c r="W15" s="737"/>
      <c r="X15" s="737"/>
      <c r="Y15" s="737"/>
      <c r="Z15" s="737"/>
      <c r="AA15" s="737"/>
      <c r="AB15" s="737"/>
      <c r="AC15" s="737"/>
      <c r="AD15" s="737"/>
      <c r="AE15" s="737"/>
      <c r="AF15" s="737"/>
      <c r="AG15" s="737"/>
    </row>
    <row r="16" spans="1:33" s="739" customFormat="1" ht="13.5" customHeight="1">
      <c r="A16" s="734" t="s">
        <v>358</v>
      </c>
      <c r="B16" s="735" t="s">
        <v>1590</v>
      </c>
      <c r="C16" s="745">
        <f ca="1">SUM(C11:C15)</f>
        <v>0</v>
      </c>
      <c r="D16" s="740"/>
      <c r="E16" s="745"/>
      <c r="F16" s="746"/>
      <c r="G16" s="117"/>
      <c r="H16" s="1085"/>
      <c r="I16" s="741"/>
      <c r="J16" s="741"/>
      <c r="K16" s="742"/>
      <c r="L16" s="737"/>
      <c r="M16" s="737"/>
      <c r="N16" s="737"/>
      <c r="O16" s="737"/>
      <c r="P16" s="737"/>
      <c r="Q16" s="737"/>
      <c r="R16" s="737"/>
      <c r="S16" s="737"/>
      <c r="T16" s="737"/>
      <c r="U16" s="737"/>
      <c r="V16" s="737"/>
      <c r="W16" s="737"/>
      <c r="X16" s="737"/>
      <c r="Y16" s="737"/>
      <c r="Z16" s="737"/>
      <c r="AA16" s="737"/>
      <c r="AB16" s="737"/>
      <c r="AC16" s="737"/>
      <c r="AD16" s="737"/>
      <c r="AE16" s="737"/>
      <c r="AF16" s="737"/>
      <c r="AG16" s="737"/>
    </row>
    <row r="17" spans="1:33" s="739" customFormat="1" ht="13.5" customHeight="1">
      <c r="A17" s="734" t="s">
        <v>359</v>
      </c>
      <c r="B17" s="735" t="s">
        <v>1591</v>
      </c>
      <c r="C17" s="21">
        <f ca="1">ROUND(D17*E17/10000,0)</f>
        <v>0</v>
      </c>
      <c r="D17" s="778">
        <f ca="1">D14</f>
        <v>5391.64</v>
      </c>
      <c r="E17" s="21">
        <f>'数据-取费表'!B32</f>
        <v>0</v>
      </c>
      <c r="F17" s="740"/>
      <c r="G17" s="117" t="s">
        <v>1592</v>
      </c>
      <c r="H17" s="1085"/>
      <c r="I17" s="741"/>
      <c r="J17" s="741"/>
      <c r="K17" s="742"/>
      <c r="L17" s="737"/>
      <c r="M17" s="737"/>
      <c r="N17" s="737"/>
      <c r="O17" s="737"/>
      <c r="P17" s="737"/>
      <c r="Q17" s="737"/>
      <c r="R17" s="737"/>
      <c r="S17" s="737"/>
      <c r="T17" s="737"/>
      <c r="U17" s="737"/>
      <c r="V17" s="737"/>
      <c r="W17" s="737"/>
      <c r="X17" s="737"/>
      <c r="Y17" s="737"/>
      <c r="Z17" s="737"/>
      <c r="AA17" s="737"/>
      <c r="AB17" s="737"/>
      <c r="AC17" s="737"/>
      <c r="AD17" s="737"/>
      <c r="AE17" s="737"/>
      <c r="AF17" s="737"/>
      <c r="AG17" s="737"/>
    </row>
    <row r="18" spans="1:33" s="737" customFormat="1" ht="13.5" customHeight="1">
      <c r="A18" s="734" t="s">
        <v>640</v>
      </c>
      <c r="B18" s="735" t="s">
        <v>1593</v>
      </c>
      <c r="C18" s="21">
        <f ca="1">C19+C20-IF(C1="",'数据-取费表'!B29,IF(G18="已全部缴纳",C19+C20,H18))</f>
        <v>108</v>
      </c>
      <c r="D18" s="778"/>
      <c r="E18" s="21"/>
      <c r="F18" s="738"/>
      <c r="G18" s="1696"/>
      <c r="H18" s="1084"/>
      <c r="I18" s="1697" t="s">
        <v>1594</v>
      </c>
      <c r="J18" s="741"/>
      <c r="K18" s="742"/>
    </row>
    <row r="19" spans="1:33" s="737" customFormat="1" ht="13.5" customHeight="1">
      <c r="A19" s="734" t="s">
        <v>360</v>
      </c>
      <c r="B19" s="735" t="s">
        <v>1595</v>
      </c>
      <c r="C19" s="21">
        <f ca="1">ROUND(D19*E19/10000,0)</f>
        <v>0</v>
      </c>
      <c r="D19" s="778">
        <f ca="1">IF(C1="",'数据-汇总表'!E5,IF(INDIRECT("'数据-取费表'!c"&amp;$K$1)="住宅",INDIRECT("'数据-取费表'!k"&amp;$K$1),0))</f>
        <v>0</v>
      </c>
      <c r="E19" s="21">
        <f>'数据-取费表'!B27</f>
        <v>160</v>
      </c>
      <c r="F19" s="738"/>
      <c r="G19" s="12"/>
      <c r="H19" s="1086"/>
      <c r="I19" s="743"/>
      <c r="J19" s="743"/>
      <c r="K19" s="744"/>
    </row>
    <row r="20" spans="1:33" s="737" customFormat="1" ht="13.5" customHeight="1">
      <c r="A20" s="734" t="s">
        <v>361</v>
      </c>
      <c r="B20" s="735" t="s">
        <v>1596</v>
      </c>
      <c r="C20" s="21">
        <f ca="1">ROUND(D20*E20/10000,0)</f>
        <v>108</v>
      </c>
      <c r="D20" s="778">
        <f ca="1">IF(C1="",'数据-汇总表'!E6,IF(INDIRECT("'数据-取费表'!c"&amp;$K$1)="住宅",INDIRECT("'数据-取费表'!s"&amp;$K$1),INDIRECT("'数据-取费表'!k"&amp;$K$1)+INDIRECT("'数据-取费表'!s"&amp;$K$1)))</f>
        <v>5391.64</v>
      </c>
      <c r="E20" s="21">
        <f>'数据-取费表'!B28</f>
        <v>200</v>
      </c>
      <c r="F20" s="738"/>
      <c r="G20" s="12"/>
      <c r="H20" s="743"/>
      <c r="I20" s="743"/>
      <c r="J20" s="743"/>
      <c r="K20" s="744"/>
    </row>
    <row r="21" spans="1:33" s="737" customFormat="1" ht="13.5" customHeight="1">
      <c r="A21" s="726" t="s">
        <v>357</v>
      </c>
      <c r="B21" s="747" t="s">
        <v>1597</v>
      </c>
      <c r="C21" s="748">
        <f ca="1">C16+C17+C18</f>
        <v>108</v>
      </c>
      <c r="D21" s="749"/>
      <c r="E21" s="267"/>
      <c r="F21" s="267"/>
      <c r="G21" s="117" t="s">
        <v>1598</v>
      </c>
      <c r="H21" s="741"/>
      <c r="I21" s="741"/>
      <c r="J21" s="741"/>
      <c r="K21" s="742"/>
    </row>
    <row r="22" spans="1:33" s="737" customFormat="1" ht="13.5" customHeight="1">
      <c r="A22" s="726" t="s">
        <v>1570</v>
      </c>
      <c r="B22" s="747" t="s">
        <v>1599</v>
      </c>
      <c r="C22" s="748">
        <f ca="1">ROUND(C21*F22,0)</f>
        <v>2</v>
      </c>
      <c r="D22" s="267"/>
      <c r="E22" s="267"/>
      <c r="F22" s="750">
        <f>'数据-取费表'!B37</f>
        <v>0.02</v>
      </c>
      <c r="G22" s="5" t="s">
        <v>1600</v>
      </c>
      <c r="H22" s="731"/>
      <c r="I22" s="731"/>
      <c r="J22" s="731"/>
      <c r="K22" s="732"/>
    </row>
    <row r="23" spans="1:33" s="737" customFormat="1" ht="13.5" customHeight="1">
      <c r="A23" s="726" t="s">
        <v>1572</v>
      </c>
      <c r="B23" s="747" t="s">
        <v>1601</v>
      </c>
      <c r="C23" s="748">
        <f ca="1">ROUND(C4*F23*F11,0)</f>
        <v>0</v>
      </c>
      <c r="D23" s="267"/>
      <c r="E23" s="267"/>
      <c r="F23" s="750">
        <f>'数据-取费表'!B38</f>
        <v>0.02</v>
      </c>
      <c r="G23" s="5" t="s">
        <v>1602</v>
      </c>
      <c r="H23" s="731"/>
      <c r="I23" s="731"/>
      <c r="J23" s="731"/>
      <c r="K23" s="732"/>
    </row>
    <row r="24" spans="1:33" s="737" customFormat="1" ht="13.5" customHeight="1">
      <c r="A24" s="726" t="s">
        <v>1603</v>
      </c>
      <c r="B24" s="747" t="s">
        <v>1604</v>
      </c>
      <c r="C24" s="266">
        <f>ROUND(F24/(1+'数据-取费表'!C42),4)</f>
        <v>2.9000000000000001E-2</v>
      </c>
      <c r="D24" s="267" t="s">
        <v>12</v>
      </c>
      <c r="E24" s="267"/>
      <c r="F24" s="750">
        <f>IF(项目基本情况!B8="出让",0,'数据-取费表'!B48+'数据-取费表'!B49)</f>
        <v>3.0499999999999999E-2</v>
      </c>
      <c r="G24" s="5" t="s">
        <v>1605</v>
      </c>
      <c r="H24" s="752"/>
      <c r="I24" s="752"/>
      <c r="J24" s="752"/>
      <c r="K24" s="55"/>
    </row>
    <row r="25" spans="1:33" s="737" customFormat="1" ht="13.5" customHeight="1">
      <c r="A25" s="726" t="s">
        <v>1606</v>
      </c>
      <c r="B25" s="749" t="s">
        <v>1607</v>
      </c>
      <c r="C25" s="1021">
        <f ca="1">C27</f>
        <v>0</v>
      </c>
      <c r="D25" s="266">
        <f ca="1">C26</f>
        <v>0</v>
      </c>
      <c r="E25" s="268" t="s">
        <v>12</v>
      </c>
      <c r="F25" s="269">
        <f ca="1">'数据-取费表'!B40</f>
        <v>3.1300000000000001E-2</v>
      </c>
      <c r="G25" s="117" t="str">
        <f>IF('数据-取费表'!B22&lt;=1,"单利计息。","复利计息。")&amp;"后续开发成本、管理费用及销售费用产生的利息。"</f>
        <v>复利计息。后续开发成本、管理费用及销售费用产生的利息。</v>
      </c>
      <c r="H25" s="752"/>
      <c r="I25" s="752"/>
      <c r="J25" s="752"/>
      <c r="K25" s="55"/>
    </row>
    <row r="26" spans="1:33" s="754" customFormat="1" ht="13.5" customHeight="1">
      <c r="A26" s="734" t="s">
        <v>358</v>
      </c>
      <c r="B26" s="753" t="s">
        <v>1608</v>
      </c>
      <c r="C26" s="1022">
        <f ca="1">ROUND(IF('数据-取费表'!B22&lt;=1,(1+C24)*F25*'数据-取费表'!B24,(1+C24)*(POWER((1+F25),'数据-取费表'!B24)-1)),4)</f>
        <v>0</v>
      </c>
      <c r="D26" s="270"/>
      <c r="E26" s="271"/>
      <c r="F26" s="272"/>
      <c r="G26" s="1698" t="str">
        <f>IF('数据-取费表'!B22&lt;=1,"（(1)+取得税费率/(1+5%)）×年利率×建设期","（(1)+取得税费率）/(1+5%)×((1+年利率)^建设期-1)")</f>
        <v>（(1)+取得税费率）/(1+5%)×((1+年利率)^建设期-1)</v>
      </c>
      <c r="H26" s="741"/>
      <c r="I26" s="741"/>
      <c r="J26" s="741"/>
      <c r="K26" s="742"/>
    </row>
    <row r="27" spans="1:33" s="754" customFormat="1" ht="13.5" customHeight="1">
      <c r="A27" s="734" t="s">
        <v>359</v>
      </c>
      <c r="B27" s="753" t="s">
        <v>1609</v>
      </c>
      <c r="C27" s="1023">
        <f ca="1">ROUND(IF('数据-取费表'!B22&lt;=1,(C21+C22+C23)*F25*'数据-取费表'!B24/2,(C21+C22+C23)*(POWER((1+F25),'数据-取费表'!B24/2)-1)),0)</f>
        <v>0</v>
      </c>
      <c r="D27" s="270"/>
      <c r="E27" s="271"/>
      <c r="F27" s="272"/>
      <c r="G27" s="1698" t="str">
        <f>IF('数据-取费表'!B22&lt;=1,"（1）-（3）项×年利率×建设期÷2","（1）-（3）项×((1+年利率)^(建设期÷2)-1)")</f>
        <v>（1）-（3）项×((1+年利率)^(建设期÷2)-1)</v>
      </c>
      <c r="H27" s="741"/>
      <c r="I27" s="741"/>
      <c r="J27" s="741"/>
      <c r="K27" s="742"/>
    </row>
    <row r="28" spans="1:33" s="275" customFormat="1" ht="13.5" customHeight="1">
      <c r="A28" s="726" t="s">
        <v>1610</v>
      </c>
      <c r="B28" s="1699" t="s">
        <v>1611</v>
      </c>
      <c r="C28" s="273">
        <f ca="1">C30</f>
        <v>17</v>
      </c>
      <c r="D28" s="266">
        <f ca="1">C29</f>
        <v>0</v>
      </c>
      <c r="E28" s="268" t="s">
        <v>12</v>
      </c>
      <c r="F28" s="274">
        <f ca="1">IF(C1="",'数据-取费表'!Q16,INDIRECT("'数据-取费表'!q"&amp;$K$1))</f>
        <v>0.15</v>
      </c>
      <c r="G28" s="751"/>
      <c r="H28" s="752"/>
      <c r="I28" s="752"/>
      <c r="J28" s="752"/>
      <c r="K28" s="55"/>
    </row>
    <row r="29" spans="1:33" s="277" customFormat="1" ht="13.5" customHeight="1">
      <c r="A29" s="734" t="s">
        <v>358</v>
      </c>
      <c r="B29" s="755" t="s">
        <v>1612</v>
      </c>
      <c r="C29" s="270">
        <f ca="1">ROUND((1+C24)*F28*'数据-取费表'!B24/'数据-取费表'!B20,4)</f>
        <v>0</v>
      </c>
      <c r="D29" s="270"/>
      <c r="E29" s="271"/>
      <c r="F29" s="276"/>
      <c r="G29" s="117" t="s">
        <v>1613</v>
      </c>
      <c r="H29" s="741"/>
      <c r="I29" s="741"/>
      <c r="J29" s="741"/>
      <c r="K29" s="742"/>
    </row>
    <row r="30" spans="1:33" s="277" customFormat="1" ht="13.5" customHeight="1">
      <c r="A30" s="734" t="s">
        <v>359</v>
      </c>
      <c r="B30" s="755" t="s">
        <v>1614</v>
      </c>
      <c r="C30" s="278">
        <f ca="1">ROUND((C21+C22+C23)*F28,0)</f>
        <v>17</v>
      </c>
      <c r="D30" s="270"/>
      <c r="E30" s="271"/>
      <c r="F30" s="276"/>
      <c r="G30" s="117"/>
      <c r="H30" s="741"/>
      <c r="I30" s="741"/>
      <c r="J30" s="741"/>
      <c r="K30" s="742"/>
    </row>
    <row r="31" spans="1:33" s="737" customFormat="1" ht="13.5" customHeight="1" thickBot="1">
      <c r="A31" s="1700" t="s">
        <v>1615</v>
      </c>
      <c r="B31" s="765" t="s">
        <v>1616</v>
      </c>
      <c r="C31" s="766">
        <f>ROUND(C4*F31/(1+'数据-取费表'!C42),0)</f>
        <v>0</v>
      </c>
      <c r="D31" s="767"/>
      <c r="E31" s="768"/>
      <c r="F31" s="769">
        <f>'数据-取费表'!B41</f>
        <v>5.6000000000000001E-2</v>
      </c>
      <c r="G31" s="770" t="s">
        <v>1617</v>
      </c>
      <c r="H31" s="771"/>
      <c r="I31" s="771"/>
      <c r="J31" s="771"/>
      <c r="K31" s="772"/>
    </row>
    <row r="32" spans="1:33" s="733" customFormat="1" ht="13.5" customHeight="1" thickBot="1">
      <c r="A32" s="442" t="s">
        <v>1618</v>
      </c>
      <c r="B32" s="761"/>
      <c r="C32" s="762">
        <f ca="1">ROUND((C4-C21-C22-C23-C25-C28-C31)/(1+C24+D25+D28),0)</f>
        <v>-123</v>
      </c>
      <c r="D32" s="761"/>
      <c r="E32" s="761"/>
      <c r="F32" s="761"/>
      <c r="G32" s="763" t="s">
        <v>1619</v>
      </c>
      <c r="H32" s="761"/>
      <c r="I32" s="761"/>
      <c r="J32" s="761"/>
      <c r="K32" s="764"/>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zoomScaleNormal="80" zoomScaleSheetLayoutView="100" workbookViewId="0">
      <selection activeCell="D34" sqref="D34"/>
    </sheetView>
  </sheetViews>
  <sheetFormatPr defaultColWidth="12" defaultRowHeight="12.75"/>
  <cols>
    <col min="1" max="1" width="9.75" style="1871" customWidth="1"/>
    <col min="2" max="2" width="22.5" style="1959" customWidth="1"/>
    <col min="3" max="3" width="12" style="1821"/>
    <col min="4" max="4" width="14.875" style="1821" customWidth="1"/>
    <col min="5" max="5" width="14.625" style="1821" customWidth="1"/>
    <col min="6" max="8" width="12" style="1821"/>
    <col min="9" max="9" width="12.25" style="1821" bestFit="1" customWidth="1"/>
    <col min="10" max="10" width="12" style="1821"/>
    <col min="11" max="11" width="8.125" style="1867" customWidth="1"/>
    <col min="12" max="12" width="19.5" style="1821" customWidth="1"/>
    <col min="13" max="13" width="8.5" style="1821" customWidth="1"/>
    <col min="14" max="14" width="9.75" style="1821" customWidth="1"/>
    <col min="15" max="25" width="12" style="1821"/>
    <col min="26" max="26" width="9.375" style="1871" customWidth="1"/>
    <col min="27" max="32" width="9.375" style="1036" customWidth="1"/>
    <col min="33" max="36" width="9.375" style="1871" customWidth="1"/>
    <col min="37" max="38" width="9.375" style="1821" customWidth="1"/>
    <col min="39" max="16384" width="12" style="1821"/>
  </cols>
  <sheetData>
    <row r="1" spans="1:36" ht="28.5">
      <c r="A1" s="182" t="s">
        <v>1895</v>
      </c>
      <c r="B1" s="183"/>
      <c r="C1" s="187" t="s">
        <v>1896</v>
      </c>
      <c r="D1" s="326">
        <f>SUM(D33:D34,D37:D42)</f>
        <v>5391.64</v>
      </c>
      <c r="E1" s="1818"/>
      <c r="F1" s="1818"/>
      <c r="G1" s="1818"/>
      <c r="H1" s="1818"/>
      <c r="I1" s="1818"/>
      <c r="J1" s="1818"/>
      <c r="K1" s="1034"/>
      <c r="L1" s="1819" t="s">
        <v>1897</v>
      </c>
      <c r="M1" s="790">
        <f>SUMPRODUCT((区片价!B5:B9=I2)*(区片价!C3:G3=E2)*(区片价!C5:G9))</f>
        <v>0</v>
      </c>
      <c r="N1" s="793">
        <f>SUMPRODUCT((因素修正幅度!B5:B9=I2)*(因素修正幅度!C3:G3=E2)*(因素修正幅度!C5:G9))</f>
        <v>0</v>
      </c>
      <c r="O1" s="1820"/>
      <c r="P1" s="1820"/>
      <c r="Q1" s="1034"/>
      <c r="R1" s="1107" t="s">
        <v>1898</v>
      </c>
      <c r="S1" s="1107" t="s">
        <v>1899</v>
      </c>
      <c r="T1" s="1107" t="s">
        <v>1900</v>
      </c>
      <c r="U1" s="1107" t="s">
        <v>1901</v>
      </c>
      <c r="V1" s="1107" t="s">
        <v>1902</v>
      </c>
      <c r="W1" s="1111"/>
      <c r="X1" s="1111"/>
      <c r="Y1" s="1111"/>
      <c r="Z1" s="1111"/>
      <c r="AA1" s="1111"/>
      <c r="AB1" s="1111"/>
      <c r="AC1" s="1112"/>
      <c r="AD1" s="1113"/>
      <c r="AE1" s="1113"/>
      <c r="AF1" s="1113"/>
      <c r="AG1" s="1113"/>
      <c r="AH1" s="1113"/>
      <c r="AI1" s="1113"/>
      <c r="AJ1" s="1114"/>
    </row>
    <row r="2" spans="1:36" ht="15.75">
      <c r="A2" s="187" t="s">
        <v>1903</v>
      </c>
      <c r="B2" s="190">
        <f>C30</f>
        <v>0</v>
      </c>
      <c r="C2" s="1822" t="s">
        <v>1904</v>
      </c>
      <c r="D2" s="156" t="s">
        <v>1905</v>
      </c>
      <c r="E2" s="3092" t="s">
        <v>673</v>
      </c>
      <c r="F2" s="156" t="s">
        <v>1906</v>
      </c>
      <c r="G2" s="157" t="str">
        <f>IF(E2="商业",项目基本情况!B37,IF(E2="办公",项目基本情况!C37,IF(E2="住宅",项目基本情况!D37,IF(E2="工业",项目基本情况!E37,项目基本情况!F37))))</f>
        <v>六级</v>
      </c>
      <c r="H2" s="156" t="s">
        <v>1907</v>
      </c>
      <c r="I2" s="157" t="str">
        <f>IF(E2="商业",项目基本情况!B38,IF(E2="办公",项目基本情况!C38,IF(E2="住宅",项目基本情况!D38,IF(E2="工业",项目基本情况!E38,项目基本情况!F38))))</f>
        <v>Ⅵ-09</v>
      </c>
      <c r="J2" s="1818"/>
      <c r="K2" s="1034"/>
      <c r="L2" s="1823" t="s">
        <v>1908</v>
      </c>
      <c r="M2" s="791">
        <f>SUMPRODUCT((区片价!B10:B29=I2)*(区片价!C3:G3=E2)*(区片价!C10:G29))</f>
        <v>0</v>
      </c>
      <c r="N2" s="793">
        <f>SUMPRODUCT((因素修正幅度!B10:B29=I2)*(因素修正幅度!C3:G3=E2)*(因素修正幅度!C10:G29))</f>
        <v>0</v>
      </c>
      <c r="O2" s="1034"/>
      <c r="P2" s="1034"/>
      <c r="Q2" s="1034"/>
      <c r="R2" s="1107">
        <v>1</v>
      </c>
      <c r="S2" s="3035">
        <f>ROUND(SUMPRODUCT((B106:B110=R2)*(C105:N105=G2)*(C106:N110)),4)</f>
        <v>1.5019</v>
      </c>
      <c r="T2" s="3035">
        <f t="shared" ref="T2:T16" si="0">ROUND($C$5*$C$22*$C$23*$C$24*S2*$C$28,0)</f>
        <v>15610</v>
      </c>
      <c r="U2" s="1108">
        <f>评估范围!L4+评估范围!L5+评估范围!L17</f>
        <v>0</v>
      </c>
      <c r="V2" s="3035">
        <f>ROUND(T2*U2/10000,0)</f>
        <v>0</v>
      </c>
      <c r="W2" s="1111"/>
      <c r="X2" s="1111"/>
      <c r="Y2" s="1111"/>
      <c r="Z2" s="1111"/>
      <c r="AA2" s="1111"/>
      <c r="AB2" s="1111"/>
      <c r="AC2" s="1112"/>
      <c r="AD2" s="1113"/>
      <c r="AE2" s="1113"/>
      <c r="AF2" s="1113"/>
      <c r="AG2" s="1113"/>
      <c r="AH2" s="1113"/>
      <c r="AI2" s="1113"/>
      <c r="AJ2" s="1114"/>
    </row>
    <row r="3" spans="1:36" ht="15.75">
      <c r="A3" s="189" t="s">
        <v>1909</v>
      </c>
      <c r="B3" s="190">
        <f>ROUND(B2*10000/D1,0)</f>
        <v>0</v>
      </c>
      <c r="C3" s="1822" t="s">
        <v>1910</v>
      </c>
      <c r="D3" s="156" t="s">
        <v>1911</v>
      </c>
      <c r="E3" s="3090" t="s">
        <v>2396</v>
      </c>
      <c r="F3" s="1824" t="s">
        <v>3926</v>
      </c>
      <c r="G3" s="690">
        <f>IF(F3="宗地容积率",'数据-汇总表'!I4,IF(F3="估价对象容积率",'数据-汇总表'!I6,'数据-汇总表'!I7))</f>
        <v>1.08</v>
      </c>
      <c r="H3" s="156" t="s">
        <v>1912</v>
      </c>
      <c r="I3" s="711">
        <v>1</v>
      </c>
      <c r="J3" s="1818" t="s">
        <v>1913</v>
      </c>
      <c r="K3" s="1034"/>
      <c r="L3" s="1823" t="s">
        <v>1914</v>
      </c>
      <c r="M3" s="791">
        <f>SUMPRODUCT((区片价!B30:B54=I2)*(区片价!C3:G3=E2)*(区片价!C30:G54))</f>
        <v>0</v>
      </c>
      <c r="N3" s="793">
        <f>SUMPRODUCT((因素修正幅度!B30:B54=I2)*(因素修正幅度!C3:G3=E2)*(因素修正幅度!C30:G54))</f>
        <v>0</v>
      </c>
      <c r="O3" s="1034"/>
      <c r="P3" s="1034"/>
      <c r="Q3" s="1034"/>
      <c r="R3" s="1107">
        <v>2</v>
      </c>
      <c r="S3" s="3035">
        <f>ROUND(SUMPRODUCT((B106:B110=R3)*(C105:N105=G2)*(C106:N110)),4)</f>
        <v>1.1838</v>
      </c>
      <c r="T3" s="3035">
        <f t="shared" si="0"/>
        <v>12304</v>
      </c>
      <c r="U3" s="1108">
        <f>评估范围!M7+评估范围!M17</f>
        <v>0</v>
      </c>
      <c r="V3" s="3035">
        <f t="shared" ref="V3:V16" si="1">ROUND(T3*U3/10000,0)</f>
        <v>0</v>
      </c>
      <c r="W3" s="1111"/>
      <c r="X3" s="1111"/>
      <c r="Y3" s="1111"/>
      <c r="Z3" s="1111"/>
      <c r="AA3" s="1111"/>
      <c r="AB3" s="1111"/>
      <c r="AC3" s="1112"/>
      <c r="AD3" s="1113"/>
      <c r="AE3" s="1113"/>
      <c r="AF3" s="1113"/>
      <c r="AG3" s="1113"/>
      <c r="AH3" s="1113"/>
      <c r="AI3" s="1113"/>
      <c r="AJ3" s="1114"/>
    </row>
    <row r="4" spans="1:36" ht="15.75">
      <c r="A4" s="3470"/>
      <c r="B4" s="3471"/>
      <c r="C4" s="3471"/>
      <c r="D4" s="3472"/>
      <c r="E4" s="3472"/>
      <c r="F4" s="3472"/>
      <c r="G4" s="3472"/>
      <c r="H4" s="3472"/>
      <c r="I4" s="3472"/>
      <c r="J4" s="3473"/>
      <c r="K4" s="1034"/>
      <c r="L4" s="1823" t="s">
        <v>1915</v>
      </c>
      <c r="M4" s="791">
        <f>SUMPRODUCT((区片价!B55:B86=I2)*(区片价!C3:G3=E2)*(区片价!C55:G86))</f>
        <v>0</v>
      </c>
      <c r="N4" s="793">
        <f>SUMPRODUCT((因素修正幅度!B55:B86=I2)*(因素修正幅度!C3:G3=E2)*(因素修正幅度!C55:G86))</f>
        <v>0</v>
      </c>
      <c r="O4" s="1034"/>
      <c r="P4" s="1034"/>
      <c r="Q4" s="1034"/>
      <c r="R4" s="1107">
        <v>3</v>
      </c>
      <c r="S4" s="3035">
        <f>ROUND(SUMPRODUCT((B106:B110=R4)*(C105:N105=G2)*(C106:N110)),4)</f>
        <v>1.0004999999999999</v>
      </c>
      <c r="T4" s="3035">
        <f t="shared" si="0"/>
        <v>10399</v>
      </c>
      <c r="U4" s="1108"/>
      <c r="V4" s="3035">
        <f t="shared" si="1"/>
        <v>0</v>
      </c>
      <c r="W4" s="1111"/>
      <c r="X4" s="1111"/>
      <c r="Y4" s="1111"/>
      <c r="Z4" s="1111"/>
      <c r="AA4" s="1111"/>
      <c r="AB4" s="1111"/>
      <c r="AC4" s="1112"/>
      <c r="AD4" s="1113"/>
      <c r="AE4" s="1113"/>
      <c r="AF4" s="1113"/>
      <c r="AG4" s="1113"/>
      <c r="AH4" s="1113"/>
      <c r="AI4" s="1113"/>
      <c r="AJ4" s="1114"/>
    </row>
    <row r="5" spans="1:36" s="1834" customFormat="1" ht="15.75" thickBot="1">
      <c r="A5" s="1825" t="s">
        <v>362</v>
      </c>
      <c r="B5" s="1826" t="s">
        <v>1916</v>
      </c>
      <c r="C5" s="691">
        <f>ROUND(IF(E2="商业",C6*C7*C17+C20,(IF(E2="住宅",C6*C13*C17+C20,IF(E2="办公",C6*C12*C17+C20,C6+C20)))),0)</f>
        <v>10430</v>
      </c>
      <c r="D5" s="1230">
        <f>ROUND(C6*C17+C20,0)</f>
        <v>10430</v>
      </c>
      <c r="E5" s="1230"/>
      <c r="F5" s="1827"/>
      <c r="G5" s="1828"/>
      <c r="H5" s="1828"/>
      <c r="I5" s="1828"/>
      <c r="J5" s="1829"/>
      <c r="K5" s="1830"/>
      <c r="L5" s="1823" t="s">
        <v>1917</v>
      </c>
      <c r="M5" s="791">
        <f>SUMPRODUCT((区片价!B87:B126=I2)*(区片价!C3:G3=E2)*(区片价!C87:G126))</f>
        <v>0</v>
      </c>
      <c r="N5" s="793">
        <f>SUMPRODUCT((因素修正幅度!B87:B126=I2)*(因素修正幅度!C3:G3=E2)*(因素修正幅度!C87:G126))</f>
        <v>0</v>
      </c>
      <c r="O5" s="1034"/>
      <c r="P5" s="1034"/>
      <c r="Q5" s="1034"/>
      <c r="R5" s="1107">
        <v>4</v>
      </c>
      <c r="S5" s="3035">
        <f>ROUND(SUMPRODUCT((B106:B110=R5)*(C105:N105=G2)*(C106:N110)),4)</f>
        <v>0.88239999999999996</v>
      </c>
      <c r="T5" s="3035">
        <f t="shared" si="0"/>
        <v>9171</v>
      </c>
      <c r="U5" s="1108"/>
      <c r="V5" s="3035">
        <f t="shared" si="1"/>
        <v>0</v>
      </c>
      <c r="W5" s="1111"/>
      <c r="X5" s="1111"/>
      <c r="Y5" s="1111"/>
      <c r="Z5" s="1111"/>
      <c r="AA5" s="1111"/>
      <c r="AB5" s="1111"/>
      <c r="AC5" s="1831"/>
      <c r="AD5" s="1832"/>
      <c r="AE5" s="1832"/>
      <c r="AF5" s="1832"/>
      <c r="AG5" s="1832"/>
      <c r="AH5" s="1832"/>
      <c r="AI5" s="1832"/>
      <c r="AJ5" s="1833"/>
    </row>
    <row r="6" spans="1:36" ht="15.75" thickBot="1">
      <c r="A6" s="1835" t="s">
        <v>1918</v>
      </c>
      <c r="B6" s="1836" t="s">
        <v>1919</v>
      </c>
      <c r="C6" s="692">
        <f>SUMIF(L1:L12,G2,M1:M12)</f>
        <v>10430</v>
      </c>
      <c r="D6" s="1837"/>
      <c r="E6" s="1838"/>
      <c r="F6" s="1838"/>
      <c r="G6" s="1839"/>
      <c r="H6" s="1839"/>
      <c r="I6" s="1839"/>
      <c r="J6" s="1840"/>
      <c r="K6" s="1270"/>
      <c r="L6" s="1823" t="s">
        <v>1920</v>
      </c>
      <c r="M6" s="791">
        <f>SUMPRODUCT((区片价!B127:B189=I2)*(区片价!C3:G3=E2)*(区片价!C127:G189))</f>
        <v>10430</v>
      </c>
      <c r="N6" s="793">
        <f>SUMPRODUCT((因素修正幅度!B127:B189=I2)*(因素修正幅度!C3:G3=E2)*(因素修正幅度!C127:G189))</f>
        <v>0.105</v>
      </c>
      <c r="O6" s="1034"/>
      <c r="P6" s="1034"/>
      <c r="Q6" s="1034"/>
      <c r="R6" s="1107">
        <v>5</v>
      </c>
      <c r="S6" s="3035">
        <f>ROUND(SUMPRODUCT((B106:B110=R6)*(C105:N105=G2)*(C106:N110)),4)</f>
        <v>0.84799999999999998</v>
      </c>
      <c r="T6" s="3035">
        <f t="shared" si="0"/>
        <v>8814</v>
      </c>
      <c r="U6" s="1108"/>
      <c r="V6" s="3035">
        <f t="shared" si="1"/>
        <v>0</v>
      </c>
      <c r="W6" s="1111"/>
      <c r="X6" s="1111"/>
      <c r="Y6" s="1111"/>
      <c r="Z6" s="1111"/>
      <c r="AA6" s="1111"/>
      <c r="AB6" s="1111"/>
      <c r="AC6" s="1831"/>
      <c r="AD6" s="1832"/>
      <c r="AE6" s="1832"/>
      <c r="AF6" s="1832"/>
      <c r="AG6" s="1832"/>
      <c r="AH6" s="1832"/>
      <c r="AI6" s="1832"/>
      <c r="AJ6" s="1833"/>
    </row>
    <row r="7" spans="1:36" ht="24.75" thickBot="1">
      <c r="A7" s="2984" t="s">
        <v>3194</v>
      </c>
      <c r="B7" s="1841" t="s">
        <v>1921</v>
      </c>
      <c r="C7" s="693">
        <f>IF(C8="不临65条商业街",1,ROUND(1+(1.6*E8+1.2*E9+0.8*E10+0.4*E11)*C9,4))</f>
        <v>1</v>
      </c>
      <c r="D7" s="1842" t="s">
        <v>1922</v>
      </c>
      <c r="E7" s="712"/>
      <c r="F7" s="1843"/>
      <c r="G7" s="1844"/>
      <c r="H7" s="1844"/>
      <c r="I7" s="1844"/>
      <c r="J7" s="1845"/>
      <c r="K7" s="1270"/>
      <c r="L7" s="1823" t="s">
        <v>1923</v>
      </c>
      <c r="M7" s="791">
        <f>SUMPRODUCT((区片价!B190:B233=I2)*(区片价!C3:G3=E2)*(区片价!C190:G233))</f>
        <v>0</v>
      </c>
      <c r="N7" s="793">
        <f>SUMPRODUCT((因素修正幅度!B190:B233=I2)*(因素修正幅度!C3:G3=E2)*(因素修正幅度!C190:G233))</f>
        <v>0</v>
      </c>
      <c r="O7" s="1034"/>
      <c r="P7" s="1034"/>
      <c r="Q7" s="1034"/>
      <c r="R7" s="1107">
        <v>6</v>
      </c>
      <c r="S7" s="3089"/>
      <c r="T7" s="3035">
        <f t="shared" si="0"/>
        <v>0</v>
      </c>
      <c r="U7" s="1108"/>
      <c r="V7" s="3035">
        <f t="shared" si="1"/>
        <v>0</v>
      </c>
      <c r="W7" s="1245" t="s">
        <v>1924</v>
      </c>
      <c r="X7" s="1109" t="str">
        <f>G2</f>
        <v>六级</v>
      </c>
      <c r="Y7" s="1109" t="s">
        <v>1925</v>
      </c>
      <c r="Z7" s="1110">
        <f>G3</f>
        <v>1.08</v>
      </c>
      <c r="AA7" s="1111"/>
      <c r="AB7" s="1111"/>
      <c r="AC7" s="1112"/>
      <c r="AD7" s="1113"/>
      <c r="AE7" s="1113"/>
      <c r="AF7" s="1113"/>
      <c r="AG7" s="1113"/>
      <c r="AH7" s="1113"/>
      <c r="AI7" s="1113"/>
      <c r="AJ7" s="1114"/>
    </row>
    <row r="8" spans="1:36" ht="25.5">
      <c r="A8" s="2981"/>
      <c r="B8" s="156" t="s">
        <v>1926</v>
      </c>
      <c r="C8" s="1846" t="s">
        <v>3927</v>
      </c>
      <c r="D8" s="694" t="s">
        <v>112</v>
      </c>
      <c r="E8" s="695" t="e">
        <f>ROUND(C11/E7,4)</f>
        <v>#DIV/0!</v>
      </c>
      <c r="F8" s="1847" t="s">
        <v>1927</v>
      </c>
      <c r="G8" s="1848"/>
      <c r="H8" s="1848"/>
      <c r="I8" s="1848"/>
      <c r="J8" s="1849"/>
      <c r="K8" s="1034"/>
      <c r="L8" s="1823" t="s">
        <v>1928</v>
      </c>
      <c r="M8" s="791">
        <f>SUMPRODUCT((区片价!B234:B276=I2)*(区片价!C3:G3=E2)*(区片价!C234:G276))</f>
        <v>0</v>
      </c>
      <c r="N8" s="793">
        <f>SUMPRODUCT((因素修正幅度!B234:B276=I2)*(因素修正幅度!C3:G3=E2)*(因素修正幅度!C234:G276))</f>
        <v>0</v>
      </c>
      <c r="O8" s="1034"/>
      <c r="P8" s="1034"/>
      <c r="Q8" s="1034"/>
      <c r="R8" s="1107">
        <v>7</v>
      </c>
      <c r="S8" s="1108"/>
      <c r="T8" s="3035">
        <f t="shared" si="0"/>
        <v>0</v>
      </c>
      <c r="U8" s="1108"/>
      <c r="V8" s="3035">
        <f t="shared" si="1"/>
        <v>0</v>
      </c>
      <c r="W8" s="3467" t="s">
        <v>1929</v>
      </c>
      <c r="X8" s="3468"/>
      <c r="Y8" s="1115" t="s">
        <v>1930</v>
      </c>
      <c r="Z8" s="1115" t="s">
        <v>1931</v>
      </c>
      <c r="AA8" s="1115" t="s">
        <v>1932</v>
      </c>
      <c r="AB8" s="1115" t="s">
        <v>1933</v>
      </c>
      <c r="AC8" s="1115" t="s">
        <v>1934</v>
      </c>
      <c r="AD8" s="1115" t="s">
        <v>1935</v>
      </c>
      <c r="AE8" s="1115" t="s">
        <v>1936</v>
      </c>
      <c r="AF8" s="1115" t="s">
        <v>1937</v>
      </c>
      <c r="AG8" s="1115" t="s">
        <v>1938</v>
      </c>
      <c r="AH8" s="1115" t="s">
        <v>1939</v>
      </c>
      <c r="AI8" s="1115" t="s">
        <v>1940</v>
      </c>
      <c r="AJ8" s="1115" t="s">
        <v>1941</v>
      </c>
    </row>
    <row r="9" spans="1:36" ht="15">
      <c r="A9" s="2981"/>
      <c r="B9" s="156" t="s">
        <v>1942</v>
      </c>
      <c r="C9" s="696">
        <f>SUMIF(修正!C73:C140,C8,修正!E73:E140)</f>
        <v>0</v>
      </c>
      <c r="D9" s="157" t="s">
        <v>113</v>
      </c>
      <c r="E9" s="157" t="e">
        <f>ROUND(C11/E7,4)</f>
        <v>#DIV/0!</v>
      </c>
      <c r="F9" s="1847" t="s">
        <v>1943</v>
      </c>
      <c r="G9" s="1848"/>
      <c r="H9" s="1848"/>
      <c r="I9" s="1848"/>
      <c r="J9" s="1849"/>
      <c r="K9" s="1034"/>
      <c r="L9" s="1823" t="s">
        <v>1944</v>
      </c>
      <c r="M9" s="791">
        <f>SUMPRODUCT((区片价!B277:B326=I2)*(区片价!C3:G3=E2)*(区片价!C277:G326))</f>
        <v>0</v>
      </c>
      <c r="N9" s="793">
        <f>SUMPRODUCT((因素修正幅度!B277:B326=I2)*(因素修正幅度!C3:G3=E2)*(因素修正幅度!C277:G326))</f>
        <v>0</v>
      </c>
      <c r="O9" s="1034"/>
      <c r="P9" s="1034"/>
      <c r="Q9" s="1034"/>
      <c r="R9" s="1107">
        <v>8</v>
      </c>
      <c r="S9" s="1108"/>
      <c r="T9" s="3035">
        <f t="shared" si="0"/>
        <v>0</v>
      </c>
      <c r="U9" s="1108"/>
      <c r="V9" s="3035">
        <f t="shared" si="1"/>
        <v>0</v>
      </c>
      <c r="W9" s="3469"/>
      <c r="X9" s="3036" t="s">
        <v>3223</v>
      </c>
      <c r="Y9" s="3037">
        <v>6</v>
      </c>
      <c r="Z9" s="3038">
        <f>$Y$9</f>
        <v>6</v>
      </c>
      <c r="AA9" s="3038">
        <f t="shared" ref="AA9:AJ9" si="2">$Y$9</f>
        <v>6</v>
      </c>
      <c r="AB9" s="3038">
        <f t="shared" si="2"/>
        <v>6</v>
      </c>
      <c r="AC9" s="3038">
        <f t="shared" si="2"/>
        <v>6</v>
      </c>
      <c r="AD9" s="3038">
        <f t="shared" si="2"/>
        <v>6</v>
      </c>
      <c r="AE9" s="3038">
        <f t="shared" si="2"/>
        <v>6</v>
      </c>
      <c r="AF9" s="3038">
        <f t="shared" si="2"/>
        <v>6</v>
      </c>
      <c r="AG9" s="3038">
        <f t="shared" si="2"/>
        <v>6</v>
      </c>
      <c r="AH9" s="3038">
        <f t="shared" si="2"/>
        <v>6</v>
      </c>
      <c r="AI9" s="3038">
        <f t="shared" si="2"/>
        <v>6</v>
      </c>
      <c r="AJ9" s="3038">
        <f t="shared" si="2"/>
        <v>6</v>
      </c>
    </row>
    <row r="10" spans="1:36" ht="15">
      <c r="A10" s="2981"/>
      <c r="B10" s="156" t="s">
        <v>1945</v>
      </c>
      <c r="C10" s="157">
        <f>SUMIF(修正!C73:C140,C8,修正!F73:F140)</f>
        <v>0</v>
      </c>
      <c r="D10" s="157" t="s">
        <v>114</v>
      </c>
      <c r="E10" s="157" t="e">
        <f>ROUND(C11/E7,4)</f>
        <v>#DIV/0!</v>
      </c>
      <c r="F10" s="1847" t="s">
        <v>1946</v>
      </c>
      <c r="G10" s="1848"/>
      <c r="H10" s="1848"/>
      <c r="I10" s="1848"/>
      <c r="J10" s="1849"/>
      <c r="K10" s="1034"/>
      <c r="L10" s="1823" t="s">
        <v>1947</v>
      </c>
      <c r="M10" s="791">
        <f>SUMPRODUCT((区片价!B327:B357=I2)*(区片价!C3:G3=E2)*(区片价!C327:G357))</f>
        <v>0</v>
      </c>
      <c r="N10" s="793">
        <f>SUMPRODUCT((因素修正幅度!B327:B357=I2)*(因素修正幅度!C3:G3=E2)*(因素修正幅度!C327:G357))</f>
        <v>0</v>
      </c>
      <c r="O10" s="1034"/>
      <c r="P10" s="1034"/>
      <c r="Q10" s="1034"/>
      <c r="R10" s="1107">
        <v>9</v>
      </c>
      <c r="S10" s="1108"/>
      <c r="T10" s="3035">
        <f t="shared" si="0"/>
        <v>0</v>
      </c>
      <c r="U10" s="1108"/>
      <c r="V10" s="3035">
        <f t="shared" si="1"/>
        <v>0</v>
      </c>
      <c r="W10" s="3469"/>
      <c r="X10" s="3036">
        <v>6</v>
      </c>
      <c r="Y10" s="3039">
        <f>ROUND((-0.5556*(Y9^2)-0.2719*Y9+8944)*(10^(-4)),4)</f>
        <v>0.89219999999999999</v>
      </c>
      <c r="Z10" s="3039">
        <f>ROUND((-0.5556*(Z9^2)-0.2719*Z9+8944)*(10^(-4)),4)</f>
        <v>0.89219999999999999</v>
      </c>
      <c r="AA10" s="3039">
        <f>ROUND((-0.7912*(AA9^2)-11.3794*AA9+8482)*(10^(-4)),4)</f>
        <v>0.83850000000000002</v>
      </c>
      <c r="AB10" s="3039">
        <f>ROUND((-0.7912*(AB9^2)-11.3794*AB9+8482)*(10^(-4)),4)</f>
        <v>0.83850000000000002</v>
      </c>
      <c r="AC10" s="3039">
        <f>ROUND((-0.7912*(AC9^2)-11.3794*AC9+8482)*(10^(-4)),4)</f>
        <v>0.83850000000000002</v>
      </c>
      <c r="AD10" s="3039">
        <f>ROUND((-0.7912*(AD9^2)-11.3794*AD9+8482)*(10^(-4)),4)</f>
        <v>0.83850000000000002</v>
      </c>
      <c r="AE10" s="3039">
        <f>ROUND((-0.7912*(AE9^2)-11.3794*AE9+8482)*(10^(-4)),4)</f>
        <v>0.83850000000000002</v>
      </c>
      <c r="AF10" s="3039">
        <f>ROUND((-0.989*(AF9^2)-63.78*AF9+7771)*(10^(-4)),4)</f>
        <v>0.73529999999999995</v>
      </c>
      <c r="AG10" s="3039">
        <f>ROUND((-0.989*(AG9^2)-63.78*AG9+7771)*(10^(-4)),4)</f>
        <v>0.73529999999999995</v>
      </c>
      <c r="AH10" s="3039">
        <f>ROUND((-0.989*(AH9^2)-63.78*AH9+7771)*(10^(-4)),4)</f>
        <v>0.73529999999999995</v>
      </c>
      <c r="AI10" s="3039">
        <f>ROUND((-0.989*(AI9^2)-63.78*AI9+7771)*(10^(-4)),4)</f>
        <v>0.73529999999999995</v>
      </c>
      <c r="AJ10" s="3039">
        <f>ROUND((-0.989*(AJ9^2)-63.78*AJ9+7771)*(10^(-4)),4)</f>
        <v>0.73529999999999995</v>
      </c>
    </row>
    <row r="11" spans="1:36" ht="15.75" thickBot="1">
      <c r="A11" s="2983"/>
      <c r="B11" s="1850" t="s">
        <v>1948</v>
      </c>
      <c r="C11" s="697">
        <f>C10/4</f>
        <v>0</v>
      </c>
      <c r="D11" s="697" t="s">
        <v>115</v>
      </c>
      <c r="E11" s="697" t="e">
        <f>ROUND(C11/E7,4)</f>
        <v>#DIV/0!</v>
      </c>
      <c r="F11" s="1851" t="s">
        <v>1949</v>
      </c>
      <c r="G11" s="1852"/>
      <c r="H11" s="1852"/>
      <c r="I11" s="1852"/>
      <c r="J11" s="1853"/>
      <c r="K11" s="1034"/>
      <c r="L11" s="1823" t="s">
        <v>1950</v>
      </c>
      <c r="M11" s="791">
        <f>SUMPRODUCT((区片价!B358:B377=I2)*(区片价!C3:G3=E2)*(区片价!C358:G377))</f>
        <v>0</v>
      </c>
      <c r="N11" s="793">
        <f>SUMPRODUCT((因素修正幅度!B358:B377=I2)*(因素修正幅度!C3:G3=E2)*(因素修正幅度!C358:G377))</f>
        <v>0</v>
      </c>
      <c r="O11" s="1034"/>
      <c r="P11" s="1034"/>
      <c r="Q11" s="1034"/>
      <c r="R11" s="1107">
        <v>10</v>
      </c>
      <c r="S11" s="1108"/>
      <c r="T11" s="3035">
        <f t="shared" si="0"/>
        <v>0</v>
      </c>
      <c r="U11" s="1108"/>
      <c r="V11" s="3035">
        <f t="shared" si="1"/>
        <v>0</v>
      </c>
      <c r="W11" s="1111"/>
      <c r="X11" s="1111"/>
      <c r="Y11" s="1111"/>
      <c r="Z11" s="1111"/>
      <c r="AA11" s="1111"/>
      <c r="AB11" s="1111"/>
      <c r="AC11" s="1112"/>
      <c r="AD11" s="2527"/>
      <c r="AE11" s="2527"/>
      <c r="AF11" s="2527"/>
      <c r="AG11" s="2527"/>
      <c r="AH11" s="2527"/>
      <c r="AI11" s="2527"/>
      <c r="AJ11" s="2528"/>
    </row>
    <row r="12" spans="1:36" ht="25.5" thickBot="1">
      <c r="A12" s="2984" t="s">
        <v>3195</v>
      </c>
      <c r="B12" s="2985" t="s">
        <v>3196</v>
      </c>
      <c r="C12" s="2986">
        <v>1</v>
      </c>
      <c r="D12" s="2987" t="s">
        <v>3197</v>
      </c>
      <c r="E12" s="2988" t="s">
        <v>3198</v>
      </c>
      <c r="F12" s="2989"/>
      <c r="G12" s="2990"/>
      <c r="H12" s="2990"/>
      <c r="I12" s="2990"/>
      <c r="J12" s="2991"/>
      <c r="K12" s="1034"/>
      <c r="L12" s="1772" t="s">
        <v>1953</v>
      </c>
      <c r="M12" s="792">
        <f>SUMPRODUCT((区片价!B378:B384=I2)*(区片价!C3:G3=E2)*(区片价!C378:G384))</f>
        <v>0</v>
      </c>
      <c r="N12" s="793">
        <f>SUMPRODUCT((因素修正幅度!B378:B384=I2)*(因素修正幅度!C3:G3=E2)*(因素修正幅度!C378:G384))</f>
        <v>0</v>
      </c>
      <c r="O12" s="1034"/>
      <c r="P12" s="1034"/>
      <c r="Q12" s="1034"/>
      <c r="R12" s="1107">
        <v>11</v>
      </c>
      <c r="S12" s="1108"/>
      <c r="T12" s="3035">
        <f t="shared" si="0"/>
        <v>0</v>
      </c>
      <c r="U12" s="1108"/>
      <c r="V12" s="3035">
        <f t="shared" si="1"/>
        <v>0</v>
      </c>
      <c r="W12" s="1111"/>
      <c r="X12" s="1111"/>
      <c r="Y12" s="1111"/>
      <c r="Z12" s="1111"/>
      <c r="AA12" s="1111"/>
      <c r="AB12" s="1111"/>
      <c r="AC12" s="1112"/>
      <c r="AD12" s="2527"/>
      <c r="AE12" s="2527"/>
      <c r="AF12" s="2527"/>
      <c r="AG12" s="2527"/>
      <c r="AH12" s="2527"/>
      <c r="AI12" s="2527"/>
      <c r="AJ12" s="2528"/>
    </row>
    <row r="13" spans="1:36" ht="15.75" thickBot="1">
      <c r="A13" s="2984" t="s">
        <v>3199</v>
      </c>
      <c r="B13" s="1854" t="s">
        <v>1951</v>
      </c>
      <c r="C13" s="693">
        <f>ROUND(C16*D16*E16*F16*G16*H16*I16*J16,4)</f>
        <v>0</v>
      </c>
      <c r="D13" s="1855" t="s">
        <v>1952</v>
      </c>
      <c r="E13" s="1856"/>
      <c r="F13" s="1856"/>
      <c r="G13" s="1857"/>
      <c r="H13" s="1857"/>
      <c r="I13" s="1857"/>
      <c r="J13" s="1858"/>
      <c r="K13" s="1034"/>
      <c r="L13" s="3"/>
      <c r="M13" s="4"/>
      <c r="N13" s="2982"/>
      <c r="O13" s="1034"/>
      <c r="P13" s="1034"/>
      <c r="Q13" s="1034"/>
      <c r="R13" s="1107">
        <v>12</v>
      </c>
      <c r="S13" s="1108"/>
      <c r="T13" s="3035">
        <f t="shared" si="0"/>
        <v>0</v>
      </c>
      <c r="U13" s="1108"/>
      <c r="V13" s="3035">
        <f t="shared" si="1"/>
        <v>0</v>
      </c>
      <c r="W13" s="1111"/>
      <c r="X13" s="1111"/>
      <c r="Y13" s="1111"/>
      <c r="Z13" s="1111"/>
      <c r="AA13" s="1111"/>
      <c r="AB13" s="1111"/>
      <c r="AC13" s="1112"/>
      <c r="AD13" s="2527"/>
      <c r="AE13" s="2527"/>
      <c r="AF13" s="2527"/>
      <c r="AG13" s="2527"/>
      <c r="AH13" s="2527"/>
      <c r="AI13" s="2527"/>
      <c r="AJ13" s="2528"/>
    </row>
    <row r="14" spans="1:36" ht="15">
      <c r="A14" s="2980"/>
      <c r="B14" s="1859" t="s">
        <v>1954</v>
      </c>
      <c r="C14" s="1860" t="s">
        <v>1955</v>
      </c>
      <c r="D14" s="1239" t="s">
        <v>1956</v>
      </c>
      <c r="E14" s="27" t="s">
        <v>1957</v>
      </c>
      <c r="F14" s="2992" t="s">
        <v>3200</v>
      </c>
      <c r="G14" s="2992" t="s">
        <v>3200</v>
      </c>
      <c r="H14" s="2992" t="s">
        <v>3200</v>
      </c>
      <c r="I14" s="2992" t="s">
        <v>3200</v>
      </c>
      <c r="J14" s="2992" t="s">
        <v>3200</v>
      </c>
      <c r="K14" s="1034"/>
      <c r="L14" s="1034"/>
      <c r="M14" s="1034"/>
      <c r="N14" s="1034"/>
      <c r="O14" s="1034"/>
      <c r="P14" s="1034"/>
      <c r="Q14" s="1034"/>
      <c r="R14" s="1107">
        <v>13</v>
      </c>
      <c r="S14" s="1108"/>
      <c r="T14" s="3035">
        <f t="shared" si="0"/>
        <v>0</v>
      </c>
      <c r="U14" s="1108"/>
      <c r="V14" s="3035">
        <f t="shared" si="1"/>
        <v>0</v>
      </c>
      <c r="W14" s="1111"/>
      <c r="X14" s="1111"/>
      <c r="Y14" s="1111"/>
      <c r="Z14" s="1111"/>
      <c r="AA14" s="1111"/>
      <c r="AB14" s="1111"/>
      <c r="AC14" s="1112"/>
      <c r="AD14" s="2527"/>
      <c r="AE14" s="2527"/>
      <c r="AF14" s="2527"/>
      <c r="AG14" s="2527"/>
      <c r="AH14" s="2527"/>
      <c r="AI14" s="2527"/>
      <c r="AJ14" s="2528"/>
    </row>
    <row r="15" spans="1:36" ht="15">
      <c r="A15" s="2980"/>
      <c r="B15" s="1861"/>
      <c r="C15" s="1862"/>
      <c r="D15" s="1863"/>
      <c r="E15" s="1864"/>
      <c r="F15" s="1448" t="s">
        <v>3201</v>
      </c>
      <c r="G15" s="1904"/>
      <c r="H15" s="2993"/>
      <c r="I15" s="2994"/>
      <c r="J15" s="2995"/>
      <c r="K15" s="1034"/>
      <c r="L15" s="1034"/>
      <c r="M15" s="1034"/>
      <c r="N15" s="1034"/>
      <c r="O15" s="1034"/>
      <c r="P15" s="1034"/>
      <c r="Q15" s="1034"/>
      <c r="R15" s="1107">
        <v>14</v>
      </c>
      <c r="S15" s="1108"/>
      <c r="T15" s="3035">
        <f t="shared" si="0"/>
        <v>0</v>
      </c>
      <c r="U15" s="1108"/>
      <c r="V15" s="3035">
        <f t="shared" si="1"/>
        <v>0</v>
      </c>
      <c r="W15" s="1111"/>
      <c r="X15" s="1111"/>
      <c r="Y15" s="1111"/>
      <c r="Z15" s="1111"/>
      <c r="AA15" s="1111"/>
      <c r="AB15" s="1111"/>
      <c r="AC15" s="1112"/>
      <c r="AD15" s="2527"/>
      <c r="AE15" s="2527"/>
      <c r="AF15" s="2527"/>
      <c r="AG15" s="2527"/>
      <c r="AH15" s="2527"/>
      <c r="AI15" s="2527"/>
      <c r="AJ15" s="2528"/>
    </row>
    <row r="16" spans="1:36" ht="15.75" thickBot="1">
      <c r="A16" s="2980"/>
      <c r="B16" s="2998" t="s">
        <v>1958</v>
      </c>
      <c r="C16" s="2996"/>
      <c r="D16" s="2996"/>
      <c r="E16" s="2996"/>
      <c r="F16" s="2996">
        <v>1</v>
      </c>
      <c r="G16" s="2996">
        <v>1</v>
      </c>
      <c r="H16" s="2996">
        <v>1</v>
      </c>
      <c r="I16" s="2996">
        <v>1</v>
      </c>
      <c r="J16" s="2997">
        <v>1</v>
      </c>
      <c r="K16" s="1034"/>
      <c r="L16" s="1820"/>
      <c r="M16" s="1820"/>
      <c r="N16" s="1820"/>
      <c r="O16" s="1820"/>
      <c r="P16" s="1820"/>
      <c r="Q16" s="1034"/>
      <c r="R16" s="1107">
        <v>15</v>
      </c>
      <c r="S16" s="1108"/>
      <c r="T16" s="3035">
        <f t="shared" si="0"/>
        <v>0</v>
      </c>
      <c r="U16" s="1108"/>
      <c r="V16" s="3035">
        <f t="shared" si="1"/>
        <v>0</v>
      </c>
      <c r="W16" s="1111"/>
      <c r="X16" s="1111"/>
      <c r="Y16" s="1111"/>
      <c r="Z16" s="1111"/>
      <c r="AA16" s="1111"/>
      <c r="AB16" s="1111"/>
      <c r="AC16" s="1112"/>
      <c r="AD16" s="2527"/>
      <c r="AE16" s="2527"/>
      <c r="AF16" s="2527"/>
      <c r="AG16" s="2527"/>
      <c r="AH16" s="2527"/>
      <c r="AI16" s="2527"/>
      <c r="AJ16" s="2528"/>
    </row>
    <row r="17" spans="1:37">
      <c r="A17" s="3007" t="s">
        <v>3202</v>
      </c>
      <c r="B17" s="2999" t="s">
        <v>3203</v>
      </c>
      <c r="C17" s="3008">
        <f>ROUND(IF(OR(E2="工业",E2="公共服务"),1,IF(AND(E18=0,E19=0),1,IF(AND(E18=J24,E19=G19),0.8,IF(E19=0,1+E17*(-0.2),1+E17*G17*(-0.2))))),4)</f>
        <v>1</v>
      </c>
      <c r="D17" s="3000" t="s">
        <v>3204</v>
      </c>
      <c r="E17" s="3008">
        <f>ROUND(G18/I18,2)</f>
        <v>0</v>
      </c>
      <c r="F17" s="3000" t="s">
        <v>3207</v>
      </c>
      <c r="G17" s="3008" t="e">
        <f>ROUND(E19/G19,2)</f>
        <v>#DIV/0!</v>
      </c>
      <c r="H17" s="3008"/>
      <c r="I17" s="3008"/>
      <c r="J17" s="3009"/>
      <c r="K17" s="1034"/>
      <c r="L17" s="1820"/>
      <c r="M17" s="1820"/>
      <c r="N17" s="1820"/>
      <c r="O17" s="1820"/>
      <c r="P17" s="1820"/>
      <c r="Q17" s="1034"/>
      <c r="R17" s="1034"/>
      <c r="S17" s="1034"/>
      <c r="T17" s="1034"/>
      <c r="U17" s="1034"/>
      <c r="V17" s="1034"/>
      <c r="W17" s="1034"/>
      <c r="X17" s="1034"/>
      <c r="Y17" s="1034"/>
      <c r="Z17" s="1035"/>
      <c r="AA17" s="1035"/>
      <c r="AB17" s="1035"/>
      <c r="AC17" s="1035"/>
      <c r="AD17" s="1035"/>
      <c r="AE17" s="1034"/>
      <c r="AF17" s="1034"/>
      <c r="AG17" s="1820"/>
      <c r="AH17" s="1820"/>
      <c r="AI17" s="1820"/>
      <c r="AJ17" s="1820"/>
    </row>
    <row r="18" spans="1:37" s="1834" customFormat="1" ht="14.25">
      <c r="A18" s="3010"/>
      <c r="B18" s="2286"/>
      <c r="C18" s="3006"/>
      <c r="D18" s="3001" t="s">
        <v>3205</v>
      </c>
      <c r="E18" s="2333"/>
      <c r="F18" s="3002" t="s">
        <v>3208</v>
      </c>
      <c r="G18" s="3006">
        <f>ROUND(1-(1/(POWER(1+G24,E18))),4)</f>
        <v>0</v>
      </c>
      <c r="H18" s="3002" t="s">
        <v>3210</v>
      </c>
      <c r="I18" s="3006">
        <f>ROUND(1-(1/(POWER(1+G24,J24))),4)</f>
        <v>0.88249999999999995</v>
      </c>
      <c r="J18" s="3011"/>
      <c r="K18" s="1034"/>
      <c r="L18" s="1820"/>
      <c r="M18" s="1820"/>
      <c r="N18" s="1820"/>
      <c r="O18" s="1820"/>
      <c r="P18" s="1820"/>
      <c r="Q18" s="1034"/>
      <c r="R18" s="1038"/>
      <c r="S18" s="1038"/>
      <c r="T18" s="1035"/>
      <c r="U18" s="1035"/>
      <c r="V18" s="1035"/>
      <c r="W18" s="1034"/>
      <c r="X18" s="1034"/>
      <c r="Y18" s="1034"/>
      <c r="Z18" s="1039"/>
      <c r="AA18" s="1039"/>
      <c r="AB18" s="1039"/>
      <c r="AC18" s="1039"/>
      <c r="AD18" s="1039"/>
      <c r="AE18" s="1035"/>
      <c r="AF18" s="1035"/>
      <c r="AG18" s="1956"/>
      <c r="AH18" s="1956"/>
      <c r="AI18" s="1956"/>
      <c r="AJ18" s="2526"/>
    </row>
    <row r="19" spans="1:37" s="1834" customFormat="1" ht="15" thickBot="1">
      <c r="A19" s="3012"/>
      <c r="B19" s="3013"/>
      <c r="C19" s="3014"/>
      <c r="D19" s="3014" t="s">
        <v>3206</v>
      </c>
      <c r="E19" s="3015"/>
      <c r="F19" s="3016" t="s">
        <v>3209</v>
      </c>
      <c r="G19" s="3015"/>
      <c r="H19" s="3014"/>
      <c r="I19" s="3014"/>
      <c r="J19" s="3017"/>
      <c r="K19" s="1034"/>
      <c r="L19" s="1820"/>
      <c r="M19" s="1820"/>
      <c r="N19" s="1820"/>
      <c r="O19" s="1820"/>
      <c r="P19" s="1820"/>
      <c r="Q19" s="1038"/>
      <c r="R19" s="1038"/>
      <c r="S19" s="1038"/>
      <c r="T19" s="1035"/>
      <c r="U19" s="1035"/>
      <c r="V19" s="1035"/>
      <c r="W19" s="1034"/>
      <c r="X19" s="1034"/>
      <c r="Y19" s="1034"/>
      <c r="Z19" s="1039"/>
      <c r="AA19" s="1039"/>
      <c r="AB19" s="1039"/>
      <c r="AC19" s="1039"/>
      <c r="AD19" s="1039"/>
      <c r="AE19" s="1039"/>
      <c r="AF19" s="1038"/>
      <c r="AG19" s="2529"/>
      <c r="AH19" s="1956"/>
      <c r="AI19" s="554"/>
      <c r="AJ19" s="554"/>
      <c r="AK19" s="1875"/>
    </row>
    <row r="20" spans="1:37" s="1834" customFormat="1" ht="14.25">
      <c r="A20" s="3474" t="s">
        <v>3211</v>
      </c>
      <c r="B20" s="153" t="s">
        <v>1963</v>
      </c>
      <c r="C20" s="3003">
        <f>ROUND(IF(F21="与级别开发程度一致",0,(G21-E21)/C21),0)</f>
        <v>0</v>
      </c>
      <c r="D20" s="3018" t="s">
        <v>1967</v>
      </c>
      <c r="E20" s="3019"/>
      <c r="F20" s="3480" t="s">
        <v>1964</v>
      </c>
      <c r="G20" s="3481"/>
      <c r="H20" s="3004"/>
      <c r="I20" s="3004"/>
      <c r="J20" s="3005"/>
      <c r="K20" s="1865"/>
      <c r="L20" s="1865"/>
      <c r="M20" s="1865"/>
      <c r="N20" s="1865"/>
      <c r="O20" s="1866"/>
      <c r="P20" s="1820"/>
      <c r="Q20" s="1038"/>
      <c r="R20" s="1038"/>
      <c r="S20" s="1038"/>
      <c r="T20" s="1035"/>
      <c r="U20" s="1035"/>
      <c r="V20" s="1035"/>
      <c r="W20" s="1034"/>
      <c r="X20" s="1034"/>
      <c r="Y20" s="1034"/>
      <c r="Z20" s="1039"/>
      <c r="AA20" s="1039"/>
      <c r="AB20" s="1039"/>
      <c r="AC20" s="1039"/>
      <c r="AD20" s="1039"/>
      <c r="AE20" s="1039"/>
      <c r="AF20" s="1039"/>
      <c r="AG20" s="2526"/>
      <c r="AH20" s="2526"/>
      <c r="AI20" s="2526"/>
      <c r="AJ20" s="2526"/>
    </row>
    <row r="21" spans="1:37" s="1834" customFormat="1" ht="26.25" thickBot="1">
      <c r="A21" s="3475"/>
      <c r="B21" s="1978" t="s">
        <v>1966</v>
      </c>
      <c r="C21" s="1979">
        <f>IF(E3="M4科研用地",SUMPRODUCT((修正!A2:A7=E3)*(修正!B1:M1=G2)*(修正!B2:M7)),SUMPRODUCT((修正!A2:A7=E2)*(修正!B1:M1=G2)*(修正!B2:M7)))</f>
        <v>2.5</v>
      </c>
      <c r="D21" s="173" t="str">
        <f>IF(OR(G2="八级",G2="九级",G2="十级",G2="十一级",G2="十二级"),"五通一平","七通一平")</f>
        <v>七通一平</v>
      </c>
      <c r="E21" s="1969">
        <f>SUMPRODUCT((修正!B1:M1=G2)*(修正!B17:M17))</f>
        <v>315</v>
      </c>
      <c r="F21" s="1970" t="s">
        <v>3928</v>
      </c>
      <c r="G21" s="1971">
        <f>SUM(H21:O21)</f>
        <v>0</v>
      </c>
      <c r="H21" s="1979">
        <f>SUMPRODUCT((七通一平=H20)*(修正!B1:M1=G2)*(修正!B8:M16))</f>
        <v>0</v>
      </c>
      <c r="I21" s="1979">
        <f>SUMPRODUCT((七通一平=I20)*(修正!B1:M1=G2)*(修正!B8:M16))</f>
        <v>0</v>
      </c>
      <c r="J21" s="1980">
        <f>SUMPRODUCT((七通一平=J20)*(修正!B1:M1=G2)*(修正!B8:M16))</f>
        <v>0</v>
      </c>
      <c r="K21" s="1979">
        <f>SUMPRODUCT((七通一平=K20)*(修正!B1:M1=G2)*(修正!B8:M16))</f>
        <v>0</v>
      </c>
      <c r="L21" s="1979">
        <f>SUMPRODUCT((七通一平=L20)*(修正!B1:M1=G2)*(修正!B8:M16))</f>
        <v>0</v>
      </c>
      <c r="M21" s="1979">
        <f>SUMPRODUCT((七通一平=M20)*(修正!B1:M1=G2)*(修正!B8:M16))</f>
        <v>0</v>
      </c>
      <c r="N21" s="1979">
        <f>SUMPRODUCT((七通一平=N20)*(修正!B1:M1=G2)*(修正!B8:M16))</f>
        <v>0</v>
      </c>
      <c r="O21" s="1981">
        <f>SUMPRODUCT((七通一平=O20)*(修正!B1:M1=G2)*(修正!B8:M16))</f>
        <v>0</v>
      </c>
      <c r="P21" s="1820"/>
      <c r="Q21" s="2526"/>
      <c r="R21" s="1038"/>
      <c r="S21" s="1038"/>
      <c r="T21" s="1035"/>
      <c r="U21" s="1035"/>
      <c r="V21" s="1035"/>
      <c r="W21" s="1034"/>
      <c r="X21" s="1034"/>
      <c r="Y21" s="1034"/>
      <c r="Z21" s="1039"/>
      <c r="AA21" s="1039"/>
      <c r="AB21" s="1039"/>
      <c r="AC21" s="1039"/>
      <c r="AD21" s="1039"/>
      <c r="AE21" s="1039"/>
      <c r="AF21" s="1039"/>
      <c r="AG21" s="2526"/>
      <c r="AH21" s="2526"/>
      <c r="AI21" s="2526"/>
      <c r="AJ21" s="2526"/>
    </row>
    <row r="22" spans="1:37" s="1834" customFormat="1" ht="15.75" thickBot="1">
      <c r="A22" s="1972" t="s">
        <v>363</v>
      </c>
      <c r="B22" s="1973" t="s">
        <v>1969</v>
      </c>
      <c r="C22" s="1974">
        <f>SUMIF(修正!C20:C53,E3,修正!E20:E53)</f>
        <v>1</v>
      </c>
      <c r="D22" s="1975"/>
      <c r="E22" s="1976"/>
      <c r="F22" s="1976"/>
      <c r="G22" s="1976"/>
      <c r="H22" s="1976"/>
      <c r="I22" s="1976"/>
      <c r="J22" s="1977"/>
      <c r="K22" s="1039"/>
      <c r="L22" s="2526"/>
      <c r="M22" s="2526"/>
      <c r="N22" s="2526"/>
      <c r="O22" s="1037"/>
      <c r="P22" s="1037"/>
      <c r="Q22" s="2526"/>
      <c r="R22" s="1038"/>
      <c r="S22" s="1038"/>
      <c r="T22" s="1035"/>
      <c r="U22" s="1035"/>
      <c r="V22" s="1035"/>
      <c r="W22" s="1034"/>
      <c r="X22" s="1034"/>
      <c r="Y22" s="1034"/>
      <c r="Z22" s="1039"/>
      <c r="AA22" s="1039"/>
      <c r="AB22" s="1039"/>
      <c r="AC22" s="1039"/>
      <c r="AD22" s="1039"/>
      <c r="AE22" s="1039"/>
      <c r="AF22" s="1039"/>
      <c r="AG22" s="2526"/>
      <c r="AH22" s="2526"/>
      <c r="AI22" s="2526"/>
      <c r="AJ22" s="2526"/>
    </row>
    <row r="23" spans="1:37" ht="26.25" thickBot="1">
      <c r="A23" s="1868" t="s">
        <v>364</v>
      </c>
      <c r="B23" s="1869" t="s">
        <v>1970</v>
      </c>
      <c r="C23" s="698">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1.0251999999999999</v>
      </c>
      <c r="D23" s="1872" t="s">
        <v>1971</v>
      </c>
      <c r="E23" s="699">
        <v>44197</v>
      </c>
      <c r="F23" s="1872" t="s">
        <v>1972</v>
      </c>
      <c r="G23" s="700">
        <f>'数据-取费表'!B2</f>
        <v>45952</v>
      </c>
      <c r="H23" s="3020" t="s">
        <v>3929</v>
      </c>
      <c r="I23" s="3021" t="str">
        <f>IF(H23="季度增幅（自定义）",SUMIF(N25:N28,E2,O25:O28),"")</f>
        <v/>
      </c>
      <c r="J23" s="3111" t="s">
        <v>3930</v>
      </c>
      <c r="K23" s="1039"/>
      <c r="L23" s="1873" t="s">
        <v>1973</v>
      </c>
      <c r="M23" s="1219">
        <f>ROUND(SUMIF(地价!B2:G2,E2,地价!B16:G16),0)</f>
        <v>350</v>
      </c>
      <c r="N23" s="1874" t="s">
        <v>1974</v>
      </c>
      <c r="O23" s="701">
        <f>ROUNDDOWN(DATEDIF(E23,G23,"M")/3,0)</f>
        <v>19</v>
      </c>
      <c r="P23" s="1035"/>
      <c r="Q23" s="2526"/>
      <c r="R23" s="1038"/>
      <c r="S23" s="1038"/>
      <c r="T23" s="1035"/>
      <c r="U23" s="1035"/>
      <c r="V23" s="1035"/>
      <c r="W23" s="1034"/>
      <c r="X23" s="1034"/>
      <c r="Y23" s="1034"/>
      <c r="Z23" s="1039"/>
      <c r="AA23" s="1039"/>
      <c r="AB23" s="1039"/>
      <c r="AC23" s="1039"/>
      <c r="AD23" s="1039"/>
      <c r="AE23" s="1035"/>
      <c r="AF23" s="1035"/>
      <c r="AG23" s="1956"/>
      <c r="AH23" s="1956"/>
      <c r="AI23" s="1956"/>
      <c r="AJ23" s="1956"/>
      <c r="AK23" s="1871"/>
    </row>
    <row r="24" spans="1:37" s="1834" customFormat="1" ht="24.75" thickBot="1">
      <c r="A24" s="1876" t="s">
        <v>365</v>
      </c>
      <c r="B24" s="1877" t="s">
        <v>1975</v>
      </c>
      <c r="C24" s="702">
        <f>ROUND(POWER(1+G24,J24-I24)*(POWER(1+G24,I24)-1)/(POWER(1+G24,J24)-1),4)</f>
        <v>0.94820000000000004</v>
      </c>
      <c r="D24" s="1878" t="s">
        <v>1976</v>
      </c>
      <c r="E24" s="1226">
        <f>存贷款利率!E28/100</f>
        <v>4.3499999999999997E-2</v>
      </c>
      <c r="F24" s="1878" t="s">
        <v>1968</v>
      </c>
      <c r="G24" s="706">
        <f>SUMIF(M30:Q30,E2,M33:Q33)</f>
        <v>5.5E-2</v>
      </c>
      <c r="H24" s="1878" t="s">
        <v>1977</v>
      </c>
      <c r="I24" s="707">
        <f>SUMIF('数据-取费表'!C6:C15,E2,'数据-取费表'!F6:F15)/COUNTIF('数据-取费表'!C6:C15,E2)</f>
        <v>33.86</v>
      </c>
      <c r="J24" s="708">
        <f>IF(E2="住宅",70,IF(E2="商业",40,50))</f>
        <v>40</v>
      </c>
      <c r="K24" s="1039"/>
      <c r="L24" s="1879" t="s">
        <v>1978</v>
      </c>
      <c r="M24" s="1220">
        <f>ROUND(SUMPRODUCT((地价!A4:A16=YEAR(G23)&amp;"-"&amp;ROUNDUP(MONTH(G23)/3,0))*(地价!B2:G2=E2)*(地价!B4:G16)),0)</f>
        <v>0</v>
      </c>
      <c r="N24" s="1880" t="s">
        <v>1979</v>
      </c>
      <c r="O24" s="1881" t="s">
        <v>1980</v>
      </c>
      <c r="P24" s="1882" t="s">
        <v>1981</v>
      </c>
      <c r="Q24" s="1820"/>
      <c r="R24" s="1038"/>
      <c r="S24" s="1038"/>
      <c r="T24" s="1035"/>
      <c r="U24" s="1035"/>
      <c r="V24" s="1035"/>
      <c r="W24" s="1034"/>
      <c r="X24" s="1034"/>
      <c r="Y24" s="1034"/>
      <c r="Z24" s="1039"/>
      <c r="AA24" s="1039"/>
      <c r="AB24" s="1039"/>
      <c r="AC24" s="1039"/>
      <c r="AD24" s="1039"/>
      <c r="AE24" s="1039"/>
      <c r="AF24" s="1039"/>
      <c r="AG24" s="2526"/>
      <c r="AH24" s="2526"/>
      <c r="AI24" s="2526"/>
      <c r="AJ24" s="2526"/>
    </row>
    <row r="25" spans="1:37" ht="15">
      <c r="A25" s="1883" t="s">
        <v>366</v>
      </c>
      <c r="B25" s="1884" t="s">
        <v>3931</v>
      </c>
      <c r="C25" s="454">
        <f>IF(B25="容积率修正",IF(G3&lt;10,D26,J26),C27)</f>
        <v>1.5019</v>
      </c>
      <c r="D25" s="1885"/>
      <c r="E25" s="1885"/>
      <c r="F25" s="1885"/>
      <c r="G25" s="1885"/>
      <c r="H25" s="1885"/>
      <c r="I25" s="1885"/>
      <c r="J25" s="1886"/>
      <c r="K25" s="1039"/>
      <c r="L25" s="2526"/>
      <c r="M25" s="2526"/>
      <c r="N25" s="1887" t="s">
        <v>1982</v>
      </c>
      <c r="O25" s="1071"/>
      <c r="P25" s="1072">
        <f>SUMPRODUCT((地价!A3:A40=YEAR(G23)&amp;"-"&amp;ROUNDUP(MONTH(G23)/3,0))*(地价!AD2:AH2=N25)*(地价!AD3:AH40))</f>
        <v>0</v>
      </c>
      <c r="Q25" s="2526"/>
      <c r="R25" s="1038"/>
      <c r="S25" s="1038"/>
      <c r="T25" s="1035"/>
      <c r="U25" s="1035"/>
      <c r="V25" s="1035"/>
      <c r="W25" s="1034"/>
      <c r="X25" s="1034"/>
      <c r="Y25" s="1034"/>
      <c r="Z25" s="1039"/>
      <c r="AA25" s="1039"/>
      <c r="AB25" s="1039"/>
      <c r="AC25" s="1039"/>
      <c r="AD25" s="1039"/>
      <c r="AE25" s="1035"/>
      <c r="AF25" s="1035"/>
      <c r="AG25" s="1956"/>
      <c r="AH25" s="1956"/>
      <c r="AI25" s="1956"/>
      <c r="AJ25" s="1956"/>
    </row>
    <row r="26" spans="1:37" ht="14.25">
      <c r="A26" s="1782" t="s">
        <v>1983</v>
      </c>
      <c r="B26" s="1888" t="s">
        <v>1984</v>
      </c>
      <c r="C26" s="1888" t="s">
        <v>3212</v>
      </c>
      <c r="D26" s="1241">
        <f>IF(E26=G26,F26,IF(G3&lt;10,ROUND(F26+(H26-F26)*(G3-E26)/(G26-E26),4),"——"))</f>
        <v>1.2048000000000001</v>
      </c>
      <c r="E26" s="690">
        <f>ROUNDDOWN(G3,1)</f>
        <v>1</v>
      </c>
      <c r="F26" s="124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1.2299</v>
      </c>
      <c r="G26" s="690">
        <f>ROUNDUP(G3,1)</f>
        <v>1.1000000000000001</v>
      </c>
      <c r="H26" s="124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1.1984999999999999</v>
      </c>
      <c r="I26" s="1888" t="s">
        <v>3213</v>
      </c>
      <c r="J26" s="367" t="str">
        <f>IF(G3&gt;=10,D115,"——")</f>
        <v>——</v>
      </c>
      <c r="K26" s="1039"/>
      <c r="L26" s="2526"/>
      <c r="M26" s="2526"/>
      <c r="N26" s="1887" t="s">
        <v>1985</v>
      </c>
      <c r="O26" s="1071"/>
      <c r="P26" s="1072">
        <f>SUMPRODUCT((地价!A3:A40=YEAR(G23)&amp;"-"&amp;ROUNDUP(MONTH(G23)/3,0))*(地价!AD2:AH2=N26)*(地价!AD3:AH40))</f>
        <v>0</v>
      </c>
      <c r="Q26" s="1820"/>
      <c r="R26" s="1038"/>
      <c r="S26" s="1038"/>
      <c r="T26" s="1035"/>
      <c r="U26" s="1035"/>
      <c r="V26" s="1035"/>
      <c r="W26" s="1034"/>
      <c r="X26" s="1034"/>
      <c r="Y26" s="1034"/>
      <c r="Z26" s="1039"/>
      <c r="AA26" s="1039"/>
      <c r="AB26" s="1039"/>
      <c r="AC26" s="1039"/>
      <c r="AD26" s="1039"/>
      <c r="AE26" s="1035"/>
      <c r="AF26" s="1035"/>
      <c r="AG26" s="1956"/>
      <c r="AH26" s="1956"/>
      <c r="AI26" s="1956"/>
      <c r="AJ26" s="1956"/>
    </row>
    <row r="27" spans="1:37" ht="15.75" thickBot="1">
      <c r="A27" s="1782" t="s">
        <v>1986</v>
      </c>
      <c r="B27" s="1889" t="s">
        <v>1987</v>
      </c>
      <c r="C27" s="773">
        <f>ROUND(IF(I3&lt;6,SUMPRODUCT((B106:B110=I3)*(C105:N105=G2)*(C106:N110)),SUMIF(C105:N105,G2,C112:N112)),4)</f>
        <v>1.5019</v>
      </c>
      <c r="D27" s="1818"/>
      <c r="E27" s="1818"/>
      <c r="F27" s="1890"/>
      <c r="G27" s="1891"/>
      <c r="H27" s="1892"/>
      <c r="I27" s="1893"/>
      <c r="J27" s="1894"/>
      <c r="K27" s="1034"/>
      <c r="L27" s="1820"/>
      <c r="M27" s="1820"/>
      <c r="N27" s="1887" t="s">
        <v>1988</v>
      </c>
      <c r="O27" s="1071"/>
      <c r="P27" s="1072">
        <f>SUMPRODUCT((地价!A3:A40=YEAR(G23)&amp;"-"&amp;ROUNDUP(MONTH(G23)/3,0))*(地价!AD2:AH2=N27)*(地价!AD3:AH40))</f>
        <v>0</v>
      </c>
      <c r="Q27" s="1820"/>
      <c r="R27" s="1038"/>
      <c r="S27" s="1038"/>
      <c r="T27" s="1035"/>
      <c r="U27" s="1035"/>
      <c r="V27" s="1035"/>
      <c r="W27" s="1034"/>
      <c r="X27" s="1034"/>
      <c r="Y27" s="1034"/>
      <c r="Z27" s="1039"/>
      <c r="AA27" s="1039"/>
      <c r="AB27" s="1039"/>
      <c r="AC27" s="1039"/>
      <c r="AD27" s="1039"/>
      <c r="AE27" s="1035"/>
      <c r="AF27" s="1035"/>
      <c r="AG27" s="1956"/>
      <c r="AH27" s="1956"/>
      <c r="AI27" s="1956"/>
      <c r="AJ27" s="1956"/>
    </row>
    <row r="28" spans="1:37" ht="15.75" thickBot="1">
      <c r="A28" s="1876" t="s">
        <v>367</v>
      </c>
      <c r="B28" s="1869" t="s">
        <v>1989</v>
      </c>
      <c r="C28" s="698">
        <f>SUMIF(A47:A101,E2,B47:B101)</f>
        <v>1.0250999999999999</v>
      </c>
      <c r="D28" s="1870"/>
      <c r="E28" s="1895"/>
      <c r="F28" s="1895"/>
      <c r="G28" s="1895"/>
      <c r="H28" s="1895"/>
      <c r="I28" s="1895"/>
      <c r="J28" s="1896"/>
      <c r="K28" s="1039"/>
      <c r="L28" s="2526"/>
      <c r="M28" s="2526"/>
      <c r="N28" s="1897" t="s">
        <v>1990</v>
      </c>
      <c r="O28" s="1073"/>
      <c r="P28" s="1074">
        <f>SUMPRODUCT((地价!A3:A40=YEAR(G23)&amp;"-"&amp;ROUNDUP(MONTH(G23)/3,0))*(地价!AD2:AH2=N28)*(地价!AD3:AH40))</f>
        <v>0</v>
      </c>
      <c r="Q28" s="1038"/>
      <c r="R28" s="1038"/>
      <c r="S28" s="1038"/>
      <c r="T28" s="1035"/>
      <c r="U28" s="1035"/>
      <c r="V28" s="1035"/>
      <c r="W28" s="1034"/>
      <c r="X28" s="1034"/>
      <c r="Y28" s="1034"/>
      <c r="Z28" s="1039"/>
      <c r="AA28" s="1039"/>
      <c r="AB28" s="1039"/>
      <c r="AC28" s="1039"/>
      <c r="AD28" s="1039"/>
      <c r="AE28" s="1035"/>
      <c r="AF28" s="1035"/>
      <c r="AG28" s="1956"/>
      <c r="AH28" s="1956"/>
      <c r="AI28" s="1956"/>
      <c r="AJ28" s="1956"/>
    </row>
    <row r="29" spans="1:37" ht="15.75" thickBot="1">
      <c r="A29" s="1876" t="s">
        <v>368</v>
      </c>
      <c r="B29" s="1898" t="s">
        <v>1991</v>
      </c>
      <c r="C29" s="703"/>
      <c r="D29" s="1844"/>
      <c r="E29" s="1844"/>
      <c r="F29" s="1899"/>
      <c r="G29" s="1844"/>
      <c r="H29" s="1844"/>
      <c r="I29" s="1844"/>
      <c r="J29" s="1845"/>
      <c r="K29" s="1034"/>
      <c r="L29" s="1820"/>
      <c r="M29" s="1820"/>
      <c r="N29" s="2523" t="s">
        <v>1992</v>
      </c>
      <c r="O29" s="2524"/>
      <c r="P29" s="2525">
        <f>SUMPRODUCT((地价!A3:A40=YEAR(G23)&amp;"-"&amp;ROUNDUP(MONTH(G23)/3,0))*(地价!AD2:AH2=N29)*(地价!AD3:AH40))</f>
        <v>0</v>
      </c>
      <c r="Q29" s="1038"/>
      <c r="R29" s="1038"/>
      <c r="S29" s="1038"/>
      <c r="T29" s="1035"/>
      <c r="U29" s="1035"/>
      <c r="V29" s="1035"/>
      <c r="W29" s="1034"/>
      <c r="X29" s="1034"/>
      <c r="Y29" s="1034"/>
      <c r="Z29" s="1039"/>
      <c r="AA29" s="1039"/>
      <c r="AB29" s="1039"/>
      <c r="AC29" s="1039"/>
      <c r="AD29" s="1039"/>
      <c r="AE29" s="1034"/>
      <c r="AF29" s="1034"/>
      <c r="AG29" s="1820"/>
      <c r="AH29" s="1820"/>
      <c r="AI29" s="1820"/>
      <c r="AJ29" s="1820"/>
    </row>
    <row r="30" spans="1:37" ht="15">
      <c r="A30" s="1900"/>
      <c r="B30" s="1888" t="s">
        <v>1993</v>
      </c>
      <c r="C30" s="2121">
        <f>IF(B25="容积率修正",E33+SUM(E37:E42),SUM(V2:V16)+SUM(E37:E42))</f>
        <v>0</v>
      </c>
      <c r="D30" s="1901"/>
      <c r="E30" s="1818"/>
      <c r="F30" s="1902"/>
      <c r="G30" s="1818"/>
      <c r="H30" s="1818"/>
      <c r="I30" s="1818"/>
      <c r="J30" s="1903"/>
      <c r="K30" s="1034"/>
      <c r="L30" s="3027" t="s">
        <v>1905</v>
      </c>
      <c r="M30" s="3028" t="s">
        <v>1959</v>
      </c>
      <c r="N30" s="3028" t="s">
        <v>1960</v>
      </c>
      <c r="O30" s="3028" t="s">
        <v>1961</v>
      </c>
      <c r="P30" s="3028" t="s">
        <v>1962</v>
      </c>
      <c r="Q30" s="3031" t="s">
        <v>3217</v>
      </c>
      <c r="R30" s="1038"/>
      <c r="S30" s="1038"/>
      <c r="T30" s="1035"/>
      <c r="U30" s="1035"/>
      <c r="V30" s="1035"/>
      <c r="W30" s="1034"/>
      <c r="X30" s="1034"/>
      <c r="Y30" s="1034"/>
      <c r="Z30" s="1039"/>
      <c r="AA30" s="1039"/>
      <c r="AB30" s="1039"/>
      <c r="AC30" s="1039"/>
      <c r="AD30" s="1039"/>
      <c r="AE30" s="1034"/>
      <c r="AF30" s="1034"/>
      <c r="AG30" s="1820"/>
      <c r="AH30" s="1820"/>
      <c r="AI30" s="1820"/>
      <c r="AJ30" s="1820"/>
    </row>
    <row r="31" spans="1:37" ht="15.75" thickBot="1">
      <c r="A31" s="1900"/>
      <c r="B31" s="1904" t="s">
        <v>1994</v>
      </c>
      <c r="C31" s="704">
        <f>E34+SUM(I37:I42)</f>
        <v>0</v>
      </c>
      <c r="D31" s="1905"/>
      <c r="E31" s="1906"/>
      <c r="F31" s="1907"/>
      <c r="G31" s="1906"/>
      <c r="H31" s="1906"/>
      <c r="I31" s="1906"/>
      <c r="J31" s="1908"/>
      <c r="K31" s="1034"/>
      <c r="L31" s="3029" t="s">
        <v>1965</v>
      </c>
      <c r="M31" s="156">
        <v>0.25</v>
      </c>
      <c r="N31" s="156">
        <v>0.2</v>
      </c>
      <c r="O31" s="156">
        <v>0.15</v>
      </c>
      <c r="P31" s="156">
        <v>0.1</v>
      </c>
      <c r="Q31" s="3024">
        <v>0.15</v>
      </c>
      <c r="R31" s="1038"/>
      <c r="S31" s="1038"/>
      <c r="T31" s="1035"/>
      <c r="U31" s="1035"/>
      <c r="V31" s="1035"/>
      <c r="W31" s="1034"/>
      <c r="X31" s="1034"/>
      <c r="Y31" s="1034"/>
      <c r="Z31" s="1039"/>
      <c r="AA31" s="1039"/>
      <c r="AB31" s="1039"/>
      <c r="AC31" s="1039"/>
      <c r="AD31" s="1039"/>
      <c r="AE31" s="1034"/>
      <c r="AF31" s="1034"/>
      <c r="AG31" s="1820"/>
      <c r="AH31" s="1820"/>
      <c r="AI31" s="1820"/>
      <c r="AJ31" s="1820"/>
    </row>
    <row r="32" spans="1:37" ht="15.75" thickBot="1">
      <c r="A32" s="1909"/>
      <c r="B32" s="1910" t="s">
        <v>1995</v>
      </c>
      <c r="C32" s="1911" t="s">
        <v>1996</v>
      </c>
      <c r="D32" s="1911" t="s">
        <v>1997</v>
      </c>
      <c r="E32" s="1912" t="s">
        <v>1998</v>
      </c>
      <c r="F32" s="1913"/>
      <c r="G32" s="1857"/>
      <c r="H32" s="1857"/>
      <c r="I32" s="1857"/>
      <c r="J32" s="1858"/>
      <c r="K32" s="1034"/>
      <c r="L32" s="3030" t="s">
        <v>1968</v>
      </c>
      <c r="M32" s="2332">
        <f>ROUND($E$24*(1+M31),3)</f>
        <v>5.3999999999999999E-2</v>
      </c>
      <c r="N32" s="2332">
        <f>ROUND($E$24*(1+N31),3)</f>
        <v>5.1999999999999998E-2</v>
      </c>
      <c r="O32" s="2332">
        <f>ROUND($E$24*(1+O31),3)</f>
        <v>0.05</v>
      </c>
      <c r="P32" s="2332">
        <f>ROUND($E$24*(1+P31),3)</f>
        <v>4.8000000000000001E-2</v>
      </c>
      <c r="Q32" s="3032">
        <f>ROUND($E$24*(1+Q31),3)</f>
        <v>0.05</v>
      </c>
      <c r="R32" s="1038"/>
      <c r="S32" s="1038"/>
      <c r="T32" s="1035"/>
      <c r="U32" s="1035"/>
      <c r="V32" s="1035"/>
      <c r="W32" s="1034"/>
      <c r="X32" s="1034"/>
      <c r="Y32" s="1034"/>
      <c r="Z32" s="1039"/>
      <c r="AA32" s="1039"/>
      <c r="AB32" s="1039"/>
      <c r="AC32" s="1039"/>
      <c r="AD32" s="1039"/>
      <c r="AE32" s="1034"/>
      <c r="AF32" s="1034"/>
      <c r="AG32" s="1820"/>
      <c r="AH32" s="1820"/>
      <c r="AI32" s="1820"/>
      <c r="AJ32" s="1820"/>
    </row>
    <row r="33" spans="1:37" ht="14.25">
      <c r="A33" s="1914"/>
      <c r="B33" s="1915" t="s">
        <v>1999</v>
      </c>
      <c r="C33" s="161">
        <f>ROUND(C5*C22*C23*C24*C25*C28,0)</f>
        <v>15610</v>
      </c>
      <c r="D33" s="1916">
        <f>'数据-汇总表'!F19</f>
        <v>5391.64</v>
      </c>
      <c r="E33" s="709">
        <f>ROUND(C33*D33/10000,0)</f>
        <v>8416</v>
      </c>
      <c r="F33" s="3022" t="s">
        <v>3215</v>
      </c>
      <c r="G33" s="1917"/>
      <c r="H33" s="1917"/>
      <c r="I33" s="1917"/>
      <c r="J33" s="1918"/>
      <c r="K33" s="1034"/>
      <c r="L33" s="3025" t="s">
        <v>3218</v>
      </c>
      <c r="M33" s="3026">
        <v>5.5E-2</v>
      </c>
      <c r="N33" s="3026">
        <v>5.5E-2</v>
      </c>
      <c r="O33" s="3026">
        <v>0.05</v>
      </c>
      <c r="P33" s="3026">
        <v>0.05</v>
      </c>
      <c r="Q33" s="3026">
        <v>0.05</v>
      </c>
      <c r="R33" s="1038"/>
      <c r="S33" s="1038"/>
      <c r="T33" s="1035"/>
      <c r="U33" s="1035"/>
      <c r="V33" s="1035"/>
      <c r="W33" s="1034"/>
      <c r="X33" s="1034"/>
      <c r="Y33" s="1034"/>
      <c r="Z33" s="1039"/>
      <c r="AA33" s="1039"/>
      <c r="AB33" s="1039"/>
      <c r="AC33" s="1039"/>
      <c r="AD33" s="1039"/>
      <c r="AE33" s="1035"/>
      <c r="AF33" s="1035"/>
      <c r="AG33" s="1956"/>
      <c r="AH33" s="1956"/>
      <c r="AI33" s="1956"/>
      <c r="AJ33" s="1956"/>
    </row>
    <row r="34" spans="1:37" ht="25.5" thickBot="1">
      <c r="A34" s="1919"/>
      <c r="B34" s="1920" t="s">
        <v>2000</v>
      </c>
      <c r="C34" s="173" t="e">
        <f>ROUND(IF(E2="工业",C33*M42,IF(B25="楼层修正",SUM(V2:V16)*M41*10000/D34,C33*M41)),0)</f>
        <v>#DIV/0!</v>
      </c>
      <c r="D34" s="1921"/>
      <c r="E34" s="709">
        <f>ROUND(IF(B25="楼层修正",SUM(V2:V16)*M40,C34*D34/10000),0)</f>
        <v>0</v>
      </c>
      <c r="F34" s="1922" t="s">
        <v>2001</v>
      </c>
      <c r="G34" s="1923"/>
      <c r="H34" s="1923"/>
      <c r="I34" s="1923"/>
      <c r="J34" s="1924"/>
      <c r="K34" s="1034"/>
      <c r="L34" s="3025" t="s">
        <v>3219</v>
      </c>
      <c r="M34" s="3026">
        <v>6.5000000000000002E-2</v>
      </c>
      <c r="N34" s="3026">
        <v>6.5000000000000002E-2</v>
      </c>
      <c r="O34" s="3026">
        <v>0.06</v>
      </c>
      <c r="P34" s="3026">
        <v>0.06</v>
      </c>
      <c r="Q34" s="3026">
        <v>0.06</v>
      </c>
      <c r="R34" s="1038"/>
      <c r="S34" s="1038"/>
      <c r="T34" s="1035"/>
      <c r="U34" s="1035"/>
      <c r="V34" s="1035"/>
      <c r="W34" s="1034"/>
      <c r="X34" s="1034"/>
      <c r="Y34" s="1034"/>
      <c r="Z34" s="1039"/>
      <c r="AA34" s="1039"/>
      <c r="AB34" s="1039"/>
      <c r="AC34" s="1039"/>
      <c r="AD34" s="1039"/>
      <c r="AE34" s="1035"/>
      <c r="AF34" s="1035"/>
      <c r="AG34" s="1956"/>
      <c r="AH34" s="1956"/>
      <c r="AI34" s="1956"/>
      <c r="AJ34" s="1956"/>
    </row>
    <row r="35" spans="1:37">
      <c r="A35" s="1925"/>
      <c r="B35" s="1926" t="s">
        <v>2002</v>
      </c>
      <c r="C35" s="3023" t="s">
        <v>3216</v>
      </c>
      <c r="D35" s="1857"/>
      <c r="E35" s="1927"/>
      <c r="F35" s="1927"/>
      <c r="G35" s="1855" t="s">
        <v>2003</v>
      </c>
      <c r="H35" s="1857"/>
      <c r="I35" s="1928"/>
      <c r="J35" s="1858"/>
      <c r="K35" s="1034"/>
      <c r="L35" s="1034"/>
      <c r="M35" s="1034"/>
      <c r="N35" s="1034"/>
      <c r="O35" s="1037"/>
      <c r="P35" s="1037"/>
      <c r="Q35" s="1038"/>
      <c r="R35" s="1034"/>
      <c r="S35" s="1034"/>
      <c r="T35" s="1034"/>
      <c r="U35" s="1034"/>
      <c r="V35" s="1034"/>
      <c r="W35" s="1034"/>
      <c r="X35" s="1034"/>
      <c r="Y35" s="1034"/>
      <c r="Z35" s="1035"/>
      <c r="AA35" s="1035"/>
      <c r="AB35" s="1035"/>
      <c r="AC35" s="1035"/>
      <c r="AD35" s="1035"/>
      <c r="AE35" s="1035"/>
      <c r="AF35" s="1035"/>
      <c r="AG35" s="1956"/>
      <c r="AH35" s="1956"/>
      <c r="AI35" s="1956"/>
      <c r="AJ35" s="1956"/>
    </row>
    <row r="36" spans="1:37" ht="24.75" thickBot="1">
      <c r="A36" s="1914"/>
      <c r="B36" s="1929"/>
      <c r="C36" s="429" t="s">
        <v>1996</v>
      </c>
      <c r="D36" s="426" t="s">
        <v>1997</v>
      </c>
      <c r="E36" s="426" t="s">
        <v>1998</v>
      </c>
      <c r="F36" s="326" t="s">
        <v>2004</v>
      </c>
      <c r="G36" s="1930" t="s">
        <v>1996</v>
      </c>
      <c r="H36" s="1930" t="s">
        <v>1997</v>
      </c>
      <c r="I36" s="1930" t="s">
        <v>1998</v>
      </c>
      <c r="J36" s="229"/>
      <c r="K36" s="1940" t="s">
        <v>3220</v>
      </c>
      <c r="L36" s="3112">
        <f ca="1">'数据-取费表'!B40</f>
        <v>3.1300000000000001E-2</v>
      </c>
      <c r="M36" s="2342">
        <f ca="1">ROUND($L$36*(1+M31),3)</f>
        <v>3.9E-2</v>
      </c>
      <c r="N36" s="2342">
        <f ca="1">ROUND($L$36*(1+N31),3)</f>
        <v>3.7999999999999999E-2</v>
      </c>
      <c r="O36" s="2342">
        <f ca="1">ROUND($L$36*(1+O31),3)</f>
        <v>3.5999999999999997E-2</v>
      </c>
      <c r="P36" s="2342">
        <f ca="1">ROUND($L$36*(1+P31),3)</f>
        <v>3.4000000000000002E-2</v>
      </c>
      <c r="Q36" s="2342">
        <f ca="1">ROUND($L$36*(1+Q31),3)</f>
        <v>3.5999999999999997E-2</v>
      </c>
      <c r="R36" s="1034"/>
      <c r="S36" s="1034"/>
      <c r="T36" s="1034"/>
      <c r="U36" s="1034"/>
      <c r="V36" s="1034"/>
      <c r="W36" s="1034"/>
      <c r="X36" s="1034"/>
      <c r="Y36" s="1034"/>
      <c r="Z36" s="1035"/>
      <c r="AA36" s="1035"/>
      <c r="AB36" s="1035"/>
      <c r="AC36" s="1035"/>
      <c r="AD36" s="1035"/>
      <c r="AE36" s="1035"/>
      <c r="AF36" s="1035"/>
      <c r="AG36" s="1956"/>
      <c r="AH36" s="1956"/>
      <c r="AI36" s="1956"/>
      <c r="AJ36" s="1956"/>
    </row>
    <row r="37" spans="1:37" ht="24.75" thickBot="1">
      <c r="A37" s="3478"/>
      <c r="B37" s="1931" t="s">
        <v>2005</v>
      </c>
      <c r="C37" s="161">
        <f>ROUND(D5*C22*C23*C24*C28*F37,0)</f>
        <v>6236</v>
      </c>
      <c r="D37" s="1916"/>
      <c r="E37" s="157">
        <f>ROUND(C37*D37/10000,0)</f>
        <v>0</v>
      </c>
      <c r="F37" s="157">
        <f>SUMIF(修正!A59:A70,G2,修正!B59:B70)</f>
        <v>0.6</v>
      </c>
      <c r="G37" s="157">
        <f>ROUND(IF(E2="工业",C37*$M$42,C37*$M$41),0)</f>
        <v>1559</v>
      </c>
      <c r="H37" s="157">
        <f>D37</f>
        <v>0</v>
      </c>
      <c r="I37" s="157">
        <f>ROUND(G37*H37/10000,0)</f>
        <v>0</v>
      </c>
      <c r="J37" s="2726"/>
      <c r="K37" s="3033" t="s">
        <v>3221</v>
      </c>
      <c r="L37" s="1940">
        <f ca="1">L36+K38</f>
        <v>3.6299999999999999E-2</v>
      </c>
      <c r="M37" s="2342">
        <f ca="1">ROUND($L$37*(1+M31),3)</f>
        <v>4.4999999999999998E-2</v>
      </c>
      <c r="N37" s="2342">
        <f t="shared" ref="N37:Q37" ca="1" si="3">ROUND($L$37*(1+N31),3)</f>
        <v>4.3999999999999997E-2</v>
      </c>
      <c r="O37" s="2342">
        <f t="shared" ca="1" si="3"/>
        <v>4.2000000000000003E-2</v>
      </c>
      <c r="P37" s="2342">
        <f t="shared" ca="1" si="3"/>
        <v>0.04</v>
      </c>
      <c r="Q37" s="2342">
        <f t="shared" ca="1" si="3"/>
        <v>4.2000000000000003E-2</v>
      </c>
      <c r="R37" s="1034"/>
      <c r="S37" s="1034"/>
      <c r="T37" s="1034"/>
      <c r="U37" s="1034"/>
      <c r="V37" s="1034"/>
      <c r="W37" s="1034"/>
      <c r="X37" s="1034"/>
      <c r="Y37" s="1034"/>
      <c r="Z37" s="1035"/>
      <c r="AA37" s="1035"/>
      <c r="AB37" s="1035"/>
      <c r="AC37" s="1035"/>
      <c r="AD37" s="1035"/>
      <c r="AE37" s="1035"/>
      <c r="AF37" s="1035"/>
      <c r="AG37" s="1956"/>
      <c r="AH37" s="1956"/>
      <c r="AI37" s="1956"/>
      <c r="AJ37" s="1956"/>
    </row>
    <row r="38" spans="1:37">
      <c r="A38" s="3479"/>
      <c r="B38" s="1860" t="s">
        <v>2006</v>
      </c>
      <c r="C38" s="161">
        <f>ROUND(D5*C22*C23*C24*C28*F38,0)</f>
        <v>3118</v>
      </c>
      <c r="D38" s="1916"/>
      <c r="E38" s="157">
        <f t="shared" ref="E38:E42" si="4">ROUND(C38*D38/10000,0)</f>
        <v>0</v>
      </c>
      <c r="F38" s="157">
        <f>SUMIF(修正!A59:A70,G2,修正!C59:C70)</f>
        <v>0.3</v>
      </c>
      <c r="G38" s="157">
        <f>ROUND(IF(E2="工业",C38*$M$42,C38*$M$41),0)</f>
        <v>780</v>
      </c>
      <c r="H38" s="157">
        <f t="shared" ref="H38:H42" si="5">D38</f>
        <v>0</v>
      </c>
      <c r="I38" s="157">
        <f t="shared" ref="I38:I42" si="6">ROUND(G38*H38/10000,0)</f>
        <v>0</v>
      </c>
      <c r="J38" s="2725"/>
      <c r="K38" s="1940">
        <v>5.0000000000000001E-3</v>
      </c>
      <c r="L38" s="1940"/>
      <c r="M38" s="1940"/>
      <c r="N38" s="1940"/>
      <c r="O38" s="1940"/>
      <c r="P38" s="1940"/>
      <c r="Q38" s="1940"/>
      <c r="R38" s="1034"/>
      <c r="S38" s="1034"/>
      <c r="T38" s="1034"/>
      <c r="U38" s="1034"/>
      <c r="V38" s="1034"/>
      <c r="W38" s="1034"/>
      <c r="X38" s="1034"/>
      <c r="Y38" s="1034"/>
      <c r="Z38" s="1035"/>
      <c r="AA38" s="1035"/>
      <c r="AB38" s="1035"/>
      <c r="AC38" s="1035"/>
      <c r="AD38" s="1035"/>
    </row>
    <row r="39" spans="1:37" ht="13.5" thickBot="1">
      <c r="A39" s="3479"/>
      <c r="B39" s="1860" t="s">
        <v>3214</v>
      </c>
      <c r="C39" s="161">
        <f>ROUND(D5*C22*C23*C24*C28*F39,0)</f>
        <v>2598</v>
      </c>
      <c r="D39" s="1916"/>
      <c r="E39" s="157">
        <f t="shared" si="4"/>
        <v>0</v>
      </c>
      <c r="F39" s="157">
        <f>SUMIF(修正!A59:A70,G2,修正!D59:D70)</f>
        <v>0.25</v>
      </c>
      <c r="G39" s="157">
        <f>ROUND(IF(E2="工业",C39*$M$42,C39*$M$41),0)</f>
        <v>650</v>
      </c>
      <c r="H39" s="157">
        <f t="shared" si="5"/>
        <v>0</v>
      </c>
      <c r="I39" s="157">
        <f t="shared" si="6"/>
        <v>0</v>
      </c>
      <c r="J39" s="2725"/>
      <c r="K39" s="1034"/>
      <c r="L39" s="1034"/>
      <c r="M39" s="1034"/>
      <c r="N39" s="1034"/>
      <c r="O39" s="1034"/>
      <c r="P39" s="1034"/>
      <c r="Q39" s="1034"/>
      <c r="R39" s="1034"/>
      <c r="S39" s="1034"/>
      <c r="T39" s="1034"/>
      <c r="U39" s="1034"/>
      <c r="V39" s="1034"/>
      <c r="W39" s="1034"/>
      <c r="X39" s="1034"/>
      <c r="Y39" s="1034"/>
      <c r="Z39" s="1035"/>
      <c r="AA39" s="1035"/>
      <c r="AB39" s="1035"/>
      <c r="AC39" s="1035"/>
      <c r="AD39" s="1035"/>
    </row>
    <row r="40" spans="1:37" s="1034" customFormat="1">
      <c r="A40" s="1932"/>
      <c r="B40" s="1860" t="s">
        <v>2007</v>
      </c>
      <c r="C40" s="157">
        <f>ROUND(D5*C22*C23*C24*C28*F40,0)</f>
        <v>2598</v>
      </c>
      <c r="D40" s="1916"/>
      <c r="E40" s="157">
        <f t="shared" si="4"/>
        <v>0</v>
      </c>
      <c r="F40" s="161">
        <f>SUMIF(修正!A59:A70,G2,修正!E59:E70)</f>
        <v>0.25</v>
      </c>
      <c r="G40" s="157">
        <f>ROUND(IF(E2="工业",C40*$M$42,C40*$M$41),0)</f>
        <v>650</v>
      </c>
      <c r="H40" s="157">
        <f t="shared" si="5"/>
        <v>0</v>
      </c>
      <c r="I40" s="157">
        <f t="shared" si="6"/>
        <v>0</v>
      </c>
      <c r="J40" s="919"/>
      <c r="L40" s="1933" t="s">
        <v>2008</v>
      </c>
      <c r="M40" s="1934"/>
      <c r="Z40" s="1035"/>
      <c r="AA40" s="1035"/>
      <c r="AB40" s="1035"/>
      <c r="AC40" s="1035"/>
      <c r="AD40" s="1035"/>
      <c r="AE40" s="1035"/>
      <c r="AF40" s="1035"/>
      <c r="AG40" s="1035"/>
      <c r="AH40" s="1035"/>
      <c r="AI40" s="1035"/>
      <c r="AJ40" s="1035"/>
    </row>
    <row r="41" spans="1:37" s="1034" customFormat="1">
      <c r="A41" s="1932"/>
      <c r="B41" s="1860" t="s">
        <v>2009</v>
      </c>
      <c r="C41" s="157">
        <f>ROUND(D5*C22*C23*C44*C28*F41,0)</f>
        <v>0</v>
      </c>
      <c r="D41" s="1916"/>
      <c r="E41" s="157">
        <f t="shared" si="4"/>
        <v>0</v>
      </c>
      <c r="F41" s="161">
        <f>SUMIF(修正!A59:A70,G2,修正!F59:F70)</f>
        <v>0.25</v>
      </c>
      <c r="G41" s="157">
        <f>ROUND(IF(E2="工业",C41*$M$42,C41*$M$41),0)</f>
        <v>0</v>
      </c>
      <c r="H41" s="157">
        <f t="shared" si="5"/>
        <v>0</v>
      </c>
      <c r="I41" s="157">
        <f t="shared" si="6"/>
        <v>0</v>
      </c>
      <c r="J41" s="919"/>
      <c r="L41" s="3034" t="s">
        <v>3222</v>
      </c>
      <c r="M41" s="1935">
        <v>0.25</v>
      </c>
      <c r="Z41" s="1035"/>
      <c r="AA41" s="1035"/>
      <c r="AB41" s="1035"/>
      <c r="AC41" s="1035"/>
      <c r="AD41" s="1035"/>
      <c r="AE41" s="1035"/>
      <c r="AF41" s="1035"/>
      <c r="AG41" s="1035"/>
      <c r="AH41" s="1035"/>
      <c r="AI41" s="1035"/>
      <c r="AJ41" s="1035"/>
    </row>
    <row r="42" spans="1:37" s="1034" customFormat="1" ht="13.5" thickBot="1">
      <c r="A42" s="1919"/>
      <c r="B42" s="1936" t="s">
        <v>2010</v>
      </c>
      <c r="C42" s="173">
        <f>ROUND(D5*C22*C23*C44*C28*F42,0)</f>
        <v>0</v>
      </c>
      <c r="D42" s="1921"/>
      <c r="E42" s="173">
        <f t="shared" si="4"/>
        <v>0</v>
      </c>
      <c r="F42" s="705">
        <f>SUMIF(修正!A59:A70,G2,修正!G59:G70)</f>
        <v>0.15</v>
      </c>
      <c r="G42" s="173">
        <f>ROUND(IF(E2="工业",C42*$M$42,C42*$M$41),0)</f>
        <v>0</v>
      </c>
      <c r="H42" s="173">
        <f t="shared" si="5"/>
        <v>0</v>
      </c>
      <c r="I42" s="173">
        <f t="shared" si="6"/>
        <v>0</v>
      </c>
      <c r="J42" s="1937"/>
      <c r="L42" s="1938" t="s">
        <v>1962</v>
      </c>
      <c r="M42" s="1939">
        <v>0.15</v>
      </c>
      <c r="Z42" s="1035"/>
      <c r="AA42" s="1035"/>
      <c r="AB42" s="1035"/>
      <c r="AC42" s="1035"/>
      <c r="AD42" s="1035"/>
      <c r="AE42" s="1035"/>
      <c r="AF42" s="1035"/>
      <c r="AG42" s="1035"/>
      <c r="AH42" s="1035"/>
      <c r="AI42" s="1035"/>
      <c r="AJ42" s="1035"/>
    </row>
    <row r="43" spans="1:37" s="1034" customFormat="1">
      <c r="Z43" s="1035"/>
      <c r="AA43" s="1035"/>
      <c r="AB43" s="1035"/>
      <c r="AC43" s="1035"/>
      <c r="AD43" s="1035"/>
      <c r="AE43" s="1035"/>
      <c r="AF43" s="1035"/>
      <c r="AG43" s="1035"/>
      <c r="AH43" s="1035"/>
      <c r="AI43" s="1035"/>
      <c r="AJ43" s="1035"/>
    </row>
    <row r="44" spans="1:37" s="1034" customFormat="1">
      <c r="A44" s="1035"/>
      <c r="B44" s="1968" t="s">
        <v>2090</v>
      </c>
      <c r="C44" s="326">
        <f>ROUND(POWER(1+E44,H44-G44)*(POWER(1+E44,G44)-1)/(POWER(1+E44,H44)-1),4)</f>
        <v>0</v>
      </c>
      <c r="D44" s="157" t="s">
        <v>1968</v>
      </c>
      <c r="E44" s="1967">
        <f>G24</f>
        <v>5.5E-2</v>
      </c>
      <c r="F44" s="157" t="s">
        <v>1977</v>
      </c>
      <c r="G44" s="169"/>
      <c r="H44" s="157">
        <v>50</v>
      </c>
      <c r="Z44" s="1035"/>
      <c r="AA44" s="1035"/>
      <c r="AB44" s="1035"/>
      <c r="AC44" s="1035"/>
      <c r="AD44" s="1035"/>
      <c r="AE44" s="1035"/>
      <c r="AF44" s="1035"/>
      <c r="AG44" s="1035"/>
      <c r="AH44" s="1035"/>
      <c r="AI44" s="1035"/>
      <c r="AJ44" s="1035"/>
    </row>
    <row r="45" spans="1:37" s="1034" customFormat="1">
      <c r="A45" s="1035"/>
      <c r="B45" s="1940"/>
      <c r="Z45" s="1035"/>
      <c r="AA45" s="1035"/>
      <c r="AB45" s="1035"/>
      <c r="AC45" s="1035"/>
      <c r="AD45" s="1035"/>
      <c r="AE45" s="1035"/>
      <c r="AF45" s="1035"/>
      <c r="AG45" s="1035"/>
      <c r="AH45" s="1035"/>
      <c r="AI45" s="1035"/>
      <c r="AJ45" s="1035"/>
    </row>
    <row r="46" spans="1:37" s="1034" customFormat="1">
      <c r="A46" s="1035"/>
      <c r="B46" s="1940"/>
      <c r="AA46" s="1035"/>
      <c r="AB46" s="1035"/>
      <c r="AC46" s="1035"/>
      <c r="AD46" s="1035"/>
      <c r="AE46" s="1035"/>
      <c r="AF46" s="1035"/>
      <c r="AG46" s="1035"/>
      <c r="AH46" s="1035"/>
      <c r="AI46" s="1035"/>
      <c r="AJ46" s="1035"/>
      <c r="AK46" s="1035"/>
    </row>
    <row r="47" spans="1:37" s="1034" customFormat="1" ht="15.75" thickBot="1">
      <c r="A47" s="1941" t="s">
        <v>2011</v>
      </c>
      <c r="B47" s="1942"/>
      <c r="C47" s="4"/>
      <c r="D47" s="4"/>
      <c r="E47" s="4"/>
      <c r="F47" s="3"/>
      <c r="G47" s="3"/>
      <c r="H47" s="3"/>
      <c r="I47" s="1658"/>
      <c r="J47" s="1658"/>
      <c r="K47" s="1658"/>
      <c r="L47" s="1658"/>
      <c r="M47" s="1658"/>
      <c r="AA47" s="1035"/>
      <c r="AB47" s="1035"/>
      <c r="AC47" s="1035"/>
      <c r="AD47" s="1035"/>
      <c r="AE47" s="1035"/>
      <c r="AF47" s="1035"/>
      <c r="AG47" s="1035"/>
      <c r="AH47" s="1035"/>
      <c r="AI47" s="1035"/>
      <c r="AJ47" s="1035"/>
      <c r="AK47" s="1035"/>
    </row>
    <row r="48" spans="1:37" s="1034" customFormat="1" ht="15">
      <c r="A48" s="1943" t="s">
        <v>2012</v>
      </c>
      <c r="B48" s="1944">
        <f>1+E50</f>
        <v>1.0250999999999999</v>
      </c>
      <c r="C48" s="1702"/>
      <c r="D48" s="681"/>
      <c r="E48" s="682"/>
      <c r="F48" s="1945"/>
      <c r="G48" s="3"/>
      <c r="H48" s="4"/>
      <c r="I48" s="1658"/>
      <c r="J48" s="1658"/>
      <c r="K48" s="1658"/>
      <c r="L48" s="1658"/>
      <c r="M48" s="1658"/>
      <c r="AA48" s="1035"/>
      <c r="AB48" s="1035"/>
      <c r="AC48" s="1035"/>
      <c r="AD48" s="1035"/>
      <c r="AE48" s="1035"/>
      <c r="AF48" s="1035"/>
      <c r="AG48" s="1035"/>
      <c r="AH48" s="1035"/>
      <c r="AI48" s="1035"/>
      <c r="AJ48" s="1035"/>
      <c r="AK48" s="1035"/>
    </row>
    <row r="49" spans="1:37" s="1034" customFormat="1" ht="24.75">
      <c r="A49" s="1946" t="s">
        <v>2013</v>
      </c>
      <c r="B49" s="1240" t="s">
        <v>2014</v>
      </c>
      <c r="C49" s="1240" t="s">
        <v>2015</v>
      </c>
      <c r="D49" s="1240" t="s">
        <v>2016</v>
      </c>
      <c r="E49" s="683" t="s">
        <v>2017</v>
      </c>
      <c r="F49" s="1947" t="s">
        <v>2018</v>
      </c>
      <c r="G49" s="1240" t="s">
        <v>310</v>
      </c>
      <c r="H49" s="1948" t="s">
        <v>2019</v>
      </c>
      <c r="I49" s="1240" t="s">
        <v>2020</v>
      </c>
      <c r="J49" s="523" t="s">
        <v>1690</v>
      </c>
      <c r="K49" s="523" t="s">
        <v>1691</v>
      </c>
      <c r="L49" s="523" t="s">
        <v>1692</v>
      </c>
      <c r="M49" s="523" t="s">
        <v>1693</v>
      </c>
      <c r="N49" s="523" t="s">
        <v>1694</v>
      </c>
      <c r="AA49" s="1035"/>
      <c r="AB49" s="1035"/>
      <c r="AC49" s="1035"/>
      <c r="AD49" s="1035"/>
      <c r="AE49" s="1035"/>
      <c r="AF49" s="1035"/>
      <c r="AG49" s="1035"/>
      <c r="AH49" s="1035"/>
      <c r="AI49" s="1035"/>
      <c r="AJ49" s="1035"/>
      <c r="AK49" s="1035"/>
    </row>
    <row r="50" spans="1:37" s="1034" customFormat="1" ht="24.75">
      <c r="A50" s="1946" t="s">
        <v>2021</v>
      </c>
      <c r="B50" s="1949">
        <f>估价对象房地状况!C4</f>
        <v>0</v>
      </c>
      <c r="C50" s="1863" t="s">
        <v>3932</v>
      </c>
      <c r="D50" s="981">
        <f t="shared" ref="D50:D58" si="7">SUMIF($J$49:$N$49,C50,J50:N50)</f>
        <v>0</v>
      </c>
      <c r="E50" s="684">
        <f>ROUND(SUM(D50:D58),4)</f>
        <v>2.5100000000000001E-2</v>
      </c>
      <c r="F50" s="1652">
        <f>IF(E2="商业",SUMIF(L1:L12,G2,N1:N12),"——")</f>
        <v>0.105</v>
      </c>
      <c r="G50" s="979">
        <f>H50</f>
        <v>1.5699999999999999E-2</v>
      </c>
      <c r="H50" s="982">
        <f t="shared" ref="H50:H58" si="8">IFERROR(ROUNDDOWN($F$50*I50/2,4),"——")</f>
        <v>1.5699999999999999E-2</v>
      </c>
      <c r="I50" s="3040">
        <v>0.3</v>
      </c>
      <c r="J50" s="980">
        <f t="shared" ref="J50:J58" si="9">K50+$G50</f>
        <v>3.1399999999999997E-2</v>
      </c>
      <c r="K50" s="980">
        <f t="shared" ref="K50:K58" si="10">$L50+$G50</f>
        <v>1.5699999999999999E-2</v>
      </c>
      <c r="L50" s="980">
        <v>0</v>
      </c>
      <c r="M50" s="980">
        <f t="shared" ref="M50:N58" si="11">L50-$G50</f>
        <v>-1.5699999999999999E-2</v>
      </c>
      <c r="N50" s="980">
        <f t="shared" si="11"/>
        <v>-3.1399999999999997E-2</v>
      </c>
      <c r="AA50" s="1035"/>
      <c r="AB50" s="1035"/>
      <c r="AC50" s="1035"/>
      <c r="AD50" s="1035"/>
      <c r="AE50" s="1035"/>
      <c r="AF50" s="1035"/>
      <c r="AG50" s="1035"/>
      <c r="AH50" s="1035"/>
      <c r="AI50" s="1035"/>
      <c r="AJ50" s="1035"/>
      <c r="AK50" s="1035"/>
    </row>
    <row r="51" spans="1:37" s="1034" customFormat="1" ht="14.25">
      <c r="A51" s="1946" t="s">
        <v>2022</v>
      </c>
      <c r="B51" s="1240">
        <f>估价对象房地状况!C18</f>
        <v>0</v>
      </c>
      <c r="C51" s="1863" t="s">
        <v>3932</v>
      </c>
      <c r="D51" s="981">
        <f t="shared" si="7"/>
        <v>0</v>
      </c>
      <c r="E51" s="685"/>
      <c r="F51" s="1652"/>
      <c r="G51" s="979">
        <f t="shared" ref="G51:G58" si="12">H51</f>
        <v>1.15E-2</v>
      </c>
      <c r="H51" s="982">
        <f t="shared" si="8"/>
        <v>1.15E-2</v>
      </c>
      <c r="I51" s="3040">
        <v>0.22</v>
      </c>
      <c r="J51" s="980">
        <f t="shared" si="9"/>
        <v>2.3E-2</v>
      </c>
      <c r="K51" s="980">
        <f t="shared" si="10"/>
        <v>1.15E-2</v>
      </c>
      <c r="L51" s="980">
        <v>0</v>
      </c>
      <c r="M51" s="980">
        <f t="shared" si="11"/>
        <v>-1.15E-2</v>
      </c>
      <c r="N51" s="980">
        <f t="shared" si="11"/>
        <v>-2.3E-2</v>
      </c>
      <c r="AA51" s="1035"/>
      <c r="AB51" s="1035"/>
      <c r="AC51" s="1035"/>
      <c r="AD51" s="1035"/>
      <c r="AE51" s="1035"/>
      <c r="AF51" s="1035"/>
      <c r="AG51" s="1035"/>
      <c r="AH51" s="1035"/>
      <c r="AI51" s="1035"/>
      <c r="AJ51" s="1035"/>
      <c r="AK51" s="1035"/>
    </row>
    <row r="52" spans="1:37" s="1034" customFormat="1" ht="36">
      <c r="A52" s="3042" t="s">
        <v>3224</v>
      </c>
      <c r="B52" s="1240">
        <f>估价对象房地状况!C19</f>
        <v>0</v>
      </c>
      <c r="C52" s="1863" t="s">
        <v>3933</v>
      </c>
      <c r="D52" s="981">
        <f t="shared" si="7"/>
        <v>6.3E-3</v>
      </c>
      <c r="E52" s="685"/>
      <c r="F52" s="1652"/>
      <c r="G52" s="979">
        <f t="shared" si="12"/>
        <v>6.3E-3</v>
      </c>
      <c r="H52" s="982">
        <f t="shared" si="8"/>
        <v>6.3E-3</v>
      </c>
      <c r="I52" s="3040">
        <v>0.12</v>
      </c>
      <c r="J52" s="980">
        <f t="shared" si="9"/>
        <v>1.26E-2</v>
      </c>
      <c r="K52" s="980">
        <f t="shared" si="10"/>
        <v>6.3E-3</v>
      </c>
      <c r="L52" s="980">
        <v>0</v>
      </c>
      <c r="M52" s="980">
        <f t="shared" si="11"/>
        <v>-6.3E-3</v>
      </c>
      <c r="N52" s="980">
        <f t="shared" si="11"/>
        <v>-1.26E-2</v>
      </c>
      <c r="AA52" s="1035"/>
      <c r="AB52" s="1035"/>
      <c r="AC52" s="1035"/>
      <c r="AD52" s="1035"/>
      <c r="AE52" s="1035"/>
      <c r="AF52" s="1035"/>
      <c r="AG52" s="1035"/>
      <c r="AH52" s="1035"/>
      <c r="AI52" s="1035"/>
      <c r="AJ52" s="1035"/>
      <c r="AK52" s="1035"/>
    </row>
    <row r="53" spans="1:37" s="1034" customFormat="1" ht="36.75">
      <c r="A53" s="1946" t="s">
        <v>2023</v>
      </c>
      <c r="B53" s="1950" t="s">
        <v>2024</v>
      </c>
      <c r="C53" s="1863" t="s">
        <v>3933</v>
      </c>
      <c r="D53" s="981">
        <f t="shared" si="7"/>
        <v>2.5999999999999999E-3</v>
      </c>
      <c r="E53" s="685"/>
      <c r="F53" s="1652"/>
      <c r="G53" s="979">
        <f t="shared" si="12"/>
        <v>2.5999999999999999E-3</v>
      </c>
      <c r="H53" s="982">
        <f t="shared" si="8"/>
        <v>2.5999999999999999E-3</v>
      </c>
      <c r="I53" s="3040">
        <v>0.05</v>
      </c>
      <c r="J53" s="980">
        <f t="shared" si="9"/>
        <v>5.1999999999999998E-3</v>
      </c>
      <c r="K53" s="980">
        <f t="shared" si="10"/>
        <v>2.5999999999999999E-3</v>
      </c>
      <c r="L53" s="980">
        <v>0</v>
      </c>
      <c r="M53" s="980">
        <f t="shared" si="11"/>
        <v>-2.5999999999999999E-3</v>
      </c>
      <c r="N53" s="980">
        <f t="shared" si="11"/>
        <v>-5.1999999999999998E-3</v>
      </c>
      <c r="AA53" s="1035"/>
      <c r="AB53" s="1035"/>
      <c r="AC53" s="1035"/>
      <c r="AD53" s="1035"/>
      <c r="AE53" s="1035"/>
      <c r="AF53" s="1035"/>
      <c r="AG53" s="1035"/>
      <c r="AH53" s="1035"/>
      <c r="AI53" s="1035"/>
      <c r="AJ53" s="1035"/>
      <c r="AK53" s="1035"/>
    </row>
    <row r="54" spans="1:37" s="1034" customFormat="1" ht="24">
      <c r="A54" s="1946" t="s">
        <v>2025</v>
      </c>
      <c r="B54" s="1240">
        <f>估价对象房地状况!C24</f>
        <v>0</v>
      </c>
      <c r="C54" s="1863" t="s">
        <v>3932</v>
      </c>
      <c r="D54" s="981">
        <f t="shared" si="7"/>
        <v>0</v>
      </c>
      <c r="E54" s="685"/>
      <c r="F54" s="1652"/>
      <c r="G54" s="979">
        <f t="shared" si="12"/>
        <v>4.1999999999999997E-3</v>
      </c>
      <c r="H54" s="982">
        <f t="shared" si="8"/>
        <v>4.1999999999999997E-3</v>
      </c>
      <c r="I54" s="3040">
        <v>0.08</v>
      </c>
      <c r="J54" s="980">
        <f t="shared" si="9"/>
        <v>8.3999999999999995E-3</v>
      </c>
      <c r="K54" s="980">
        <f t="shared" si="10"/>
        <v>4.1999999999999997E-3</v>
      </c>
      <c r="L54" s="980">
        <v>0</v>
      </c>
      <c r="M54" s="980">
        <f t="shared" si="11"/>
        <v>-4.1999999999999997E-3</v>
      </c>
      <c r="N54" s="980">
        <f t="shared" si="11"/>
        <v>-8.3999999999999995E-3</v>
      </c>
      <c r="AA54" s="1035"/>
      <c r="AB54" s="1035"/>
      <c r="AC54" s="1035"/>
      <c r="AD54" s="1035"/>
      <c r="AE54" s="1035"/>
      <c r="AF54" s="1035"/>
      <c r="AG54" s="1035"/>
      <c r="AH54" s="1035"/>
      <c r="AI54" s="1035"/>
      <c r="AJ54" s="1035"/>
      <c r="AK54" s="1035"/>
    </row>
    <row r="55" spans="1:37" s="1034" customFormat="1" ht="24">
      <c r="A55" s="1946" t="s">
        <v>2026</v>
      </c>
      <c r="B55" s="1951" t="s">
        <v>2027</v>
      </c>
      <c r="C55" s="1863" t="s">
        <v>3933</v>
      </c>
      <c r="D55" s="981">
        <f t="shared" si="7"/>
        <v>2.5999999999999999E-3</v>
      </c>
      <c r="E55" s="685"/>
      <c r="F55" s="1652"/>
      <c r="G55" s="979">
        <f t="shared" si="12"/>
        <v>2.5999999999999999E-3</v>
      </c>
      <c r="H55" s="982">
        <f t="shared" si="8"/>
        <v>2.5999999999999999E-3</v>
      </c>
      <c r="I55" s="3040">
        <v>0.05</v>
      </c>
      <c r="J55" s="980">
        <f t="shared" si="9"/>
        <v>5.1999999999999998E-3</v>
      </c>
      <c r="K55" s="980">
        <f t="shared" si="10"/>
        <v>2.5999999999999999E-3</v>
      </c>
      <c r="L55" s="980">
        <v>0</v>
      </c>
      <c r="M55" s="980">
        <f t="shared" si="11"/>
        <v>-2.5999999999999999E-3</v>
      </c>
      <c r="N55" s="980">
        <f t="shared" si="11"/>
        <v>-5.1999999999999998E-3</v>
      </c>
      <c r="AA55" s="1035"/>
      <c r="AB55" s="1035"/>
      <c r="AC55" s="1035"/>
      <c r="AD55" s="1035"/>
      <c r="AE55" s="1035"/>
      <c r="AF55" s="1035"/>
      <c r="AG55" s="1035"/>
      <c r="AH55" s="1035"/>
      <c r="AI55" s="1035"/>
      <c r="AJ55" s="1035"/>
      <c r="AK55" s="1035"/>
    </row>
    <row r="56" spans="1:37" s="1034" customFormat="1" ht="24">
      <c r="A56" s="1952" t="s">
        <v>2028</v>
      </c>
      <c r="B56" s="1218">
        <f>估价对象房地状况!C21</f>
        <v>0</v>
      </c>
      <c r="C56" s="1863" t="s">
        <v>3933</v>
      </c>
      <c r="D56" s="981">
        <f t="shared" si="7"/>
        <v>2.5999999999999999E-3</v>
      </c>
      <c r="E56" s="685"/>
      <c r="F56" s="1652"/>
      <c r="G56" s="979">
        <f t="shared" si="12"/>
        <v>2.5999999999999999E-3</v>
      </c>
      <c r="H56" s="982">
        <f t="shared" si="8"/>
        <v>2.5999999999999999E-3</v>
      </c>
      <c r="I56" s="3040">
        <v>0.05</v>
      </c>
      <c r="J56" s="980">
        <f t="shared" si="9"/>
        <v>5.1999999999999998E-3</v>
      </c>
      <c r="K56" s="980">
        <f t="shared" si="10"/>
        <v>2.5999999999999999E-3</v>
      </c>
      <c r="L56" s="980">
        <v>0</v>
      </c>
      <c r="M56" s="980">
        <f t="shared" si="11"/>
        <v>-2.5999999999999999E-3</v>
      </c>
      <c r="N56" s="980">
        <f t="shared" si="11"/>
        <v>-5.1999999999999998E-3</v>
      </c>
      <c r="AA56" s="1035"/>
      <c r="AB56" s="1035"/>
      <c r="AC56" s="1035"/>
      <c r="AD56" s="1035"/>
      <c r="AE56" s="1035"/>
      <c r="AF56" s="1035"/>
      <c r="AG56" s="1035"/>
      <c r="AH56" s="1035"/>
      <c r="AI56" s="1035"/>
      <c r="AJ56" s="1035"/>
      <c r="AK56" s="1035"/>
    </row>
    <row r="57" spans="1:37" s="1034" customFormat="1" ht="24">
      <c r="A57" s="1952" t="s">
        <v>2029</v>
      </c>
      <c r="B57" s="1240">
        <f>估价对象房地状况!C22</f>
        <v>0</v>
      </c>
      <c r="C57" s="1863" t="s">
        <v>3934</v>
      </c>
      <c r="D57" s="981">
        <f t="shared" si="7"/>
        <v>8.3999999999999995E-3</v>
      </c>
      <c r="E57" s="685"/>
      <c r="F57" s="1652"/>
      <c r="G57" s="979">
        <f t="shared" si="12"/>
        <v>4.1999999999999997E-3</v>
      </c>
      <c r="H57" s="982">
        <f t="shared" si="8"/>
        <v>4.1999999999999997E-3</v>
      </c>
      <c r="I57" s="3040">
        <v>0.08</v>
      </c>
      <c r="J57" s="980">
        <f t="shared" si="9"/>
        <v>8.3999999999999995E-3</v>
      </c>
      <c r="K57" s="980">
        <f t="shared" si="10"/>
        <v>4.1999999999999997E-3</v>
      </c>
      <c r="L57" s="980">
        <v>0</v>
      </c>
      <c r="M57" s="980">
        <f t="shared" si="11"/>
        <v>-4.1999999999999997E-3</v>
      </c>
      <c r="N57" s="980">
        <f t="shared" si="11"/>
        <v>-8.3999999999999995E-3</v>
      </c>
      <c r="AA57" s="1035"/>
      <c r="AB57" s="1035"/>
      <c r="AC57" s="1035"/>
      <c r="AD57" s="1035"/>
      <c r="AE57" s="1035"/>
      <c r="AF57" s="1035"/>
      <c r="AG57" s="1035"/>
      <c r="AH57" s="1035"/>
      <c r="AI57" s="1035"/>
      <c r="AJ57" s="1035"/>
      <c r="AK57" s="1035"/>
    </row>
    <row r="58" spans="1:37" s="1034" customFormat="1" ht="24.75" thickBot="1">
      <c r="A58" s="1953" t="s">
        <v>2030</v>
      </c>
      <c r="B58" s="1954">
        <f>估价对象房地状况!C20</f>
        <v>0</v>
      </c>
      <c r="C58" s="1863" t="s">
        <v>3933</v>
      </c>
      <c r="D58" s="981">
        <f t="shared" si="7"/>
        <v>2.5999999999999999E-3</v>
      </c>
      <c r="E58" s="686"/>
      <c r="F58" s="1652"/>
      <c r="G58" s="979">
        <f t="shared" si="12"/>
        <v>2.5999999999999999E-3</v>
      </c>
      <c r="H58" s="982">
        <f t="shared" si="8"/>
        <v>2.5999999999999999E-3</v>
      </c>
      <c r="I58" s="3041">
        <v>0.05</v>
      </c>
      <c r="J58" s="980">
        <f t="shared" si="9"/>
        <v>5.1999999999999998E-3</v>
      </c>
      <c r="K58" s="980">
        <f t="shared" si="10"/>
        <v>2.5999999999999999E-3</v>
      </c>
      <c r="L58" s="980">
        <v>0</v>
      </c>
      <c r="M58" s="980">
        <f t="shared" si="11"/>
        <v>-2.5999999999999999E-3</v>
      </c>
      <c r="N58" s="980">
        <f t="shared" si="11"/>
        <v>-5.1999999999999998E-3</v>
      </c>
      <c r="AA58" s="1035"/>
      <c r="AB58" s="1035"/>
      <c r="AC58" s="1035"/>
      <c r="AD58" s="1035"/>
      <c r="AE58" s="1035"/>
      <c r="AF58" s="1035"/>
      <c r="AG58" s="1035"/>
      <c r="AH58" s="1035"/>
      <c r="AI58" s="1035"/>
      <c r="AJ58" s="1035"/>
      <c r="AK58" s="1035"/>
    </row>
    <row r="59" spans="1:37" s="1034" customFormat="1" ht="15">
      <c r="A59" s="1943" t="s">
        <v>2031</v>
      </c>
      <c r="B59" s="1944">
        <f>1+E61</f>
        <v>1</v>
      </c>
      <c r="C59" s="681"/>
      <c r="D59" s="681"/>
      <c r="E59" s="682"/>
      <c r="F59" s="1945"/>
      <c r="G59" s="3"/>
      <c r="H59" s="3"/>
      <c r="I59" s="3"/>
      <c r="J59" s="4"/>
      <c r="K59" s="4"/>
      <c r="L59" s="4"/>
      <c r="M59" s="4"/>
      <c r="N59" s="4"/>
      <c r="AA59" s="1035"/>
      <c r="AB59" s="1035"/>
      <c r="AC59" s="1035"/>
      <c r="AD59" s="1035"/>
      <c r="AE59" s="1035"/>
      <c r="AF59" s="1035"/>
      <c r="AG59" s="1035"/>
      <c r="AH59" s="1035"/>
      <c r="AI59" s="1035"/>
      <c r="AJ59" s="1035"/>
      <c r="AK59" s="1035"/>
    </row>
    <row r="60" spans="1:37" s="1034" customFormat="1" ht="24.75">
      <c r="A60" s="1946" t="s">
        <v>2013</v>
      </c>
      <c r="B60" s="1240"/>
      <c r="C60" s="1240" t="s">
        <v>2015</v>
      </c>
      <c r="D60" s="1240" t="s">
        <v>2016</v>
      </c>
      <c r="E60" s="683" t="s">
        <v>2017</v>
      </c>
      <c r="F60" s="1947" t="s">
        <v>2032</v>
      </c>
      <c r="G60" s="1240" t="s">
        <v>310</v>
      </c>
      <c r="H60" s="1948" t="s">
        <v>2019</v>
      </c>
      <c r="I60" s="1240" t="s">
        <v>2020</v>
      </c>
      <c r="J60" s="523" t="s">
        <v>1690</v>
      </c>
      <c r="K60" s="523" t="s">
        <v>1691</v>
      </c>
      <c r="L60" s="523" t="s">
        <v>1692</v>
      </c>
      <c r="M60" s="523" t="s">
        <v>1693</v>
      </c>
      <c r="N60" s="523" t="s">
        <v>1694</v>
      </c>
      <c r="AA60" s="1035"/>
      <c r="AB60" s="1035"/>
      <c r="AC60" s="1035"/>
      <c r="AD60" s="1035"/>
      <c r="AE60" s="1035"/>
      <c r="AF60" s="1035"/>
      <c r="AG60" s="1035"/>
      <c r="AH60" s="1035"/>
      <c r="AI60" s="1035"/>
      <c r="AJ60" s="1035"/>
      <c r="AK60" s="1035"/>
    </row>
    <row r="61" spans="1:37" s="1034" customFormat="1" ht="24">
      <c r="A61" s="1946" t="s">
        <v>2033</v>
      </c>
      <c r="B61" s="1949">
        <f>估价对象房地状况!C17</f>
        <v>0</v>
      </c>
      <c r="C61" s="1863"/>
      <c r="D61" s="981">
        <f t="shared" ref="D61:D69" si="13">SUMIF($J$60:$N$60,C61,J61:N61)</f>
        <v>0</v>
      </c>
      <c r="E61" s="684">
        <f>ROUND(SUM(D61:D69),4)</f>
        <v>0</v>
      </c>
      <c r="F61" s="1652" t="str">
        <f>IF(E2="办公",SUMIF(L1:L12,G2,N1:N12),"——")</f>
        <v>——</v>
      </c>
      <c r="G61" s="979"/>
      <c r="H61" s="982" t="str">
        <f t="shared" ref="H61:H69" si="14">IFERROR(ROUNDDOWN($F$61*I61/2,4),"——")</f>
        <v>——</v>
      </c>
      <c r="I61" s="3040">
        <v>0.25</v>
      </c>
      <c r="J61" s="980">
        <f t="shared" ref="J61:J69" si="15">K61+$G61</f>
        <v>0</v>
      </c>
      <c r="K61" s="980">
        <f t="shared" ref="K61:K69" si="16">$L61+$G61</f>
        <v>0</v>
      </c>
      <c r="L61" s="980">
        <v>0</v>
      </c>
      <c r="M61" s="980">
        <f t="shared" ref="M61:N69" si="17">L61-$G61</f>
        <v>0</v>
      </c>
      <c r="N61" s="980">
        <f t="shared" si="17"/>
        <v>0</v>
      </c>
      <c r="AA61" s="1035"/>
      <c r="AB61" s="1035"/>
      <c r="AC61" s="1035"/>
      <c r="AD61" s="1035"/>
      <c r="AE61" s="1035"/>
      <c r="AF61" s="1035"/>
      <c r="AG61" s="1035"/>
      <c r="AH61" s="1035"/>
      <c r="AI61" s="1035"/>
      <c r="AJ61" s="1035"/>
      <c r="AK61" s="1035"/>
    </row>
    <row r="62" spans="1:37" s="1034" customFormat="1" ht="14.25">
      <c r="A62" s="1946" t="s">
        <v>2022</v>
      </c>
      <c r="B62" s="1240">
        <f>估价对象房地状况!C18</f>
        <v>0</v>
      </c>
      <c r="C62" s="1863"/>
      <c r="D62" s="981">
        <f t="shared" si="13"/>
        <v>0</v>
      </c>
      <c r="E62" s="685"/>
      <c r="F62" s="1652"/>
      <c r="G62" s="979"/>
      <c r="H62" s="982" t="str">
        <f t="shared" si="14"/>
        <v>——</v>
      </c>
      <c r="I62" s="3040">
        <v>0.26</v>
      </c>
      <c r="J62" s="980">
        <f t="shared" si="15"/>
        <v>0</v>
      </c>
      <c r="K62" s="980">
        <f t="shared" si="16"/>
        <v>0</v>
      </c>
      <c r="L62" s="980">
        <v>0</v>
      </c>
      <c r="M62" s="980">
        <f t="shared" si="17"/>
        <v>0</v>
      </c>
      <c r="N62" s="980">
        <f t="shared" si="17"/>
        <v>0</v>
      </c>
      <c r="AA62" s="1035"/>
      <c r="AB62" s="1035"/>
      <c r="AC62" s="1035"/>
      <c r="AD62" s="1035"/>
      <c r="AE62" s="1035"/>
      <c r="AF62" s="1035"/>
      <c r="AG62" s="1035"/>
      <c r="AH62" s="1035"/>
      <c r="AI62" s="1035"/>
      <c r="AJ62" s="1035"/>
      <c r="AK62" s="1035"/>
    </row>
    <row r="63" spans="1:37" s="1034" customFormat="1" ht="36">
      <c r="A63" s="3042" t="s">
        <v>3224</v>
      </c>
      <c r="B63" s="1240">
        <f>估价对象房地状况!C19</f>
        <v>0</v>
      </c>
      <c r="C63" s="1863"/>
      <c r="D63" s="981">
        <f t="shared" si="13"/>
        <v>0</v>
      </c>
      <c r="E63" s="685"/>
      <c r="F63" s="1652"/>
      <c r="G63" s="979"/>
      <c r="H63" s="982" t="str">
        <f t="shared" si="14"/>
        <v>——</v>
      </c>
      <c r="I63" s="3040">
        <v>0.11</v>
      </c>
      <c r="J63" s="980">
        <f t="shared" si="15"/>
        <v>0</v>
      </c>
      <c r="K63" s="980">
        <f t="shared" si="16"/>
        <v>0</v>
      </c>
      <c r="L63" s="980">
        <v>0</v>
      </c>
      <c r="M63" s="980">
        <f t="shared" si="17"/>
        <v>0</v>
      </c>
      <c r="N63" s="980">
        <f t="shared" si="17"/>
        <v>0</v>
      </c>
      <c r="AA63" s="1035"/>
      <c r="AB63" s="1035"/>
      <c r="AC63" s="1035"/>
      <c r="AD63" s="1035"/>
      <c r="AE63" s="1035"/>
      <c r="AF63" s="1035"/>
      <c r="AG63" s="1035"/>
      <c r="AH63" s="1035"/>
      <c r="AI63" s="1035"/>
      <c r="AJ63" s="1035"/>
      <c r="AK63" s="1035"/>
    </row>
    <row r="64" spans="1:37" s="1034" customFormat="1" ht="36.75">
      <c r="A64" s="1946" t="s">
        <v>2023</v>
      </c>
      <c r="B64" s="1950" t="s">
        <v>2024</v>
      </c>
      <c r="C64" s="1863"/>
      <c r="D64" s="981">
        <f t="shared" si="13"/>
        <v>0</v>
      </c>
      <c r="E64" s="685"/>
      <c r="F64" s="1652"/>
      <c r="G64" s="979"/>
      <c r="H64" s="982" t="str">
        <f t="shared" si="14"/>
        <v>——</v>
      </c>
      <c r="I64" s="3040">
        <v>0.05</v>
      </c>
      <c r="J64" s="980">
        <f t="shared" si="15"/>
        <v>0</v>
      </c>
      <c r="K64" s="980">
        <f t="shared" si="16"/>
        <v>0</v>
      </c>
      <c r="L64" s="980">
        <v>0</v>
      </c>
      <c r="M64" s="980">
        <f t="shared" si="17"/>
        <v>0</v>
      </c>
      <c r="N64" s="980">
        <f t="shared" si="17"/>
        <v>0</v>
      </c>
      <c r="AA64" s="1035"/>
      <c r="AB64" s="1035"/>
      <c r="AC64" s="1035"/>
      <c r="AD64" s="1035"/>
      <c r="AE64" s="1035"/>
      <c r="AF64" s="1035"/>
      <c r="AG64" s="1035"/>
      <c r="AH64" s="1035"/>
      <c r="AI64" s="1035"/>
      <c r="AJ64" s="1035"/>
      <c r="AK64" s="1035"/>
    </row>
    <row r="65" spans="1:37" s="1034" customFormat="1" ht="24">
      <c r="A65" s="1946" t="s">
        <v>2025</v>
      </c>
      <c r="B65" s="1240">
        <f>估价对象房地状况!C24</f>
        <v>0</v>
      </c>
      <c r="C65" s="1863"/>
      <c r="D65" s="981">
        <f t="shared" si="13"/>
        <v>0</v>
      </c>
      <c r="E65" s="685"/>
      <c r="F65" s="1652"/>
      <c r="G65" s="979"/>
      <c r="H65" s="982" t="str">
        <f t="shared" si="14"/>
        <v>——</v>
      </c>
      <c r="I65" s="3040">
        <v>0.05</v>
      </c>
      <c r="J65" s="980">
        <f t="shared" si="15"/>
        <v>0</v>
      </c>
      <c r="K65" s="980">
        <f t="shared" si="16"/>
        <v>0</v>
      </c>
      <c r="L65" s="980">
        <v>0</v>
      </c>
      <c r="M65" s="980">
        <f t="shared" si="17"/>
        <v>0</v>
      </c>
      <c r="N65" s="980">
        <f t="shared" si="17"/>
        <v>0</v>
      </c>
      <c r="AA65" s="1035"/>
      <c r="AB65" s="1035"/>
      <c r="AC65" s="1035"/>
      <c r="AD65" s="1035"/>
      <c r="AE65" s="1035"/>
      <c r="AF65" s="1035"/>
      <c r="AG65" s="1035"/>
      <c r="AH65" s="1035"/>
      <c r="AI65" s="1035"/>
      <c r="AJ65" s="1035"/>
      <c r="AK65" s="1035"/>
    </row>
    <row r="66" spans="1:37" s="1034" customFormat="1" ht="24">
      <c r="A66" s="1946" t="s">
        <v>2026</v>
      </c>
      <c r="B66" s="1951" t="s">
        <v>2027</v>
      </c>
      <c r="C66" s="1863"/>
      <c r="D66" s="981">
        <f t="shared" si="13"/>
        <v>0</v>
      </c>
      <c r="E66" s="685"/>
      <c r="F66" s="1652"/>
      <c r="G66" s="979"/>
      <c r="H66" s="982" t="str">
        <f t="shared" si="14"/>
        <v>——</v>
      </c>
      <c r="I66" s="3040">
        <v>0.06</v>
      </c>
      <c r="J66" s="980">
        <f t="shared" si="15"/>
        <v>0</v>
      </c>
      <c r="K66" s="980">
        <f t="shared" si="16"/>
        <v>0</v>
      </c>
      <c r="L66" s="980">
        <v>0</v>
      </c>
      <c r="M66" s="980">
        <f t="shared" si="17"/>
        <v>0</v>
      </c>
      <c r="N66" s="980">
        <f t="shared" si="17"/>
        <v>0</v>
      </c>
      <c r="AA66" s="1035"/>
      <c r="AB66" s="1035"/>
      <c r="AC66" s="1035"/>
      <c r="AD66" s="1035"/>
      <c r="AE66" s="1035"/>
      <c r="AF66" s="1035"/>
      <c r="AG66" s="1035"/>
      <c r="AH66" s="1035"/>
      <c r="AI66" s="1035"/>
      <c r="AJ66" s="1035"/>
      <c r="AK66" s="1035"/>
    </row>
    <row r="67" spans="1:37" s="1034" customFormat="1" ht="24">
      <c r="A67" s="1946" t="s">
        <v>2028</v>
      </c>
      <c r="B67" s="1218">
        <f>估价对象房地状况!C21</f>
        <v>0</v>
      </c>
      <c r="C67" s="1863"/>
      <c r="D67" s="981">
        <f t="shared" si="13"/>
        <v>0</v>
      </c>
      <c r="E67" s="685"/>
      <c r="F67" s="1652"/>
      <c r="G67" s="979"/>
      <c r="H67" s="982" t="str">
        <f t="shared" si="14"/>
        <v>——</v>
      </c>
      <c r="I67" s="3040">
        <v>0.06</v>
      </c>
      <c r="J67" s="980">
        <f t="shared" si="15"/>
        <v>0</v>
      </c>
      <c r="K67" s="980">
        <f t="shared" si="16"/>
        <v>0</v>
      </c>
      <c r="L67" s="980">
        <v>0</v>
      </c>
      <c r="M67" s="980">
        <f t="shared" si="17"/>
        <v>0</v>
      </c>
      <c r="N67" s="980">
        <f t="shared" si="17"/>
        <v>0</v>
      </c>
      <c r="AA67" s="1035"/>
      <c r="AB67" s="1035"/>
      <c r="AC67" s="1035"/>
      <c r="AD67" s="1035"/>
      <c r="AE67" s="1035"/>
      <c r="AF67" s="1035"/>
      <c r="AG67" s="1035"/>
      <c r="AH67" s="1035"/>
      <c r="AI67" s="1035"/>
      <c r="AJ67" s="1035"/>
      <c r="AK67" s="1035"/>
    </row>
    <row r="68" spans="1:37" s="1034" customFormat="1" ht="24">
      <c r="A68" s="1946" t="s">
        <v>2029</v>
      </c>
      <c r="B68" s="1218">
        <f>估价对象房地状况!C22</f>
        <v>0</v>
      </c>
      <c r="C68" s="1863"/>
      <c r="D68" s="981">
        <f t="shared" si="13"/>
        <v>0</v>
      </c>
      <c r="E68" s="685"/>
      <c r="F68" s="1652"/>
      <c r="G68" s="979"/>
      <c r="H68" s="982" t="str">
        <f t="shared" si="14"/>
        <v>——</v>
      </c>
      <c r="I68" s="3040">
        <v>0.09</v>
      </c>
      <c r="J68" s="980">
        <f t="shared" si="15"/>
        <v>0</v>
      </c>
      <c r="K68" s="980">
        <f t="shared" si="16"/>
        <v>0</v>
      </c>
      <c r="L68" s="980">
        <v>0</v>
      </c>
      <c r="M68" s="980">
        <f t="shared" si="17"/>
        <v>0</v>
      </c>
      <c r="N68" s="980">
        <f t="shared" si="17"/>
        <v>0</v>
      </c>
      <c r="AA68" s="1035"/>
      <c r="AB68" s="1035"/>
      <c r="AC68" s="1035"/>
      <c r="AD68" s="1035"/>
      <c r="AE68" s="1035"/>
      <c r="AF68" s="1035"/>
      <c r="AG68" s="1035"/>
      <c r="AH68" s="1035"/>
      <c r="AI68" s="1035"/>
      <c r="AJ68" s="1035"/>
      <c r="AK68" s="1035"/>
    </row>
    <row r="69" spans="1:37" s="1034" customFormat="1" ht="24.75" thickBot="1">
      <c r="A69" s="1953" t="s">
        <v>2030</v>
      </c>
      <c r="B69" s="1955">
        <f>估价对象房地状况!C20</f>
        <v>0</v>
      </c>
      <c r="C69" s="1863"/>
      <c r="D69" s="981">
        <f t="shared" si="13"/>
        <v>0</v>
      </c>
      <c r="E69" s="686"/>
      <c r="F69" s="1652"/>
      <c r="G69" s="979"/>
      <c r="H69" s="982" t="str">
        <f t="shared" si="14"/>
        <v>——</v>
      </c>
      <c r="I69" s="3041">
        <v>7.0000000000000007E-2</v>
      </c>
      <c r="J69" s="980">
        <f t="shared" si="15"/>
        <v>0</v>
      </c>
      <c r="K69" s="980">
        <f t="shared" si="16"/>
        <v>0</v>
      </c>
      <c r="L69" s="980">
        <v>0</v>
      </c>
      <c r="M69" s="980">
        <f t="shared" si="17"/>
        <v>0</v>
      </c>
      <c r="N69" s="980">
        <f t="shared" si="17"/>
        <v>0</v>
      </c>
      <c r="AA69" s="1035"/>
      <c r="AB69" s="1035"/>
      <c r="AC69" s="1035"/>
      <c r="AD69" s="1035"/>
      <c r="AE69" s="1035"/>
      <c r="AF69" s="1035"/>
      <c r="AG69" s="1035"/>
      <c r="AH69" s="1035"/>
      <c r="AI69" s="1035"/>
      <c r="AJ69" s="1035"/>
      <c r="AK69" s="1035"/>
    </row>
    <row r="70" spans="1:37" s="1034" customFormat="1" ht="15">
      <c r="A70" s="1943" t="s">
        <v>2034</v>
      </c>
      <c r="B70" s="1944">
        <f>1+E72</f>
        <v>1</v>
      </c>
      <c r="C70" s="681"/>
      <c r="D70" s="681"/>
      <c r="E70" s="682"/>
      <c r="F70" s="1945"/>
      <c r="G70" s="3"/>
      <c r="H70" s="3"/>
      <c r="I70" s="3"/>
      <c r="J70" s="4"/>
      <c r="K70" s="4"/>
      <c r="L70" s="4"/>
      <c r="M70" s="4"/>
      <c r="N70" s="4"/>
      <c r="AA70" s="1035"/>
      <c r="AB70" s="1035"/>
      <c r="AC70" s="1035"/>
      <c r="AD70" s="1035"/>
      <c r="AE70" s="1035"/>
      <c r="AF70" s="1035"/>
      <c r="AG70" s="1035"/>
      <c r="AH70" s="1035"/>
      <c r="AI70" s="1035"/>
      <c r="AJ70" s="1035"/>
      <c r="AK70" s="1035"/>
    </row>
    <row r="71" spans="1:37" s="1034" customFormat="1" ht="24.75">
      <c r="A71" s="1946" t="s">
        <v>2013</v>
      </c>
      <c r="B71" s="1240"/>
      <c r="C71" s="1240" t="s">
        <v>2015</v>
      </c>
      <c r="D71" s="1240" t="s">
        <v>2016</v>
      </c>
      <c r="E71" s="683" t="s">
        <v>2017</v>
      </c>
      <c r="F71" s="1947" t="s">
        <v>2032</v>
      </c>
      <c r="G71" s="1240" t="s">
        <v>310</v>
      </c>
      <c r="H71" s="1948" t="s">
        <v>2019</v>
      </c>
      <c r="I71" s="1240" t="s">
        <v>2020</v>
      </c>
      <c r="J71" s="523" t="s">
        <v>1690</v>
      </c>
      <c r="K71" s="523" t="s">
        <v>1691</v>
      </c>
      <c r="L71" s="523" t="s">
        <v>1692</v>
      </c>
      <c r="M71" s="523" t="s">
        <v>1693</v>
      </c>
      <c r="N71" s="523" t="s">
        <v>1694</v>
      </c>
      <c r="AA71" s="1035"/>
      <c r="AB71" s="1035"/>
      <c r="AC71" s="1035"/>
      <c r="AD71" s="1035"/>
      <c r="AE71" s="1035"/>
      <c r="AF71" s="1035"/>
      <c r="AG71" s="1035"/>
      <c r="AH71" s="1035"/>
      <c r="AI71" s="1035"/>
      <c r="AJ71" s="1035"/>
      <c r="AK71" s="1035"/>
    </row>
    <row r="72" spans="1:37" s="1034" customFormat="1" ht="24">
      <c r="A72" s="1946" t="s">
        <v>2035</v>
      </c>
      <c r="B72" s="1949">
        <f>估价对象房地状况!C15</f>
        <v>0</v>
      </c>
      <c r="C72" s="1863"/>
      <c r="D72" s="981">
        <f t="shared" ref="D72:D80" si="18">SUMIF($J$71:$N$71,C72,J72:N72)</f>
        <v>0</v>
      </c>
      <c r="E72" s="684">
        <f>ROUND(SUM(D72:D80),4)</f>
        <v>0</v>
      </c>
      <c r="F72" s="1652" t="str">
        <f>IF(E2="住宅",SUMIF(L1:L12,G2,N1:N12),"——")</f>
        <v>——</v>
      </c>
      <c r="G72" s="979"/>
      <c r="H72" s="982" t="str">
        <f t="shared" ref="H72:H80" si="19">IFERROR(ROUNDDOWN($F$72*I72/2,4),"——")</f>
        <v>——</v>
      </c>
      <c r="I72" s="3040">
        <v>0.2</v>
      </c>
      <c r="J72" s="980">
        <f t="shared" ref="J72:J80" si="20">K72+$G72</f>
        <v>0</v>
      </c>
      <c r="K72" s="980">
        <f t="shared" ref="K72:K80" si="21">$L72+$G72</f>
        <v>0</v>
      </c>
      <c r="L72" s="980">
        <v>0</v>
      </c>
      <c r="M72" s="980">
        <f t="shared" ref="M72:N80" si="22">L72-$G72</f>
        <v>0</v>
      </c>
      <c r="N72" s="980">
        <f t="shared" si="22"/>
        <v>0</v>
      </c>
      <c r="AA72" s="1035"/>
      <c r="AB72" s="1035"/>
      <c r="AC72" s="1035"/>
      <c r="AD72" s="1035"/>
      <c r="AE72" s="1035"/>
      <c r="AF72" s="1035"/>
      <c r="AG72" s="1035"/>
      <c r="AH72" s="1035"/>
      <c r="AI72" s="1035"/>
      <c r="AJ72" s="1035"/>
      <c r="AK72" s="1035"/>
    </row>
    <row r="73" spans="1:37" s="1034" customFormat="1" ht="14.25">
      <c r="A73" s="1946" t="s">
        <v>2022</v>
      </c>
      <c r="B73" s="1240">
        <f>估价对象房地状况!C18</f>
        <v>0</v>
      </c>
      <c r="C73" s="1863"/>
      <c r="D73" s="981">
        <f t="shared" si="18"/>
        <v>0</v>
      </c>
      <c r="E73" s="687"/>
      <c r="F73" s="1652"/>
      <c r="G73" s="979"/>
      <c r="H73" s="982" t="str">
        <f t="shared" si="19"/>
        <v>——</v>
      </c>
      <c r="I73" s="3040">
        <v>0.26</v>
      </c>
      <c r="J73" s="980">
        <f t="shared" si="20"/>
        <v>0</v>
      </c>
      <c r="K73" s="980">
        <f t="shared" si="21"/>
        <v>0</v>
      </c>
      <c r="L73" s="980">
        <v>0</v>
      </c>
      <c r="M73" s="980">
        <f t="shared" si="22"/>
        <v>0</v>
      </c>
      <c r="N73" s="980">
        <f t="shared" si="22"/>
        <v>0</v>
      </c>
      <c r="AA73" s="1035"/>
      <c r="AB73" s="1035"/>
      <c r="AC73" s="1035"/>
      <c r="AD73" s="1035"/>
      <c r="AE73" s="1035"/>
      <c r="AF73" s="1035"/>
      <c r="AG73" s="1035"/>
      <c r="AH73" s="1035"/>
      <c r="AI73" s="1035"/>
      <c r="AJ73" s="1035"/>
      <c r="AK73" s="1035"/>
    </row>
    <row r="74" spans="1:37" s="1820" customFormat="1" ht="36">
      <c r="A74" s="3042" t="s">
        <v>3224</v>
      </c>
      <c r="B74" s="1240">
        <f>估价对象房地状况!C19</f>
        <v>0</v>
      </c>
      <c r="C74" s="1863"/>
      <c r="D74" s="981">
        <f t="shared" si="18"/>
        <v>0</v>
      </c>
      <c r="E74" s="687"/>
      <c r="F74" s="1652"/>
      <c r="G74" s="979"/>
      <c r="H74" s="982" t="str">
        <f t="shared" si="19"/>
        <v>——</v>
      </c>
      <c r="I74" s="3040">
        <v>0.1</v>
      </c>
      <c r="J74" s="980">
        <f t="shared" si="20"/>
        <v>0</v>
      </c>
      <c r="K74" s="980">
        <f t="shared" si="21"/>
        <v>0</v>
      </c>
      <c r="L74" s="980">
        <v>0</v>
      </c>
      <c r="M74" s="980">
        <f t="shared" si="22"/>
        <v>0</v>
      </c>
      <c r="N74" s="980">
        <f t="shared" si="22"/>
        <v>0</v>
      </c>
      <c r="O74" s="1034"/>
      <c r="P74" s="1034"/>
      <c r="Q74" s="1034"/>
      <c r="AA74" s="1956"/>
      <c r="AB74" s="1035"/>
      <c r="AC74" s="1035"/>
      <c r="AD74" s="1035"/>
      <c r="AE74" s="1035"/>
      <c r="AF74" s="1035"/>
      <c r="AG74" s="1035"/>
      <c r="AH74" s="1956"/>
      <c r="AI74" s="1956"/>
      <c r="AJ74" s="1956"/>
      <c r="AK74" s="1956"/>
    </row>
    <row r="75" spans="1:37" ht="14.25">
      <c r="A75" s="1946" t="s">
        <v>2036</v>
      </c>
      <c r="B75" s="1240">
        <f>估价对象房地状况!C24</f>
        <v>0</v>
      </c>
      <c r="C75" s="1863"/>
      <c r="D75" s="981">
        <f t="shared" si="18"/>
        <v>0</v>
      </c>
      <c r="E75" s="687"/>
      <c r="F75" s="1652"/>
      <c r="G75" s="979"/>
      <c r="H75" s="982" t="str">
        <f t="shared" si="19"/>
        <v>——</v>
      </c>
      <c r="I75" s="3040">
        <v>0.05</v>
      </c>
      <c r="J75" s="980">
        <f t="shared" si="20"/>
        <v>0</v>
      </c>
      <c r="K75" s="980">
        <f t="shared" si="21"/>
        <v>0</v>
      </c>
      <c r="L75" s="980">
        <v>0</v>
      </c>
      <c r="M75" s="980">
        <f t="shared" si="22"/>
        <v>0</v>
      </c>
      <c r="N75" s="980">
        <f t="shared" si="22"/>
        <v>0</v>
      </c>
      <c r="O75" s="1034"/>
      <c r="P75" s="1034"/>
      <c r="Q75" s="1820"/>
      <c r="Z75" s="1821"/>
      <c r="AA75" s="1871"/>
      <c r="AG75" s="1036"/>
      <c r="AK75" s="1871"/>
    </row>
    <row r="76" spans="1:37" ht="24">
      <c r="A76" s="1946" t="s">
        <v>2028</v>
      </c>
      <c r="B76" s="1218">
        <f>估价对象房地状况!C21</f>
        <v>0</v>
      </c>
      <c r="C76" s="1863"/>
      <c r="D76" s="981">
        <f t="shared" si="18"/>
        <v>0</v>
      </c>
      <c r="E76" s="687"/>
      <c r="F76" s="1652"/>
      <c r="G76" s="979"/>
      <c r="H76" s="982" t="str">
        <f t="shared" si="19"/>
        <v>——</v>
      </c>
      <c r="I76" s="3040">
        <v>0.08</v>
      </c>
      <c r="J76" s="980">
        <f t="shared" si="20"/>
        <v>0</v>
      </c>
      <c r="K76" s="980">
        <f t="shared" si="21"/>
        <v>0</v>
      </c>
      <c r="L76" s="980">
        <v>0</v>
      </c>
      <c r="M76" s="980">
        <f t="shared" si="22"/>
        <v>0</v>
      </c>
      <c r="N76" s="980">
        <f t="shared" si="22"/>
        <v>0</v>
      </c>
      <c r="O76" s="1034"/>
      <c r="P76" s="1034"/>
      <c r="Z76" s="1821"/>
      <c r="AA76" s="1871"/>
      <c r="AG76" s="1036"/>
      <c r="AK76" s="1871"/>
    </row>
    <row r="77" spans="1:37" ht="24">
      <c r="A77" s="1946" t="s">
        <v>2029</v>
      </c>
      <c r="B77" s="1218">
        <f>估价对象房地状况!C22</f>
        <v>0</v>
      </c>
      <c r="C77" s="1863"/>
      <c r="D77" s="981">
        <f t="shared" si="18"/>
        <v>0</v>
      </c>
      <c r="E77" s="687"/>
      <c r="F77" s="1652"/>
      <c r="G77" s="979"/>
      <c r="H77" s="982" t="str">
        <f t="shared" si="19"/>
        <v>——</v>
      </c>
      <c r="I77" s="3040">
        <v>0.09</v>
      </c>
      <c r="J77" s="980">
        <f t="shared" si="20"/>
        <v>0</v>
      </c>
      <c r="K77" s="980">
        <f t="shared" si="21"/>
        <v>0</v>
      </c>
      <c r="L77" s="980">
        <v>0</v>
      </c>
      <c r="M77" s="980">
        <f t="shared" si="22"/>
        <v>0</v>
      </c>
      <c r="N77" s="980">
        <f t="shared" si="22"/>
        <v>0</v>
      </c>
      <c r="O77" s="1034"/>
      <c r="P77" s="1034"/>
      <c r="Z77" s="1821"/>
      <c r="AA77" s="1871"/>
      <c r="AG77" s="1036"/>
      <c r="AK77" s="1871"/>
    </row>
    <row r="78" spans="1:37" ht="24">
      <c r="A78" s="1946" t="s">
        <v>2026</v>
      </c>
      <c r="B78" s="1951" t="s">
        <v>2027</v>
      </c>
      <c r="C78" s="1863"/>
      <c r="D78" s="981">
        <f t="shared" si="18"/>
        <v>0</v>
      </c>
      <c r="E78" s="687"/>
      <c r="F78" s="1652"/>
      <c r="G78" s="979"/>
      <c r="H78" s="982" t="str">
        <f t="shared" si="19"/>
        <v>——</v>
      </c>
      <c r="I78" s="3040">
        <v>0.05</v>
      </c>
      <c r="J78" s="980">
        <f t="shared" si="20"/>
        <v>0</v>
      </c>
      <c r="K78" s="980">
        <f t="shared" si="21"/>
        <v>0</v>
      </c>
      <c r="L78" s="980">
        <v>0</v>
      </c>
      <c r="M78" s="980">
        <f t="shared" si="22"/>
        <v>0</v>
      </c>
      <c r="N78" s="980">
        <f t="shared" si="22"/>
        <v>0</v>
      </c>
      <c r="O78" s="1820"/>
      <c r="P78" s="1820"/>
      <c r="Z78" s="1821"/>
      <c r="AA78" s="1871"/>
      <c r="AG78" s="1036"/>
      <c r="AK78" s="1871"/>
    </row>
    <row r="79" spans="1:37" ht="24">
      <c r="A79" s="1946" t="s">
        <v>2030</v>
      </c>
      <c r="B79" s="1949">
        <f>估价对象房地状况!C20</f>
        <v>0</v>
      </c>
      <c r="C79" s="1863"/>
      <c r="D79" s="981">
        <f t="shared" si="18"/>
        <v>0</v>
      </c>
      <c r="E79" s="687"/>
      <c r="F79" s="1652"/>
      <c r="G79" s="979"/>
      <c r="H79" s="982" t="str">
        <f t="shared" si="19"/>
        <v>——</v>
      </c>
      <c r="I79" s="3040">
        <v>0.12</v>
      </c>
      <c r="J79" s="980">
        <f t="shared" si="20"/>
        <v>0</v>
      </c>
      <c r="K79" s="980">
        <f t="shared" si="21"/>
        <v>0</v>
      </c>
      <c r="L79" s="980">
        <v>0</v>
      </c>
      <c r="M79" s="980">
        <f t="shared" si="22"/>
        <v>0</v>
      </c>
      <c r="N79" s="980">
        <f t="shared" si="22"/>
        <v>0</v>
      </c>
      <c r="Z79" s="1821"/>
      <c r="AA79" s="1871"/>
      <c r="AG79" s="1036"/>
      <c r="AK79" s="1871"/>
    </row>
    <row r="80" spans="1:37" ht="24.75" thickBot="1">
      <c r="A80" s="1953" t="s">
        <v>2037</v>
      </c>
      <c r="B80" s="1957"/>
      <c r="C80" s="1863"/>
      <c r="D80" s="981">
        <f t="shared" si="18"/>
        <v>0</v>
      </c>
      <c r="E80" s="688"/>
      <c r="F80" s="1652"/>
      <c r="G80" s="979"/>
      <c r="H80" s="982" t="str">
        <f t="shared" si="19"/>
        <v>——</v>
      </c>
      <c r="I80" s="3041">
        <v>0.05</v>
      </c>
      <c r="J80" s="980">
        <f t="shared" si="20"/>
        <v>0</v>
      </c>
      <c r="K80" s="980">
        <f t="shared" si="21"/>
        <v>0</v>
      </c>
      <c r="L80" s="980">
        <v>0</v>
      </c>
      <c r="M80" s="980">
        <f t="shared" si="22"/>
        <v>0</v>
      </c>
      <c r="N80" s="980">
        <f t="shared" si="22"/>
        <v>0</v>
      </c>
      <c r="Z80" s="1821"/>
      <c r="AA80" s="1871"/>
      <c r="AG80" s="1036"/>
      <c r="AK80" s="1871"/>
    </row>
    <row r="81" spans="1:37" ht="15">
      <c r="A81" s="1943" t="s">
        <v>2038</v>
      </c>
      <c r="B81" s="1944">
        <f>1+E83</f>
        <v>1</v>
      </c>
      <c r="C81" s="681"/>
      <c r="D81" s="681"/>
      <c r="E81" s="682"/>
      <c r="F81" s="1945"/>
      <c r="G81" s="3"/>
      <c r="H81" s="3"/>
      <c r="I81" s="3"/>
      <c r="J81" s="4"/>
      <c r="K81" s="4"/>
      <c r="L81" s="4"/>
      <c r="M81" s="4"/>
      <c r="N81" s="4"/>
      <c r="Z81" s="1821"/>
      <c r="AA81" s="1871"/>
      <c r="AG81" s="1036"/>
      <c r="AK81" s="1871"/>
    </row>
    <row r="82" spans="1:37" ht="24.75">
      <c r="A82" s="1946" t="s">
        <v>2013</v>
      </c>
      <c r="B82" s="1240"/>
      <c r="C82" s="1240" t="s">
        <v>2015</v>
      </c>
      <c r="D82" s="1240" t="s">
        <v>2016</v>
      </c>
      <c r="E82" s="683" t="s">
        <v>2017</v>
      </c>
      <c r="F82" s="1947" t="s">
        <v>2032</v>
      </c>
      <c r="G82" s="1240" t="s">
        <v>310</v>
      </c>
      <c r="H82" s="1948" t="s">
        <v>2019</v>
      </c>
      <c r="I82" s="1240" t="s">
        <v>2020</v>
      </c>
      <c r="J82" s="523" t="s">
        <v>1690</v>
      </c>
      <c r="K82" s="523" t="s">
        <v>1691</v>
      </c>
      <c r="L82" s="523" t="s">
        <v>1692</v>
      </c>
      <c r="M82" s="523" t="s">
        <v>1693</v>
      </c>
      <c r="N82" s="523" t="s">
        <v>1694</v>
      </c>
      <c r="Z82" s="1821"/>
      <c r="AA82" s="1871"/>
      <c r="AG82" s="1036"/>
      <c r="AK82" s="1871"/>
    </row>
    <row r="83" spans="1:37" ht="24">
      <c r="A83" s="1946" t="s">
        <v>2039</v>
      </c>
      <c r="B83" s="1240">
        <f>估价对象房地状况!G15</f>
        <v>0</v>
      </c>
      <c r="C83" s="1863"/>
      <c r="D83" s="981">
        <f t="shared" ref="D83:D90" si="23">SUMIF($J$82:$N$82,C83,J83:N83)</f>
        <v>0</v>
      </c>
      <c r="E83" s="684">
        <f>ROUND(SUM(D83:D90),4)</f>
        <v>0</v>
      </c>
      <c r="F83" s="1652" t="str">
        <f>IF(E2="工业",SUMIF(L1:L12,G2,N1:N12),"——")</f>
        <v>——</v>
      </c>
      <c r="G83" s="979"/>
      <c r="H83" s="982" t="str">
        <f t="shared" ref="H83:H90" si="24">IFERROR(ROUNDDOWN($F$83*I83/2,4),"——")</f>
        <v>——</v>
      </c>
      <c r="I83" s="3040">
        <v>0.26</v>
      </c>
      <c r="J83" s="980">
        <f t="shared" ref="J83:J90" si="25">K83+$G83</f>
        <v>0</v>
      </c>
      <c r="K83" s="980">
        <f t="shared" ref="K83:K90" si="26">$L83+$G83</f>
        <v>0</v>
      </c>
      <c r="L83" s="980">
        <v>0</v>
      </c>
      <c r="M83" s="980">
        <f t="shared" ref="M83:N90" si="27">L83-$G83</f>
        <v>0</v>
      </c>
      <c r="N83" s="980">
        <f t="shared" si="27"/>
        <v>0</v>
      </c>
      <c r="Z83" s="1821"/>
      <c r="AA83" s="1871"/>
      <c r="AG83" s="1036"/>
      <c r="AK83" s="1871"/>
    </row>
    <row r="84" spans="1:37" ht="14.25">
      <c r="A84" s="1946" t="s">
        <v>2022</v>
      </c>
      <c r="B84" s="1240">
        <f>估价对象房地状况!G16</f>
        <v>0</v>
      </c>
      <c r="C84" s="1863"/>
      <c r="D84" s="981">
        <f t="shared" si="23"/>
        <v>0</v>
      </c>
      <c r="E84" s="687"/>
      <c r="F84" s="1652"/>
      <c r="G84" s="979"/>
      <c r="H84" s="982" t="str">
        <f t="shared" si="24"/>
        <v>——</v>
      </c>
      <c r="I84" s="3040">
        <v>0.3</v>
      </c>
      <c r="J84" s="980">
        <f t="shared" si="25"/>
        <v>0</v>
      </c>
      <c r="K84" s="980">
        <f t="shared" si="26"/>
        <v>0</v>
      </c>
      <c r="L84" s="980">
        <v>0</v>
      </c>
      <c r="M84" s="980">
        <f t="shared" si="27"/>
        <v>0</v>
      </c>
      <c r="N84" s="980">
        <f t="shared" si="27"/>
        <v>0</v>
      </c>
      <c r="Z84" s="1821"/>
      <c r="AA84" s="1871"/>
      <c r="AG84" s="1036"/>
      <c r="AK84" s="1871"/>
    </row>
    <row r="85" spans="1:37" ht="36">
      <c r="A85" s="3042" t="s">
        <v>3225</v>
      </c>
      <c r="B85" s="1240">
        <f>估价对象房地状况!G17</f>
        <v>0</v>
      </c>
      <c r="C85" s="1863"/>
      <c r="D85" s="981">
        <f t="shared" si="23"/>
        <v>0</v>
      </c>
      <c r="E85" s="687"/>
      <c r="F85" s="1652"/>
      <c r="G85" s="979"/>
      <c r="H85" s="982" t="str">
        <f t="shared" si="24"/>
        <v>——</v>
      </c>
      <c r="I85" s="3040">
        <v>0.1</v>
      </c>
      <c r="J85" s="980">
        <f t="shared" si="25"/>
        <v>0</v>
      </c>
      <c r="K85" s="980">
        <f t="shared" si="26"/>
        <v>0</v>
      </c>
      <c r="L85" s="980">
        <v>0</v>
      </c>
      <c r="M85" s="980">
        <f t="shared" si="27"/>
        <v>0</v>
      </c>
      <c r="N85" s="980">
        <f t="shared" si="27"/>
        <v>0</v>
      </c>
      <c r="Z85" s="1821"/>
      <c r="AA85" s="1871"/>
      <c r="AG85" s="1036"/>
      <c r="AK85" s="1871"/>
    </row>
    <row r="86" spans="1:37" ht="14.25">
      <c r="A86" s="1946" t="s">
        <v>2036</v>
      </c>
      <c r="B86" s="1240">
        <f>估价对象房地状况!G22</f>
        <v>0</v>
      </c>
      <c r="C86" s="1863"/>
      <c r="D86" s="981">
        <f t="shared" si="23"/>
        <v>0</v>
      </c>
      <c r="E86" s="687"/>
      <c r="F86" s="1652"/>
      <c r="G86" s="979"/>
      <c r="H86" s="982" t="str">
        <f t="shared" si="24"/>
        <v>——</v>
      </c>
      <c r="I86" s="3040">
        <v>0.05</v>
      </c>
      <c r="J86" s="980">
        <f t="shared" si="25"/>
        <v>0</v>
      </c>
      <c r="K86" s="980">
        <f t="shared" si="26"/>
        <v>0</v>
      </c>
      <c r="L86" s="980">
        <v>0</v>
      </c>
      <c r="M86" s="980">
        <f t="shared" si="27"/>
        <v>0</v>
      </c>
      <c r="N86" s="980">
        <f t="shared" si="27"/>
        <v>0</v>
      </c>
      <c r="Z86" s="1821"/>
      <c r="AA86" s="1871"/>
      <c r="AG86" s="1036"/>
      <c r="AK86" s="1871"/>
    </row>
    <row r="87" spans="1:37" ht="24">
      <c r="A87" s="1946" t="s">
        <v>2028</v>
      </c>
      <c r="B87" s="1218">
        <f>估价对象房地状况!G19</f>
        <v>0</v>
      </c>
      <c r="C87" s="1863"/>
      <c r="D87" s="981">
        <f t="shared" si="23"/>
        <v>0</v>
      </c>
      <c r="E87" s="687"/>
      <c r="F87" s="1652"/>
      <c r="G87" s="979"/>
      <c r="H87" s="982" t="str">
        <f t="shared" si="24"/>
        <v>——</v>
      </c>
      <c r="I87" s="3040">
        <v>0.06</v>
      </c>
      <c r="J87" s="980">
        <f t="shared" si="25"/>
        <v>0</v>
      </c>
      <c r="K87" s="980">
        <f t="shared" si="26"/>
        <v>0</v>
      </c>
      <c r="L87" s="980">
        <v>0</v>
      </c>
      <c r="M87" s="980">
        <f t="shared" si="27"/>
        <v>0</v>
      </c>
      <c r="N87" s="980">
        <f t="shared" si="27"/>
        <v>0</v>
      </c>
    </row>
    <row r="88" spans="1:37" ht="24">
      <c r="A88" s="1946" t="s">
        <v>2029</v>
      </c>
      <c r="B88" s="1218">
        <f>估价对象房地状况!G20</f>
        <v>0</v>
      </c>
      <c r="C88" s="1863"/>
      <c r="D88" s="981">
        <f t="shared" si="23"/>
        <v>0</v>
      </c>
      <c r="E88" s="687"/>
      <c r="F88" s="1652"/>
      <c r="G88" s="979"/>
      <c r="H88" s="982" t="str">
        <f t="shared" si="24"/>
        <v>——</v>
      </c>
      <c r="I88" s="3040">
        <v>0.12</v>
      </c>
      <c r="J88" s="980">
        <f t="shared" si="25"/>
        <v>0</v>
      </c>
      <c r="K88" s="980">
        <f t="shared" si="26"/>
        <v>0</v>
      </c>
      <c r="L88" s="980">
        <v>0</v>
      </c>
      <c r="M88" s="980">
        <f t="shared" si="27"/>
        <v>0</v>
      </c>
      <c r="N88" s="980">
        <f t="shared" si="27"/>
        <v>0</v>
      </c>
    </row>
    <row r="89" spans="1:37" ht="24">
      <c r="A89" s="1946" t="s">
        <v>2026</v>
      </c>
      <c r="B89" s="1951" t="s">
        <v>2040</v>
      </c>
      <c r="C89" s="1863"/>
      <c r="D89" s="981">
        <f t="shared" si="23"/>
        <v>0</v>
      </c>
      <c r="E89" s="687"/>
      <c r="F89" s="1652"/>
      <c r="G89" s="979"/>
      <c r="H89" s="982" t="str">
        <f t="shared" si="24"/>
        <v>——</v>
      </c>
      <c r="I89" s="3040">
        <v>0.06</v>
      </c>
      <c r="J89" s="980">
        <f t="shared" si="25"/>
        <v>0</v>
      </c>
      <c r="K89" s="980">
        <f t="shared" si="26"/>
        <v>0</v>
      </c>
      <c r="L89" s="980">
        <v>0</v>
      </c>
      <c r="M89" s="980">
        <f t="shared" si="27"/>
        <v>0</v>
      </c>
      <c r="N89" s="980">
        <f t="shared" si="27"/>
        <v>0</v>
      </c>
    </row>
    <row r="90" spans="1:37" ht="15" thickBot="1">
      <c r="A90" s="1953" t="s">
        <v>2041</v>
      </c>
      <c r="B90" s="1958">
        <f>估价对象房地状况!G18</f>
        <v>0</v>
      </c>
      <c r="C90" s="1863"/>
      <c r="D90" s="981">
        <f t="shared" si="23"/>
        <v>0</v>
      </c>
      <c r="E90" s="688"/>
      <c r="F90" s="1652"/>
      <c r="G90" s="979"/>
      <c r="H90" s="982" t="str">
        <f t="shared" si="24"/>
        <v>——</v>
      </c>
      <c r="I90" s="3041">
        <v>0.05</v>
      </c>
      <c r="J90" s="980">
        <f t="shared" si="25"/>
        <v>0</v>
      </c>
      <c r="K90" s="980">
        <f t="shared" si="26"/>
        <v>0</v>
      </c>
      <c r="L90" s="980">
        <v>0</v>
      </c>
      <c r="M90" s="980">
        <f t="shared" si="27"/>
        <v>0</v>
      </c>
      <c r="N90" s="980">
        <f t="shared" si="27"/>
        <v>0</v>
      </c>
    </row>
    <row r="91" spans="1:37" ht="15">
      <c r="A91" s="3050" t="s">
        <v>2569</v>
      </c>
      <c r="B91" s="3051">
        <f>1+E93</f>
        <v>1</v>
      </c>
      <c r="C91" s="3044"/>
      <c r="D91" s="3045"/>
      <c r="E91" s="1652"/>
      <c r="F91" s="1652"/>
      <c r="G91" s="3046"/>
      <c r="H91" s="3047"/>
      <c r="I91" s="3048"/>
      <c r="J91" s="3049"/>
      <c r="K91" s="3049"/>
      <c r="L91" s="3049"/>
      <c r="M91" s="3049"/>
      <c r="N91" s="3049"/>
    </row>
    <row r="92" spans="1:37" ht="24.75">
      <c r="A92" s="3052" t="s">
        <v>3226</v>
      </c>
      <c r="B92" s="2286"/>
      <c r="C92" s="2286" t="s">
        <v>3235</v>
      </c>
      <c r="D92" s="2286" t="s">
        <v>3236</v>
      </c>
      <c r="E92" s="3024" t="s">
        <v>3237</v>
      </c>
      <c r="F92" s="3054" t="s">
        <v>3238</v>
      </c>
      <c r="G92" s="2286" t="s">
        <v>3239</v>
      </c>
      <c r="H92" s="3061" t="s">
        <v>3242</v>
      </c>
      <c r="I92" s="2286" t="s">
        <v>3243</v>
      </c>
      <c r="J92" s="2126" t="s">
        <v>3244</v>
      </c>
      <c r="K92" s="2126" t="s">
        <v>3245</v>
      </c>
      <c r="L92" s="2126" t="s">
        <v>3246</v>
      </c>
      <c r="M92" s="2126" t="s">
        <v>3247</v>
      </c>
      <c r="N92" s="2126" t="s">
        <v>3248</v>
      </c>
    </row>
    <row r="93" spans="1:37" ht="24">
      <c r="A93" s="3042" t="s">
        <v>3227</v>
      </c>
      <c r="B93" s="1199"/>
      <c r="C93" s="1863"/>
      <c r="D93" s="2286">
        <f>SUMIF($J$92:$N$92,C93,J93:N93)</f>
        <v>0</v>
      </c>
      <c r="E93" s="3055">
        <f>ROUND(SUM(D93:D101),4)</f>
        <v>0</v>
      </c>
      <c r="F93" s="1652" t="str">
        <f>IF(E2="公共服务",SUMIF(L1:L12,G2,N1:N12),"——")</f>
        <v>——</v>
      </c>
      <c r="G93" s="3046"/>
      <c r="H93" s="3091" t="str">
        <f>IFERROR(ROUNDDOWN($F$93*I93/2,4),"——")</f>
        <v>——</v>
      </c>
      <c r="I93" s="3040">
        <v>0.25</v>
      </c>
      <c r="J93" s="1888">
        <f t="shared" ref="J93:J101" si="28">K93+$G93</f>
        <v>0</v>
      </c>
      <c r="K93" s="1888">
        <f t="shared" ref="K93:K101" si="29">$L93+$G93</f>
        <v>0</v>
      </c>
      <c r="L93" s="1888">
        <v>0</v>
      </c>
      <c r="M93" s="1888">
        <f t="shared" ref="M93:N101" si="30">L93-$G93</f>
        <v>0</v>
      </c>
      <c r="N93" s="1888">
        <f t="shared" si="30"/>
        <v>0</v>
      </c>
    </row>
    <row r="94" spans="1:37" ht="14.25">
      <c r="A94" s="3052" t="s">
        <v>3228</v>
      </c>
      <c r="B94" s="3043">
        <f>估价对象房地状况!C18</f>
        <v>0</v>
      </c>
      <c r="C94" s="1863"/>
      <c r="D94" s="2286">
        <f t="shared" ref="D94:D101" si="31">SUMIF($J$60:$N$60,C94,J94:N94)</f>
        <v>0</v>
      </c>
      <c r="E94" s="3056"/>
      <c r="F94" s="1652"/>
      <c r="G94" s="3046"/>
      <c r="H94" s="3091" t="str">
        <f>IFERROR(ROUNDDOWN($F$93*I94/2,4),"——")</f>
        <v>——</v>
      </c>
      <c r="I94" s="3040">
        <v>0.26</v>
      </c>
      <c r="J94" s="1888">
        <f t="shared" si="28"/>
        <v>0</v>
      </c>
      <c r="K94" s="1888">
        <f t="shared" si="29"/>
        <v>0</v>
      </c>
      <c r="L94" s="1888">
        <v>0</v>
      </c>
      <c r="M94" s="1888">
        <f t="shared" si="30"/>
        <v>0</v>
      </c>
      <c r="N94" s="1888">
        <f t="shared" si="30"/>
        <v>0</v>
      </c>
    </row>
    <row r="95" spans="1:37" ht="36">
      <c r="A95" s="3042" t="s">
        <v>3224</v>
      </c>
      <c r="B95" s="3043">
        <f>估价对象房地状况!C19</f>
        <v>0</v>
      </c>
      <c r="C95" s="1863"/>
      <c r="D95" s="2286">
        <f t="shared" si="31"/>
        <v>0</v>
      </c>
      <c r="E95" s="3056"/>
      <c r="F95" s="1652"/>
      <c r="G95" s="3046"/>
      <c r="H95" s="3091" t="str">
        <f t="shared" ref="H95:H101" si="32">IFERROR(ROUNDDOWN($F$93*I95/2,4),"——")</f>
        <v>——</v>
      </c>
      <c r="I95" s="3040">
        <v>0.11</v>
      </c>
      <c r="J95" s="1888">
        <f t="shared" si="28"/>
        <v>0</v>
      </c>
      <c r="K95" s="1888">
        <f t="shared" si="29"/>
        <v>0</v>
      </c>
      <c r="L95" s="1888">
        <v>0</v>
      </c>
      <c r="M95" s="1888">
        <f t="shared" si="30"/>
        <v>0</v>
      </c>
      <c r="N95" s="1888">
        <f t="shared" si="30"/>
        <v>0</v>
      </c>
    </row>
    <row r="96" spans="1:37" ht="36.75">
      <c r="A96" s="3052" t="s">
        <v>3229</v>
      </c>
      <c r="B96" s="3058" t="s">
        <v>3240</v>
      </c>
      <c r="C96" s="1863"/>
      <c r="D96" s="2286">
        <f t="shared" si="31"/>
        <v>0</v>
      </c>
      <c r="E96" s="3056"/>
      <c r="F96" s="1652"/>
      <c r="G96" s="3046"/>
      <c r="H96" s="3091" t="str">
        <f t="shared" si="32"/>
        <v>——</v>
      </c>
      <c r="I96" s="3040">
        <v>0.05</v>
      </c>
      <c r="J96" s="1888">
        <f t="shared" si="28"/>
        <v>0</v>
      </c>
      <c r="K96" s="1888">
        <f t="shared" si="29"/>
        <v>0</v>
      </c>
      <c r="L96" s="1888">
        <v>0</v>
      </c>
      <c r="M96" s="1888">
        <f t="shared" si="30"/>
        <v>0</v>
      </c>
      <c r="N96" s="1888">
        <f t="shared" si="30"/>
        <v>0</v>
      </c>
    </row>
    <row r="97" spans="1:14" ht="24">
      <c r="A97" s="3052" t="s">
        <v>3230</v>
      </c>
      <c r="B97" s="3043">
        <f>估价对象房地状况!C24</f>
        <v>0</v>
      </c>
      <c r="C97" s="1863"/>
      <c r="D97" s="2286">
        <f t="shared" si="31"/>
        <v>0</v>
      </c>
      <c r="E97" s="3056"/>
      <c r="F97" s="1652"/>
      <c r="G97" s="3046"/>
      <c r="H97" s="3091" t="str">
        <f t="shared" si="32"/>
        <v>——</v>
      </c>
      <c r="I97" s="3040">
        <v>0.05</v>
      </c>
      <c r="J97" s="1888">
        <f t="shared" si="28"/>
        <v>0</v>
      </c>
      <c r="K97" s="1888">
        <f t="shared" si="29"/>
        <v>0</v>
      </c>
      <c r="L97" s="1888">
        <v>0</v>
      </c>
      <c r="M97" s="1888">
        <f t="shared" si="30"/>
        <v>0</v>
      </c>
      <c r="N97" s="1888">
        <f t="shared" si="30"/>
        <v>0</v>
      </c>
    </row>
    <row r="98" spans="1:14" ht="24">
      <c r="A98" s="3052" t="s">
        <v>3231</v>
      </c>
      <c r="B98" s="3059" t="s">
        <v>3241</v>
      </c>
      <c r="C98" s="1863"/>
      <c r="D98" s="2286">
        <f t="shared" si="31"/>
        <v>0</v>
      </c>
      <c r="E98" s="3056"/>
      <c r="F98" s="1652"/>
      <c r="G98" s="3046"/>
      <c r="H98" s="3091" t="str">
        <f t="shared" si="32"/>
        <v>——</v>
      </c>
      <c r="I98" s="3040">
        <v>0.06</v>
      </c>
      <c r="J98" s="1888">
        <f t="shared" si="28"/>
        <v>0</v>
      </c>
      <c r="K98" s="1888">
        <f t="shared" si="29"/>
        <v>0</v>
      </c>
      <c r="L98" s="1888">
        <v>0</v>
      </c>
      <c r="M98" s="1888">
        <f t="shared" si="30"/>
        <v>0</v>
      </c>
      <c r="N98" s="1888">
        <f t="shared" si="30"/>
        <v>0</v>
      </c>
    </row>
    <row r="99" spans="1:14" ht="24">
      <c r="A99" s="3052" t="s">
        <v>3232</v>
      </c>
      <c r="B99" s="3043">
        <f>估价对象房地状况!C21</f>
        <v>0</v>
      </c>
      <c r="C99" s="1863"/>
      <c r="D99" s="2286">
        <f t="shared" si="31"/>
        <v>0</v>
      </c>
      <c r="E99" s="3056"/>
      <c r="F99" s="1652"/>
      <c r="G99" s="3046"/>
      <c r="H99" s="3091" t="str">
        <f t="shared" si="32"/>
        <v>——</v>
      </c>
      <c r="I99" s="3040">
        <v>0.06</v>
      </c>
      <c r="J99" s="1888">
        <f t="shared" si="28"/>
        <v>0</v>
      </c>
      <c r="K99" s="1888">
        <f t="shared" si="29"/>
        <v>0</v>
      </c>
      <c r="L99" s="1888">
        <v>0</v>
      </c>
      <c r="M99" s="1888">
        <f t="shared" si="30"/>
        <v>0</v>
      </c>
      <c r="N99" s="1888">
        <f t="shared" si="30"/>
        <v>0</v>
      </c>
    </row>
    <row r="100" spans="1:14" ht="24">
      <c r="A100" s="3052" t="s">
        <v>3233</v>
      </c>
      <c r="B100" s="3043">
        <f>估价对象房地状况!C22</f>
        <v>0</v>
      </c>
      <c r="C100" s="1863"/>
      <c r="D100" s="2286">
        <f t="shared" si="31"/>
        <v>0</v>
      </c>
      <c r="E100" s="3056"/>
      <c r="F100" s="1652"/>
      <c r="G100" s="3046"/>
      <c r="H100" s="3091" t="str">
        <f t="shared" si="32"/>
        <v>——</v>
      </c>
      <c r="I100" s="3040">
        <v>0.09</v>
      </c>
      <c r="J100" s="1888">
        <f t="shared" si="28"/>
        <v>0</v>
      </c>
      <c r="K100" s="1888">
        <f t="shared" si="29"/>
        <v>0</v>
      </c>
      <c r="L100" s="1888">
        <v>0</v>
      </c>
      <c r="M100" s="1888">
        <f t="shared" si="30"/>
        <v>0</v>
      </c>
      <c r="N100" s="1888">
        <f t="shared" si="30"/>
        <v>0</v>
      </c>
    </row>
    <row r="101" spans="1:14" ht="24.75" thickBot="1">
      <c r="A101" s="3053" t="s">
        <v>3234</v>
      </c>
      <c r="B101" s="3060">
        <f>估价对象房地状况!C20</f>
        <v>0</v>
      </c>
      <c r="C101" s="1863"/>
      <c r="D101" s="2286">
        <f t="shared" si="31"/>
        <v>0</v>
      </c>
      <c r="E101" s="3057"/>
      <c r="F101" s="1652"/>
      <c r="G101" s="3046"/>
      <c r="H101" s="3091" t="str">
        <f t="shared" si="32"/>
        <v>——</v>
      </c>
      <c r="I101" s="3041">
        <v>7.0000000000000007E-2</v>
      </c>
      <c r="J101" s="1888">
        <f t="shared" si="28"/>
        <v>0</v>
      </c>
      <c r="K101" s="1888">
        <f t="shared" si="29"/>
        <v>0</v>
      </c>
      <c r="L101" s="1888">
        <v>0</v>
      </c>
      <c r="M101" s="1888">
        <f t="shared" si="30"/>
        <v>0</v>
      </c>
      <c r="N101" s="1888">
        <f t="shared" si="30"/>
        <v>0</v>
      </c>
    </row>
    <row r="103" spans="1:14">
      <c r="A103" s="3476" t="s">
        <v>3249</v>
      </c>
      <c r="B103" s="3476"/>
      <c r="C103" s="3476"/>
      <c r="D103" s="3476"/>
      <c r="E103" s="3476"/>
      <c r="F103" s="3476"/>
      <c r="G103" s="3476"/>
      <c r="H103" s="3476"/>
      <c r="I103" s="3476"/>
      <c r="J103" s="3476"/>
      <c r="K103" s="1644"/>
      <c r="L103" s="1644"/>
      <c r="M103" s="1644"/>
      <c r="N103" s="1644"/>
    </row>
    <row r="104" spans="1:14">
      <c r="A104" s="3477" t="s">
        <v>3250</v>
      </c>
      <c r="B104" s="3477" t="s">
        <v>3251</v>
      </c>
      <c r="C104" s="3062" t="s">
        <v>3252</v>
      </c>
      <c r="D104" s="3063"/>
      <c r="E104" s="3063"/>
      <c r="F104" s="3063"/>
      <c r="G104" s="3063"/>
      <c r="H104" s="3063"/>
      <c r="I104" s="3063"/>
      <c r="J104" s="3064"/>
      <c r="K104" s="3065"/>
      <c r="L104" s="3065"/>
      <c r="M104" s="3065"/>
      <c r="N104" s="3065"/>
    </row>
    <row r="105" spans="1:14">
      <c r="A105" s="3477"/>
      <c r="B105" s="3477"/>
      <c r="C105" s="3066" t="s">
        <v>3253</v>
      </c>
      <c r="D105" s="3066" t="s">
        <v>3254</v>
      </c>
      <c r="E105" s="3066" t="s">
        <v>3255</v>
      </c>
      <c r="F105" s="3066" t="s">
        <v>3256</v>
      </c>
      <c r="G105" s="3066" t="s">
        <v>3257</v>
      </c>
      <c r="H105" s="3066" t="s">
        <v>3258</v>
      </c>
      <c r="I105" s="3066" t="s">
        <v>3259</v>
      </c>
      <c r="J105" s="3066" t="s">
        <v>3260</v>
      </c>
      <c r="K105" s="3066" t="s">
        <v>3261</v>
      </c>
      <c r="L105" s="3066" t="s">
        <v>3262</v>
      </c>
      <c r="M105" s="3066" t="s">
        <v>3263</v>
      </c>
      <c r="N105" s="3066" t="s">
        <v>3264</v>
      </c>
    </row>
    <row r="106" spans="1:14">
      <c r="A106" s="3463" t="s">
        <v>3265</v>
      </c>
      <c r="B106" s="3066">
        <v>1</v>
      </c>
      <c r="C106" s="3066">
        <v>1.5206</v>
      </c>
      <c r="D106" s="3066">
        <v>1.5206</v>
      </c>
      <c r="E106" s="3066">
        <v>1.5019</v>
      </c>
      <c r="F106" s="3066">
        <v>1.5019</v>
      </c>
      <c r="G106" s="3066">
        <v>1.5019</v>
      </c>
      <c r="H106" s="3066">
        <v>1.5019</v>
      </c>
      <c r="I106" s="3066">
        <v>1.5019</v>
      </c>
      <c r="J106" s="3066">
        <v>1.5418000000000001</v>
      </c>
      <c r="K106" s="3066">
        <v>1.5418000000000001</v>
      </c>
      <c r="L106" s="3066">
        <v>1.5418000000000001</v>
      </c>
      <c r="M106" s="3066">
        <v>1.5418000000000001</v>
      </c>
      <c r="N106" s="3066">
        <v>1.5418000000000001</v>
      </c>
    </row>
    <row r="107" spans="1:14">
      <c r="A107" s="3464"/>
      <c r="B107" s="3066">
        <v>2</v>
      </c>
      <c r="C107" s="3066">
        <v>1.2072000000000001</v>
      </c>
      <c r="D107" s="3066">
        <v>1.2072000000000001</v>
      </c>
      <c r="E107" s="3066">
        <v>1.1838</v>
      </c>
      <c r="F107" s="3066">
        <v>1.1838</v>
      </c>
      <c r="G107" s="3066">
        <v>1.1838</v>
      </c>
      <c r="H107" s="3066">
        <v>1.1838</v>
      </c>
      <c r="I107" s="3066">
        <v>1.1838</v>
      </c>
      <c r="J107" s="3066">
        <v>1.1883999999999999</v>
      </c>
      <c r="K107" s="3066">
        <v>1.1883999999999999</v>
      </c>
      <c r="L107" s="3066">
        <v>1.1883999999999999</v>
      </c>
      <c r="M107" s="3066">
        <v>1.1883999999999999</v>
      </c>
      <c r="N107" s="3066">
        <v>1.1883999999999999</v>
      </c>
    </row>
    <row r="108" spans="1:14">
      <c r="A108" s="3464"/>
      <c r="B108" s="3066">
        <v>3</v>
      </c>
      <c r="C108" s="3066">
        <v>1.0430999999999999</v>
      </c>
      <c r="D108" s="3066">
        <v>1.0430999999999999</v>
      </c>
      <c r="E108" s="3066">
        <v>1.0004999999999999</v>
      </c>
      <c r="F108" s="3066">
        <v>1.0004999999999999</v>
      </c>
      <c r="G108" s="3066">
        <v>1.0004999999999999</v>
      </c>
      <c r="H108" s="3066">
        <v>1.0004999999999999</v>
      </c>
      <c r="I108" s="3066">
        <v>1.0004999999999999</v>
      </c>
      <c r="J108" s="3066">
        <v>0.96940000000000004</v>
      </c>
      <c r="K108" s="3066">
        <v>0.96940000000000004</v>
      </c>
      <c r="L108" s="3066">
        <v>0.96940000000000004</v>
      </c>
      <c r="M108" s="3066">
        <v>0.96940000000000004</v>
      </c>
      <c r="N108" s="3066">
        <v>0.96940000000000004</v>
      </c>
    </row>
    <row r="109" spans="1:14">
      <c r="A109" s="3464"/>
      <c r="B109" s="3066">
        <v>4</v>
      </c>
      <c r="C109" s="3066">
        <v>0.94389999999999996</v>
      </c>
      <c r="D109" s="3066">
        <v>0.94389999999999996</v>
      </c>
      <c r="E109" s="3066">
        <v>0.88239999999999996</v>
      </c>
      <c r="F109" s="3066">
        <v>0.88239999999999996</v>
      </c>
      <c r="G109" s="3066">
        <v>0.88239999999999996</v>
      </c>
      <c r="H109" s="3066">
        <v>0.88239999999999996</v>
      </c>
      <c r="I109" s="3066">
        <v>0.88239999999999996</v>
      </c>
      <c r="J109" s="3066">
        <v>0.82299999999999995</v>
      </c>
      <c r="K109" s="3066">
        <v>0.82299999999999995</v>
      </c>
      <c r="L109" s="3066">
        <v>0.82299999999999995</v>
      </c>
      <c r="M109" s="3066">
        <v>0.82299999999999995</v>
      </c>
      <c r="N109" s="3066">
        <v>0.82299999999999995</v>
      </c>
    </row>
    <row r="110" spans="1:14">
      <c r="A110" s="3464"/>
      <c r="B110" s="3066">
        <v>5</v>
      </c>
      <c r="C110" s="3066">
        <v>0.89959999999999996</v>
      </c>
      <c r="D110" s="3066">
        <v>0.89959999999999996</v>
      </c>
      <c r="E110" s="3066">
        <v>0.84799999999999998</v>
      </c>
      <c r="F110" s="3066">
        <v>0.84799999999999998</v>
      </c>
      <c r="G110" s="3066">
        <v>0.84799999999999998</v>
      </c>
      <c r="H110" s="3066">
        <v>0.84799999999999998</v>
      </c>
      <c r="I110" s="3066">
        <v>0.84799999999999998</v>
      </c>
      <c r="J110" s="3066">
        <v>0.74980000000000002</v>
      </c>
      <c r="K110" s="3066">
        <v>0.74980000000000002</v>
      </c>
      <c r="L110" s="3066">
        <v>0.74980000000000002</v>
      </c>
      <c r="M110" s="3066">
        <v>0.74980000000000002</v>
      </c>
      <c r="N110" s="3066">
        <v>0.74980000000000002</v>
      </c>
    </row>
    <row r="111" spans="1:14">
      <c r="A111" s="3464"/>
      <c r="B111" s="3066" t="s">
        <v>3223</v>
      </c>
      <c r="C111" s="3067">
        <f>$I$3</f>
        <v>1</v>
      </c>
      <c r="D111" s="3067">
        <f t="shared" ref="D111:M111" si="33">$I$3</f>
        <v>1</v>
      </c>
      <c r="E111" s="3067">
        <f t="shared" si="33"/>
        <v>1</v>
      </c>
      <c r="F111" s="3067">
        <f t="shared" si="33"/>
        <v>1</v>
      </c>
      <c r="G111" s="3067">
        <f t="shared" si="33"/>
        <v>1</v>
      </c>
      <c r="H111" s="3067">
        <f t="shared" si="33"/>
        <v>1</v>
      </c>
      <c r="I111" s="3067">
        <f t="shared" si="33"/>
        <v>1</v>
      </c>
      <c r="J111" s="3067">
        <f t="shared" si="33"/>
        <v>1</v>
      </c>
      <c r="K111" s="3067">
        <f t="shared" si="33"/>
        <v>1</v>
      </c>
      <c r="L111" s="3067">
        <f t="shared" si="33"/>
        <v>1</v>
      </c>
      <c r="M111" s="3067">
        <f t="shared" si="33"/>
        <v>1</v>
      </c>
      <c r="N111" s="3067">
        <f>$I$3</f>
        <v>1</v>
      </c>
    </row>
    <row r="112" spans="1:14">
      <c r="A112" s="3465"/>
      <c r="B112" s="3066">
        <v>6</v>
      </c>
      <c r="C112" s="3061">
        <f>(-0.5556*(C111^2)-0.2719*C111+8944)*(10^(-4))</f>
        <v>0.89431725000000006</v>
      </c>
      <c r="D112" s="3061">
        <f>(-0.5556*(D111^2)-0.2719*D111+8944)*(10^(-4))</f>
        <v>0.89431725000000006</v>
      </c>
      <c r="E112" s="3061">
        <f>(-0.7912*(E111^2)-11.3794*E111+8482)*(10^(-4))</f>
        <v>0.84698294000000007</v>
      </c>
      <c r="F112" s="3061">
        <f t="shared" ref="F112:I112" si="34">(-0.7912*(F111^2)-11.3794*F111+8482)*(10^(-4))</f>
        <v>0.84698294000000007</v>
      </c>
      <c r="G112" s="3061">
        <f t="shared" si="34"/>
        <v>0.84698294000000007</v>
      </c>
      <c r="H112" s="3061">
        <f t="shared" si="34"/>
        <v>0.84698294000000007</v>
      </c>
      <c r="I112" s="3061">
        <f t="shared" si="34"/>
        <v>0.84698294000000007</v>
      </c>
      <c r="J112" s="3061">
        <f>(-0.989*(J111^2)-63.78*J111+7771)*(10^(-4))</f>
        <v>0.77062310000000001</v>
      </c>
      <c r="K112" s="3061">
        <f t="shared" ref="K112:N112" si="35">(-0.989*(K111^2)-63.78*K111+7771)*(10^(-4))</f>
        <v>0.77062310000000001</v>
      </c>
      <c r="L112" s="3061">
        <f t="shared" si="35"/>
        <v>0.77062310000000001</v>
      </c>
      <c r="M112" s="3061">
        <f t="shared" si="35"/>
        <v>0.77062310000000001</v>
      </c>
      <c r="N112" s="3061">
        <f t="shared" si="35"/>
        <v>0.77062310000000001</v>
      </c>
    </row>
    <row r="113" spans="1:14">
      <c r="A113" s="3466" t="s">
        <v>3266</v>
      </c>
      <c r="B113" s="3466"/>
      <c r="C113" s="3466"/>
      <c r="D113" s="3466"/>
      <c r="E113" s="3466"/>
      <c r="F113" s="3466"/>
      <c r="G113" s="3466"/>
      <c r="H113" s="3466"/>
      <c r="I113" s="3466"/>
      <c r="J113" s="3466"/>
      <c r="K113" s="3068"/>
      <c r="L113" s="3068"/>
      <c r="M113" s="3068"/>
      <c r="N113" s="3068"/>
    </row>
    <row r="114" spans="1:14">
      <c r="A114" s="3069"/>
      <c r="B114" s="3069"/>
      <c r="C114" s="3069"/>
      <c r="D114" s="3069"/>
      <c r="E114" s="3069"/>
      <c r="F114" s="3069"/>
      <c r="G114" s="3069"/>
      <c r="H114" s="3069"/>
      <c r="I114" s="3069"/>
      <c r="J114" s="3069"/>
      <c r="K114" s="1940"/>
      <c r="L114" s="3069"/>
      <c r="M114" s="3069"/>
      <c r="N114" s="3069"/>
    </row>
    <row r="115" spans="1:14" ht="13.5" thickBot="1">
      <c r="A115" s="3069"/>
      <c r="B115" s="3069"/>
      <c r="C115" s="3069"/>
      <c r="D115" s="3069"/>
      <c r="E115" s="3069"/>
      <c r="F115" s="3069"/>
      <c r="G115" s="3069"/>
      <c r="H115" s="3069"/>
      <c r="I115" s="3069"/>
      <c r="J115" s="3069"/>
      <c r="K115" s="1940"/>
      <c r="L115" s="3069"/>
      <c r="M115" s="3069"/>
      <c r="N115" s="3069"/>
    </row>
    <row r="116" spans="1:14" ht="25.5" thickBot="1">
      <c r="A116" s="3070" t="s">
        <v>3267</v>
      </c>
      <c r="B116" s="3086">
        <f>G3</f>
        <v>1.08</v>
      </c>
      <c r="C116" s="3071" t="s">
        <v>3268</v>
      </c>
      <c r="D116" s="3072">
        <f>SUMPRODUCT((A118:A122=F116)*(B117:M117=H116)*B118:M122)</f>
        <v>0.93389999999999995</v>
      </c>
      <c r="E116" s="156" t="s">
        <v>3269</v>
      </c>
      <c r="F116" s="3073" t="str">
        <f>E2</f>
        <v>商业</v>
      </c>
      <c r="G116" s="156" t="s">
        <v>3270</v>
      </c>
      <c r="H116" s="3073" t="str">
        <f>G2</f>
        <v>六级</v>
      </c>
      <c r="I116" s="156"/>
      <c r="J116" s="3074"/>
      <c r="K116" s="3074"/>
      <c r="L116" s="3074"/>
      <c r="M116" s="3074"/>
      <c r="N116" s="3069"/>
    </row>
    <row r="117" spans="1:14">
      <c r="A117" s="3075"/>
      <c r="B117" s="3076" t="s">
        <v>3271</v>
      </c>
      <c r="C117" s="3076" t="s">
        <v>3272</v>
      </c>
      <c r="D117" s="3076" t="s">
        <v>3273</v>
      </c>
      <c r="E117" s="3077" t="s">
        <v>3274</v>
      </c>
      <c r="F117" s="3077" t="s">
        <v>3275</v>
      </c>
      <c r="G117" s="3077" t="s">
        <v>3276</v>
      </c>
      <c r="H117" s="3078" t="s">
        <v>3277</v>
      </c>
      <c r="I117" s="3078" t="s">
        <v>3278</v>
      </c>
      <c r="J117" s="3079" t="s">
        <v>3279</v>
      </c>
      <c r="K117" s="3079" t="s">
        <v>3280</v>
      </c>
      <c r="L117" s="3079" t="s">
        <v>3281</v>
      </c>
      <c r="M117" s="3080" t="s">
        <v>3282</v>
      </c>
      <c r="N117" s="3069"/>
    </row>
    <row r="118" spans="1:14">
      <c r="A118" s="3029" t="s">
        <v>3283</v>
      </c>
      <c r="B118" s="3061">
        <f>ROUND(0.9968-0.011*B116,4)</f>
        <v>0.9849</v>
      </c>
      <c r="C118" s="3061">
        <f>B118</f>
        <v>0.9849</v>
      </c>
      <c r="D118" s="3061">
        <f>ROUND(0.949-0.014*B116,4)</f>
        <v>0.93389999999999995</v>
      </c>
      <c r="E118" s="3061">
        <f>D118</f>
        <v>0.93389999999999995</v>
      </c>
      <c r="F118" s="3061">
        <f>E118</f>
        <v>0.93389999999999995</v>
      </c>
      <c r="G118" s="3061">
        <f>F118</f>
        <v>0.93389999999999995</v>
      </c>
      <c r="H118" s="3061">
        <f>G118</f>
        <v>0.93389999999999995</v>
      </c>
      <c r="I118" s="3061">
        <f>ROUND(0.8486-0.018*B116,4)</f>
        <v>0.82920000000000005</v>
      </c>
      <c r="J118" s="3061">
        <f t="shared" ref="J118:M122" si="36">I118</f>
        <v>0.82920000000000005</v>
      </c>
      <c r="K118" s="3061">
        <f t="shared" si="36"/>
        <v>0.82920000000000005</v>
      </c>
      <c r="L118" s="3061">
        <f t="shared" si="36"/>
        <v>0.82920000000000005</v>
      </c>
      <c r="M118" s="3081">
        <f t="shared" si="36"/>
        <v>0.82920000000000005</v>
      </c>
      <c r="N118" s="3069"/>
    </row>
    <row r="119" spans="1:14">
      <c r="A119" s="3029" t="s">
        <v>3284</v>
      </c>
      <c r="B119" s="3061">
        <f>ROUND(0.993-0.0112*B116,4)</f>
        <v>0.98089999999999999</v>
      </c>
      <c r="C119" s="3061">
        <f>B119</f>
        <v>0.98089999999999999</v>
      </c>
      <c r="D119" s="3061">
        <f>ROUND(0.9415-0.0142*B116,4)</f>
        <v>0.92620000000000002</v>
      </c>
      <c r="E119" s="3061">
        <f t="shared" ref="E119:H120" si="37">D119</f>
        <v>0.92620000000000002</v>
      </c>
      <c r="F119" s="3061">
        <f t="shared" si="37"/>
        <v>0.92620000000000002</v>
      </c>
      <c r="G119" s="3061">
        <f t="shared" si="37"/>
        <v>0.92620000000000002</v>
      </c>
      <c r="H119" s="3061">
        <f t="shared" si="37"/>
        <v>0.92620000000000002</v>
      </c>
      <c r="I119" s="3061">
        <f>ROUND(0.838-0.0182*B116,4)</f>
        <v>0.81830000000000003</v>
      </c>
      <c r="J119" s="3061">
        <f t="shared" si="36"/>
        <v>0.81830000000000003</v>
      </c>
      <c r="K119" s="3061">
        <f t="shared" si="36"/>
        <v>0.81830000000000003</v>
      </c>
      <c r="L119" s="3061">
        <f t="shared" si="36"/>
        <v>0.81830000000000003</v>
      </c>
      <c r="M119" s="3081">
        <f t="shared" si="36"/>
        <v>0.81830000000000003</v>
      </c>
      <c r="N119" s="3069"/>
    </row>
    <row r="120" spans="1:14">
      <c r="A120" s="3029" t="s">
        <v>3285</v>
      </c>
      <c r="B120" s="3061">
        <f>ROUND(0.9448-0.0115*B116,4)</f>
        <v>0.93240000000000001</v>
      </c>
      <c r="C120" s="3061">
        <f>B120</f>
        <v>0.93240000000000001</v>
      </c>
      <c r="D120" s="3061">
        <f>ROUND(0.937-0.0145*B116,4)</f>
        <v>0.92130000000000001</v>
      </c>
      <c r="E120" s="3061">
        <f t="shared" si="37"/>
        <v>0.92130000000000001</v>
      </c>
      <c r="F120" s="3061">
        <f t="shared" si="37"/>
        <v>0.92130000000000001</v>
      </c>
      <c r="G120" s="3061">
        <f t="shared" si="37"/>
        <v>0.92130000000000001</v>
      </c>
      <c r="H120" s="3061">
        <f t="shared" si="37"/>
        <v>0.92130000000000001</v>
      </c>
      <c r="I120" s="3061">
        <f>ROUND(0.7965-0.0185*B116,4)</f>
        <v>0.77649999999999997</v>
      </c>
      <c r="J120" s="3061">
        <f t="shared" si="36"/>
        <v>0.77649999999999997</v>
      </c>
      <c r="K120" s="3061">
        <f t="shared" si="36"/>
        <v>0.77649999999999997</v>
      </c>
      <c r="L120" s="3061">
        <f t="shared" si="36"/>
        <v>0.77649999999999997</v>
      </c>
      <c r="M120" s="3081">
        <f t="shared" si="36"/>
        <v>0.77649999999999997</v>
      </c>
      <c r="N120" s="3069"/>
    </row>
    <row r="121" spans="1:14" ht="13.5" thickBot="1">
      <c r="A121" s="3082" t="s">
        <v>3286</v>
      </c>
      <c r="B121" s="3083">
        <f>ROUND(0.7836-0.012*B116,4)</f>
        <v>0.77059999999999995</v>
      </c>
      <c r="C121" s="3083">
        <f>B121</f>
        <v>0.77059999999999995</v>
      </c>
      <c r="D121" s="3083">
        <f>ROUND(0.753-0.015*B116,4)</f>
        <v>0.73680000000000001</v>
      </c>
      <c r="E121" s="3083">
        <f>D121</f>
        <v>0.73680000000000001</v>
      </c>
      <c r="F121" s="3083">
        <f>E121</f>
        <v>0.73680000000000001</v>
      </c>
      <c r="G121" s="3083">
        <f>ROUND(0.6612-0.018*B116,4)</f>
        <v>0.64180000000000004</v>
      </c>
      <c r="H121" s="3083">
        <f>G121</f>
        <v>0.64180000000000004</v>
      </c>
      <c r="I121" s="3083">
        <f>ROUND(0.5905-0.019*B116,4)</f>
        <v>0.56999999999999995</v>
      </c>
      <c r="J121" s="3083">
        <f t="shared" si="36"/>
        <v>0.56999999999999995</v>
      </c>
      <c r="K121" s="3083">
        <f t="shared" si="36"/>
        <v>0.56999999999999995</v>
      </c>
      <c r="L121" s="3083">
        <f t="shared" si="36"/>
        <v>0.56999999999999995</v>
      </c>
      <c r="M121" s="3084">
        <f t="shared" si="36"/>
        <v>0.56999999999999995</v>
      </c>
      <c r="N121" s="3069"/>
    </row>
    <row r="122" spans="1:14">
      <c r="A122" s="3085" t="s">
        <v>2569</v>
      </c>
      <c r="B122" s="3061">
        <f>ROUND(0.9404-0.0106*B116,4)</f>
        <v>0.92900000000000005</v>
      </c>
      <c r="C122" s="3061">
        <f>B122</f>
        <v>0.92900000000000005</v>
      </c>
      <c r="D122" s="3061">
        <f>ROUND(0.8955-0.0135*B116,4)</f>
        <v>0.88090000000000002</v>
      </c>
      <c r="E122" s="3061">
        <f t="shared" ref="E122:H122" si="38">D122</f>
        <v>0.88090000000000002</v>
      </c>
      <c r="F122" s="3061">
        <f t="shared" si="38"/>
        <v>0.88090000000000002</v>
      </c>
      <c r="G122" s="3061">
        <f t="shared" si="38"/>
        <v>0.88090000000000002</v>
      </c>
      <c r="H122" s="3061">
        <f t="shared" si="38"/>
        <v>0.88090000000000002</v>
      </c>
      <c r="I122" s="3061">
        <f>ROUND(0.7632-0.0166*B116,4)</f>
        <v>0.74529999999999996</v>
      </c>
      <c r="J122" s="3061">
        <f t="shared" si="36"/>
        <v>0.74529999999999996</v>
      </c>
      <c r="K122" s="3061">
        <f t="shared" si="36"/>
        <v>0.74529999999999996</v>
      </c>
      <c r="L122" s="3061">
        <f t="shared" si="36"/>
        <v>0.74529999999999996</v>
      </c>
      <c r="M122" s="3081">
        <f t="shared" si="36"/>
        <v>0.74529999999999996</v>
      </c>
      <c r="N122" s="3069"/>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7" type="noConversion"/>
  <conditionalFormatting sqref="F50">
    <cfRule type="cellIs" dxfId="162" priority="6" stopIfTrue="1" operator="notEqual">
      <formula>"——"</formula>
    </cfRule>
  </conditionalFormatting>
  <conditionalFormatting sqref="F61">
    <cfRule type="cellIs" dxfId="161" priority="5" stopIfTrue="1" operator="notEqual">
      <formula>"——"</formula>
    </cfRule>
  </conditionalFormatting>
  <conditionalFormatting sqref="F72">
    <cfRule type="cellIs" dxfId="160" priority="4" stopIfTrue="1" operator="notEqual">
      <formula>"——"</formula>
    </cfRule>
  </conditionalFormatting>
  <conditionalFormatting sqref="F83">
    <cfRule type="cellIs" dxfId="159" priority="3" stopIfTrue="1" operator="notEqual">
      <formula>"——"</formula>
    </cfRule>
  </conditionalFormatting>
  <conditionalFormatting sqref="H50:H58 H61:H69 H72:H80 H83:H91">
    <cfRule type="cellIs" dxfId="158" priority="2" operator="notEqual">
      <formula>"——"</formula>
    </cfRule>
  </conditionalFormatting>
  <conditionalFormatting sqref="H93:H101">
    <cfRule type="cellIs" dxfId="157" priority="1" operator="notEqual">
      <formula>"——"</formula>
    </cfRule>
  </conditionalFormatting>
  <dataValidations count="11">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F3" xr:uid="{00000000-0002-0000-2300-000004000000}">
      <formula1>"宗地容积率,估价对象容积率,自定义容积率"</formula1>
    </dataValidation>
    <dataValidation type="list" allowBlank="1" showInputMessage="1" showErrorMessage="1" sqref="C8" xr:uid="{00000000-0002-0000-2300-000005000000}">
      <formula1>商业街名称</formula1>
    </dataValidation>
    <dataValidation type="list" allowBlank="1" showInputMessage="1" showErrorMessage="1" sqref="E3" xr:uid="{00000000-0002-0000-2300-000006000000}">
      <formula1>INDIRECT(E2)</formula1>
    </dataValidation>
    <dataValidation type="list" allowBlank="1" showInputMessage="1" showErrorMessage="1" sqref="C61:C69 C72:C80 C50:C58 C83:C91 C93:C101" xr:uid="{00000000-0002-0000-2300-000007000000}">
      <formula1>五等判定</formula1>
    </dataValidation>
    <dataValidation type="list" allowBlank="1" showInputMessage="1" showErrorMessage="1" sqref="H23" xr:uid="{00000000-0002-0000-2300-000008000000}">
      <formula1>"地价指数,季度增幅（自定义）,按公示增长率计算"</formula1>
    </dataValidation>
    <dataValidation type="list" allowBlank="1" showInputMessage="1" showErrorMessage="1" sqref="H20:O20" xr:uid="{00000000-0002-0000-2300-000009000000}">
      <formula1>七通一平</formula1>
    </dataValidation>
    <dataValidation type="list" allowBlank="1" showInputMessage="1" showErrorMessage="1" sqref="J23" xr:uid="{00000000-0002-0000-2300-00000A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300-00000B000000}">
          <x14:formula1>
            <xm:f>定义!$X$1:$AB$1</xm:f>
          </x14:formula1>
          <xm:sqref>E2</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DC421-F2BD-4BEB-8CDA-F6F2BE2E9FE6}">
  <sheetPr>
    <tabColor rgb="FF92D050"/>
  </sheetPr>
  <dimension ref="A1:AK122"/>
  <sheetViews>
    <sheetView view="pageBreakPreview" zoomScaleNormal="80" zoomScaleSheetLayoutView="100" workbookViewId="0">
      <selection activeCell="D34" sqref="D34"/>
    </sheetView>
  </sheetViews>
  <sheetFormatPr defaultColWidth="12" defaultRowHeight="12.75"/>
  <cols>
    <col min="1" max="1" width="9.75" style="1871" customWidth="1"/>
    <col min="2" max="2" width="22.5" style="1959" customWidth="1"/>
    <col min="3" max="3" width="12" style="1821"/>
    <col min="4" max="4" width="14.875" style="1821" customWidth="1"/>
    <col min="5" max="5" width="14.625" style="1821" customWidth="1"/>
    <col min="6" max="8" width="12" style="1821"/>
    <col min="9" max="9" width="12.25" style="1821" bestFit="1" customWidth="1"/>
    <col min="10" max="10" width="12" style="1821"/>
    <col min="11" max="11" width="8.125" style="1867" customWidth="1"/>
    <col min="12" max="12" width="19.5" style="1821" customWidth="1"/>
    <col min="13" max="13" width="8.5" style="1821" customWidth="1"/>
    <col min="14" max="14" width="9.75" style="1821" customWidth="1"/>
    <col min="15" max="25" width="12" style="1821"/>
    <col min="26" max="26" width="9.375" style="1871" customWidth="1"/>
    <col min="27" max="32" width="9.375" style="1036" customWidth="1"/>
    <col min="33" max="36" width="9.375" style="1871" customWidth="1"/>
    <col min="37" max="38" width="9.375" style="1821" customWidth="1"/>
    <col min="39" max="16384" width="12" style="1821"/>
  </cols>
  <sheetData>
    <row r="1" spans="1:36" ht="28.5">
      <c r="A1" s="182" t="s">
        <v>1895</v>
      </c>
      <c r="B1" s="183"/>
      <c r="C1" s="187" t="s">
        <v>1896</v>
      </c>
      <c r="D1" s="326">
        <f>SUM(D33:D34,D37:D42)</f>
        <v>0</v>
      </c>
      <c r="E1" s="1818"/>
      <c r="F1" s="1818"/>
      <c r="G1" s="1818"/>
      <c r="H1" s="1818"/>
      <c r="I1" s="1818"/>
      <c r="J1" s="1818"/>
      <c r="K1" s="1034"/>
      <c r="L1" s="1819" t="s">
        <v>1897</v>
      </c>
      <c r="M1" s="790">
        <f>SUMPRODUCT((区片价!B5:B9=I2)*(区片价!C3:G3=E2)*(区片价!C5:G9))</f>
        <v>0</v>
      </c>
      <c r="N1" s="793">
        <f>SUMPRODUCT((因素修正幅度!B5:B9=I2)*(因素修正幅度!C3:G3=E2)*(因素修正幅度!C5:G9))</f>
        <v>0</v>
      </c>
      <c r="O1" s="1820"/>
      <c r="P1" s="1820"/>
      <c r="Q1" s="1034"/>
      <c r="R1" s="1107" t="s">
        <v>1898</v>
      </c>
      <c r="S1" s="1107" t="s">
        <v>1899</v>
      </c>
      <c r="T1" s="1107" t="s">
        <v>1900</v>
      </c>
      <c r="U1" s="1107" t="s">
        <v>1901</v>
      </c>
      <c r="V1" s="1107" t="s">
        <v>1902</v>
      </c>
      <c r="W1" s="1111"/>
      <c r="X1" s="1111"/>
      <c r="Y1" s="1111"/>
      <c r="Z1" s="1111"/>
      <c r="AA1" s="1111"/>
      <c r="AB1" s="1111"/>
      <c r="AC1" s="1112"/>
      <c r="AD1" s="1113"/>
      <c r="AE1" s="1113"/>
      <c r="AF1" s="1113"/>
      <c r="AG1" s="1113"/>
      <c r="AH1" s="1113"/>
      <c r="AI1" s="1113"/>
      <c r="AJ1" s="1114"/>
    </row>
    <row r="2" spans="1:36" ht="15.75">
      <c r="A2" s="187" t="s">
        <v>1903</v>
      </c>
      <c r="B2" s="190" t="e">
        <f>C30</f>
        <v>#DIV/0!</v>
      </c>
      <c r="C2" s="1822" t="s">
        <v>1904</v>
      </c>
      <c r="D2" s="156" t="s">
        <v>1905</v>
      </c>
      <c r="E2" s="3092" t="s">
        <v>21</v>
      </c>
      <c r="F2" s="156" t="s">
        <v>1906</v>
      </c>
      <c r="G2" s="157" t="str">
        <f>IF(E2="商业",项目基本情况!B37,IF(E2="办公",项目基本情况!C37,IF(E2="住宅",项目基本情况!D37,IF(E2="工业",项目基本情况!E37,项目基本情况!F37))))</f>
        <v>六级</v>
      </c>
      <c r="H2" s="156" t="s">
        <v>1907</v>
      </c>
      <c r="I2" s="157" t="str">
        <f>IF(E2="商业",项目基本情况!B38,IF(E2="办公",项目基本情况!C38,IF(E2="住宅",项目基本情况!D38,IF(E2="工业",项目基本情况!E38,项目基本情况!F38))))</f>
        <v>Ⅵ-09</v>
      </c>
      <c r="J2" s="1818"/>
      <c r="K2" s="1034"/>
      <c r="L2" s="1823" t="s">
        <v>1908</v>
      </c>
      <c r="M2" s="791">
        <f>SUMPRODUCT((区片价!B10:B29=I2)*(区片价!C3:G3=E2)*(区片价!C10:G29))</f>
        <v>0</v>
      </c>
      <c r="N2" s="793">
        <f>SUMPRODUCT((因素修正幅度!B10:B29=I2)*(因素修正幅度!C3:G3=E2)*(因素修正幅度!C10:G29))</f>
        <v>0</v>
      </c>
      <c r="O2" s="1034"/>
      <c r="P2" s="1034"/>
      <c r="Q2" s="1034"/>
      <c r="R2" s="1107">
        <v>1</v>
      </c>
      <c r="S2" s="3035">
        <f>ROUND(SUMPRODUCT((B106:B110=R2)*(C105:N105=G2)*(C106:N110)),4)</f>
        <v>1.5019</v>
      </c>
      <c r="T2" s="3035" t="e">
        <f t="shared" ref="T2:T16" si="0">ROUND($C$5*$C$22*$C$23*$C$24*S2*$C$28,0)</f>
        <v>#DIV/0!</v>
      </c>
      <c r="U2" s="1108">
        <f>'739地块'!K20</f>
        <v>5845.0149999999994</v>
      </c>
      <c r="V2" s="3035" t="e">
        <f>ROUND(T2*U2/10000,0)</f>
        <v>#DIV/0!</v>
      </c>
      <c r="W2" s="1111"/>
      <c r="X2" s="1111"/>
      <c r="Y2" s="1111"/>
      <c r="Z2" s="1111"/>
      <c r="AA2" s="1111"/>
      <c r="AB2" s="1111"/>
      <c r="AC2" s="1112"/>
      <c r="AD2" s="1113"/>
      <c r="AE2" s="1113"/>
      <c r="AF2" s="1113"/>
      <c r="AG2" s="1113"/>
      <c r="AH2" s="1113"/>
      <c r="AI2" s="1113"/>
      <c r="AJ2" s="1114"/>
    </row>
    <row r="3" spans="1:36" ht="15.75">
      <c r="A3" s="189" t="s">
        <v>1909</v>
      </c>
      <c r="B3" s="190" t="e">
        <f>ROUND(B2*10000/D1,0)</f>
        <v>#DIV/0!</v>
      </c>
      <c r="C3" s="1822" t="s">
        <v>1910</v>
      </c>
      <c r="D3" s="156" t="s">
        <v>1911</v>
      </c>
      <c r="E3" s="3090" t="s">
        <v>3361</v>
      </c>
      <c r="F3" s="1824" t="s">
        <v>3926</v>
      </c>
      <c r="G3" s="690">
        <f>IF(F3="宗地容积率",'数据-汇总表'!I4,IF(F3="估价对象容积率",'数据-汇总表'!I6,'数据-汇总表'!I7))</f>
        <v>1.08</v>
      </c>
      <c r="H3" s="156" t="s">
        <v>1912</v>
      </c>
      <c r="I3" s="711">
        <v>1</v>
      </c>
      <c r="J3" s="1818" t="s">
        <v>1913</v>
      </c>
      <c r="K3" s="1034"/>
      <c r="L3" s="1823" t="s">
        <v>1914</v>
      </c>
      <c r="M3" s="791">
        <f>SUMPRODUCT((区片价!B30:B54=I2)*(区片价!C3:G3=E2)*(区片价!C30:G54))</f>
        <v>0</v>
      </c>
      <c r="N3" s="793">
        <f>SUMPRODUCT((因素修正幅度!B30:B54=I2)*(因素修正幅度!C3:G3=E2)*(因素修正幅度!C30:G54))</f>
        <v>0</v>
      </c>
      <c r="O3" s="1034"/>
      <c r="P3" s="1034"/>
      <c r="Q3" s="1034"/>
      <c r="R3" s="1107">
        <v>2</v>
      </c>
      <c r="S3" s="3035">
        <f>ROUND(SUMPRODUCT((B106:B110=R3)*(C105:N105=G2)*(C106:N110)),4)</f>
        <v>1.1838</v>
      </c>
      <c r="T3" s="3035" t="e">
        <f t="shared" si="0"/>
        <v>#DIV/0!</v>
      </c>
      <c r="U3" s="1108">
        <f>'739地块'!L20</f>
        <v>1908.2449999999999</v>
      </c>
      <c r="V3" s="3035" t="e">
        <f t="shared" ref="V3:V16" si="1">ROUND(T3*U3/10000,0)</f>
        <v>#DIV/0!</v>
      </c>
      <c r="W3" s="1111"/>
      <c r="X3" s="1111"/>
      <c r="Y3" s="1111"/>
      <c r="Z3" s="1111"/>
      <c r="AA3" s="1111"/>
      <c r="AB3" s="1111"/>
      <c r="AC3" s="1112"/>
      <c r="AD3" s="1113"/>
      <c r="AE3" s="1113"/>
      <c r="AF3" s="1113"/>
      <c r="AG3" s="1113"/>
      <c r="AH3" s="1113"/>
      <c r="AI3" s="1113"/>
      <c r="AJ3" s="1114"/>
    </row>
    <row r="4" spans="1:36" ht="15.75">
      <c r="A4" s="3470"/>
      <c r="B4" s="3471"/>
      <c r="C4" s="3471"/>
      <c r="D4" s="3472"/>
      <c r="E4" s="3472"/>
      <c r="F4" s="3472"/>
      <c r="G4" s="3472"/>
      <c r="H4" s="3472"/>
      <c r="I4" s="3472"/>
      <c r="J4" s="3473"/>
      <c r="K4" s="1034"/>
      <c r="L4" s="1823" t="s">
        <v>1915</v>
      </c>
      <c r="M4" s="791">
        <f>SUMPRODUCT((区片价!B55:B86=I2)*(区片价!C3:G3=E2)*(区片价!C55:G86))</f>
        <v>0</v>
      </c>
      <c r="N4" s="793">
        <f>SUMPRODUCT((因素修正幅度!B55:B86=I2)*(因素修正幅度!C3:G3=E2)*(因素修正幅度!C55:G86))</f>
        <v>0</v>
      </c>
      <c r="O4" s="1034"/>
      <c r="P4" s="1034"/>
      <c r="Q4" s="1034"/>
      <c r="R4" s="1107">
        <v>3</v>
      </c>
      <c r="S4" s="3035">
        <f>ROUND(SUMPRODUCT((B106:B110=R4)*(C105:N105=G2)*(C106:N110)),4)</f>
        <v>1.0004999999999999</v>
      </c>
      <c r="T4" s="3035" t="e">
        <f t="shared" si="0"/>
        <v>#DIV/0!</v>
      </c>
      <c r="U4" s="1108"/>
      <c r="V4" s="3035" t="e">
        <f t="shared" si="1"/>
        <v>#DIV/0!</v>
      </c>
      <c r="W4" s="1111"/>
      <c r="X4" s="1111"/>
      <c r="Y4" s="1111"/>
      <c r="Z4" s="1111"/>
      <c r="AA4" s="1111"/>
      <c r="AB4" s="1111"/>
      <c r="AC4" s="1112"/>
      <c r="AD4" s="1113"/>
      <c r="AE4" s="1113"/>
      <c r="AF4" s="1113"/>
      <c r="AG4" s="1113"/>
      <c r="AH4" s="1113"/>
      <c r="AI4" s="1113"/>
      <c r="AJ4" s="1114"/>
    </row>
    <row r="5" spans="1:36" s="1834" customFormat="1" ht="15.75" thickBot="1">
      <c r="A5" s="1825" t="s">
        <v>362</v>
      </c>
      <c r="B5" s="1826" t="s">
        <v>1916</v>
      </c>
      <c r="C5" s="691">
        <f>ROUND(IF(E2="商业",C6*C7*C17+C20,(IF(E2="住宅",C6*C13*C17+C20,IF(E2="办公",C6*C12*C17+C20,C6+C20)))),0)</f>
        <v>10390</v>
      </c>
      <c r="D5" s="1230">
        <f>ROUND(C6*C17+C20,0)</f>
        <v>10390</v>
      </c>
      <c r="E5" s="1230"/>
      <c r="F5" s="1827"/>
      <c r="G5" s="1828"/>
      <c r="H5" s="1828"/>
      <c r="I5" s="1828"/>
      <c r="J5" s="1829"/>
      <c r="K5" s="1830"/>
      <c r="L5" s="1823" t="s">
        <v>1917</v>
      </c>
      <c r="M5" s="791">
        <f>SUMPRODUCT((区片价!B87:B126=I2)*(区片价!C3:G3=E2)*(区片价!C87:G126))</f>
        <v>0</v>
      </c>
      <c r="N5" s="793">
        <f>SUMPRODUCT((因素修正幅度!B87:B126=I2)*(因素修正幅度!C3:G3=E2)*(因素修正幅度!C87:G126))</f>
        <v>0</v>
      </c>
      <c r="O5" s="1034"/>
      <c r="P5" s="1034"/>
      <c r="Q5" s="1034"/>
      <c r="R5" s="1107">
        <v>4</v>
      </c>
      <c r="S5" s="3035">
        <f>ROUND(SUMPRODUCT((B106:B110=R5)*(C105:N105=G2)*(C106:N110)),4)</f>
        <v>0.88239999999999996</v>
      </c>
      <c r="T5" s="3035" t="e">
        <f t="shared" si="0"/>
        <v>#DIV/0!</v>
      </c>
      <c r="U5" s="1108"/>
      <c r="V5" s="3035" t="e">
        <f t="shared" si="1"/>
        <v>#DIV/0!</v>
      </c>
      <c r="W5" s="1111"/>
      <c r="X5" s="1111"/>
      <c r="Y5" s="1111"/>
      <c r="Z5" s="1111"/>
      <c r="AA5" s="1111"/>
      <c r="AB5" s="1111"/>
      <c r="AC5" s="1831"/>
      <c r="AD5" s="1832"/>
      <c r="AE5" s="1832"/>
      <c r="AF5" s="1832"/>
      <c r="AG5" s="1832"/>
      <c r="AH5" s="1832"/>
      <c r="AI5" s="1832"/>
      <c r="AJ5" s="1833"/>
    </row>
    <row r="6" spans="1:36" ht="15.75" thickBot="1">
      <c r="A6" s="1835" t="s">
        <v>1918</v>
      </c>
      <c r="B6" s="1836" t="s">
        <v>1919</v>
      </c>
      <c r="C6" s="692">
        <f>SUMIF(L1:L12,G2,M1:M12)</f>
        <v>10390</v>
      </c>
      <c r="D6" s="1837"/>
      <c r="E6" s="1838"/>
      <c r="F6" s="1838"/>
      <c r="G6" s="1839"/>
      <c r="H6" s="1839"/>
      <c r="I6" s="1839"/>
      <c r="J6" s="1840"/>
      <c r="K6" s="1270"/>
      <c r="L6" s="1823" t="s">
        <v>1920</v>
      </c>
      <c r="M6" s="791">
        <f>SUMPRODUCT((区片价!B127:B189=I2)*(区片价!C3:G3=E2)*(区片价!C127:G189))</f>
        <v>10390</v>
      </c>
      <c r="N6" s="793">
        <f>SUMPRODUCT((因素修正幅度!B127:B189=I2)*(因素修正幅度!C3:G3=E2)*(因素修正幅度!C127:G189))</f>
        <v>0.106</v>
      </c>
      <c r="O6" s="1034"/>
      <c r="P6" s="1034"/>
      <c r="Q6" s="1034"/>
      <c r="R6" s="1107">
        <v>5</v>
      </c>
      <c r="S6" s="3035">
        <f>ROUND(SUMPRODUCT((B106:B110=R6)*(C105:N105=G2)*(C106:N110)),4)</f>
        <v>0.84799999999999998</v>
      </c>
      <c r="T6" s="3035" t="e">
        <f t="shared" si="0"/>
        <v>#DIV/0!</v>
      </c>
      <c r="U6" s="1108"/>
      <c r="V6" s="3035" t="e">
        <f t="shared" si="1"/>
        <v>#DIV/0!</v>
      </c>
      <c r="W6" s="1111"/>
      <c r="X6" s="1111"/>
      <c r="Y6" s="1111"/>
      <c r="Z6" s="1111"/>
      <c r="AA6" s="1111"/>
      <c r="AB6" s="1111"/>
      <c r="AC6" s="1831"/>
      <c r="AD6" s="1832"/>
      <c r="AE6" s="1832"/>
      <c r="AF6" s="1832"/>
      <c r="AG6" s="1832"/>
      <c r="AH6" s="1832"/>
      <c r="AI6" s="1832"/>
      <c r="AJ6" s="1833"/>
    </row>
    <row r="7" spans="1:36" ht="24.75" thickBot="1">
      <c r="A7" s="2984" t="s">
        <v>3194</v>
      </c>
      <c r="B7" s="1841" t="s">
        <v>1921</v>
      </c>
      <c r="C7" s="693">
        <f>IF(C8="不临65条商业街",1,ROUND(1+(1.6*E8+1.2*E9+0.8*E10+0.4*E11)*C9,4))</f>
        <v>1</v>
      </c>
      <c r="D7" s="1842" t="s">
        <v>1922</v>
      </c>
      <c r="E7" s="712"/>
      <c r="F7" s="1843"/>
      <c r="G7" s="1844"/>
      <c r="H7" s="1844"/>
      <c r="I7" s="1844"/>
      <c r="J7" s="1845"/>
      <c r="K7" s="1270"/>
      <c r="L7" s="1823" t="s">
        <v>1923</v>
      </c>
      <c r="M7" s="791">
        <f>SUMPRODUCT((区片价!B190:B233=I2)*(区片价!C3:G3=E2)*(区片价!C190:G233))</f>
        <v>0</v>
      </c>
      <c r="N7" s="793">
        <f>SUMPRODUCT((因素修正幅度!B190:B233=I2)*(因素修正幅度!C3:G3=E2)*(因素修正幅度!C190:G233))</f>
        <v>0</v>
      </c>
      <c r="O7" s="1034"/>
      <c r="P7" s="1034"/>
      <c r="Q7" s="1034"/>
      <c r="R7" s="1107">
        <v>6</v>
      </c>
      <c r="S7" s="3089"/>
      <c r="T7" s="3035" t="e">
        <f t="shared" si="0"/>
        <v>#DIV/0!</v>
      </c>
      <c r="U7" s="1108"/>
      <c r="V7" s="3035" t="e">
        <f t="shared" si="1"/>
        <v>#DIV/0!</v>
      </c>
      <c r="W7" s="1245" t="s">
        <v>1924</v>
      </c>
      <c r="X7" s="1109" t="str">
        <f>G2</f>
        <v>六级</v>
      </c>
      <c r="Y7" s="1109" t="s">
        <v>1925</v>
      </c>
      <c r="Z7" s="1110">
        <f>G3</f>
        <v>1.08</v>
      </c>
      <c r="AA7" s="1111"/>
      <c r="AB7" s="1111"/>
      <c r="AC7" s="1112"/>
      <c r="AD7" s="1113"/>
      <c r="AE7" s="1113"/>
      <c r="AF7" s="1113"/>
      <c r="AG7" s="1113"/>
      <c r="AH7" s="1113"/>
      <c r="AI7" s="1113"/>
      <c r="AJ7" s="1114"/>
    </row>
    <row r="8" spans="1:36" ht="25.5">
      <c r="A8" s="2981"/>
      <c r="B8" s="156" t="s">
        <v>1926</v>
      </c>
      <c r="C8" s="1846" t="s">
        <v>3927</v>
      </c>
      <c r="D8" s="694" t="s">
        <v>112</v>
      </c>
      <c r="E8" s="695" t="e">
        <f>ROUND(C11/E7,4)</f>
        <v>#DIV/0!</v>
      </c>
      <c r="F8" s="1847" t="s">
        <v>1927</v>
      </c>
      <c r="G8" s="1848"/>
      <c r="H8" s="1848"/>
      <c r="I8" s="1848"/>
      <c r="J8" s="1849"/>
      <c r="K8" s="1034"/>
      <c r="L8" s="1823" t="s">
        <v>1928</v>
      </c>
      <c r="M8" s="791">
        <f>SUMPRODUCT((区片价!B234:B276=I2)*(区片价!C3:G3=E2)*(区片价!C234:G276))</f>
        <v>0</v>
      </c>
      <c r="N8" s="793">
        <f>SUMPRODUCT((因素修正幅度!B234:B276=I2)*(因素修正幅度!C3:G3=E2)*(因素修正幅度!C234:G276))</f>
        <v>0</v>
      </c>
      <c r="O8" s="1034"/>
      <c r="P8" s="1034"/>
      <c r="Q8" s="1034"/>
      <c r="R8" s="1107">
        <v>7</v>
      </c>
      <c r="S8" s="1108"/>
      <c r="T8" s="3035" t="e">
        <f t="shared" si="0"/>
        <v>#DIV/0!</v>
      </c>
      <c r="U8" s="1108"/>
      <c r="V8" s="3035" t="e">
        <f t="shared" si="1"/>
        <v>#DIV/0!</v>
      </c>
      <c r="W8" s="3467" t="s">
        <v>1929</v>
      </c>
      <c r="X8" s="3468"/>
      <c r="Y8" s="1115" t="s">
        <v>1930</v>
      </c>
      <c r="Z8" s="1115" t="s">
        <v>1931</v>
      </c>
      <c r="AA8" s="1115" t="s">
        <v>1932</v>
      </c>
      <c r="AB8" s="1115" t="s">
        <v>1933</v>
      </c>
      <c r="AC8" s="1115" t="s">
        <v>1934</v>
      </c>
      <c r="AD8" s="1115" t="s">
        <v>1935</v>
      </c>
      <c r="AE8" s="1115" t="s">
        <v>1936</v>
      </c>
      <c r="AF8" s="1115" t="s">
        <v>1937</v>
      </c>
      <c r="AG8" s="1115" t="s">
        <v>1938</v>
      </c>
      <c r="AH8" s="1115" t="s">
        <v>1939</v>
      </c>
      <c r="AI8" s="1115" t="s">
        <v>1940</v>
      </c>
      <c r="AJ8" s="1115" t="s">
        <v>1941</v>
      </c>
    </row>
    <row r="9" spans="1:36" ht="15">
      <c r="A9" s="2981"/>
      <c r="B9" s="156" t="s">
        <v>1942</v>
      </c>
      <c r="C9" s="696">
        <f>SUMIF(修正!C73:C140,C8,修正!E73:E140)</f>
        <v>0</v>
      </c>
      <c r="D9" s="157" t="s">
        <v>113</v>
      </c>
      <c r="E9" s="157" t="e">
        <f>ROUND(C11/E7,4)</f>
        <v>#DIV/0!</v>
      </c>
      <c r="F9" s="1847" t="s">
        <v>1943</v>
      </c>
      <c r="G9" s="1848"/>
      <c r="H9" s="1848"/>
      <c r="I9" s="1848"/>
      <c r="J9" s="1849"/>
      <c r="K9" s="1034"/>
      <c r="L9" s="1823" t="s">
        <v>1944</v>
      </c>
      <c r="M9" s="791">
        <f>SUMPRODUCT((区片价!B277:B326=I2)*(区片价!C3:G3=E2)*(区片价!C277:G326))</f>
        <v>0</v>
      </c>
      <c r="N9" s="793">
        <f>SUMPRODUCT((因素修正幅度!B277:B326=I2)*(因素修正幅度!C3:G3=E2)*(因素修正幅度!C277:G326))</f>
        <v>0</v>
      </c>
      <c r="O9" s="1034"/>
      <c r="P9" s="1034"/>
      <c r="Q9" s="1034"/>
      <c r="R9" s="1107">
        <v>8</v>
      </c>
      <c r="S9" s="1108"/>
      <c r="T9" s="3035" t="e">
        <f t="shared" si="0"/>
        <v>#DIV/0!</v>
      </c>
      <c r="U9" s="1108"/>
      <c r="V9" s="3035" t="e">
        <f t="shared" si="1"/>
        <v>#DIV/0!</v>
      </c>
      <c r="W9" s="3469"/>
      <c r="X9" s="3036" t="s">
        <v>3223</v>
      </c>
      <c r="Y9" s="3037">
        <v>6</v>
      </c>
      <c r="Z9" s="3038">
        <f>$Y$9</f>
        <v>6</v>
      </c>
      <c r="AA9" s="3038">
        <f t="shared" ref="AA9:AJ9" si="2">$Y$9</f>
        <v>6</v>
      </c>
      <c r="AB9" s="3038">
        <f t="shared" si="2"/>
        <v>6</v>
      </c>
      <c r="AC9" s="3038">
        <f t="shared" si="2"/>
        <v>6</v>
      </c>
      <c r="AD9" s="3038">
        <f t="shared" si="2"/>
        <v>6</v>
      </c>
      <c r="AE9" s="3038">
        <f t="shared" si="2"/>
        <v>6</v>
      </c>
      <c r="AF9" s="3038">
        <f t="shared" si="2"/>
        <v>6</v>
      </c>
      <c r="AG9" s="3038">
        <f t="shared" si="2"/>
        <v>6</v>
      </c>
      <c r="AH9" s="3038">
        <f t="shared" si="2"/>
        <v>6</v>
      </c>
      <c r="AI9" s="3038">
        <f t="shared" si="2"/>
        <v>6</v>
      </c>
      <c r="AJ9" s="3038">
        <f t="shared" si="2"/>
        <v>6</v>
      </c>
    </row>
    <row r="10" spans="1:36" ht="15">
      <c r="A10" s="2981"/>
      <c r="B10" s="156" t="s">
        <v>1945</v>
      </c>
      <c r="C10" s="157">
        <f>SUMIF(修正!C73:C140,C8,修正!F73:F140)</f>
        <v>0</v>
      </c>
      <c r="D10" s="157" t="s">
        <v>114</v>
      </c>
      <c r="E10" s="157" t="e">
        <f>ROUND(C11/E7,4)</f>
        <v>#DIV/0!</v>
      </c>
      <c r="F10" s="1847" t="s">
        <v>1946</v>
      </c>
      <c r="G10" s="1848"/>
      <c r="H10" s="1848"/>
      <c r="I10" s="1848"/>
      <c r="J10" s="1849"/>
      <c r="K10" s="1034"/>
      <c r="L10" s="1823" t="s">
        <v>1947</v>
      </c>
      <c r="M10" s="791">
        <f>SUMPRODUCT((区片价!B327:B357=I2)*(区片价!C3:G3=E2)*(区片价!C327:G357))</f>
        <v>0</v>
      </c>
      <c r="N10" s="793">
        <f>SUMPRODUCT((因素修正幅度!B327:B357=I2)*(因素修正幅度!C3:G3=E2)*(因素修正幅度!C327:G357))</f>
        <v>0</v>
      </c>
      <c r="O10" s="1034"/>
      <c r="P10" s="1034"/>
      <c r="Q10" s="1034"/>
      <c r="R10" s="1107">
        <v>9</v>
      </c>
      <c r="S10" s="1108"/>
      <c r="T10" s="3035" t="e">
        <f t="shared" si="0"/>
        <v>#DIV/0!</v>
      </c>
      <c r="U10" s="1108"/>
      <c r="V10" s="3035" t="e">
        <f t="shared" si="1"/>
        <v>#DIV/0!</v>
      </c>
      <c r="W10" s="3469"/>
      <c r="X10" s="3036">
        <v>6</v>
      </c>
      <c r="Y10" s="3039">
        <f>ROUND((-0.5556*(Y9^2)-0.2719*Y9+8944)*(10^(-4)),4)</f>
        <v>0.89219999999999999</v>
      </c>
      <c r="Z10" s="3039">
        <f>ROUND((-0.5556*(Z9^2)-0.2719*Z9+8944)*(10^(-4)),4)</f>
        <v>0.89219999999999999</v>
      </c>
      <c r="AA10" s="3039">
        <f>ROUND((-0.7912*(AA9^2)-11.3794*AA9+8482)*(10^(-4)),4)</f>
        <v>0.83850000000000002</v>
      </c>
      <c r="AB10" s="3039">
        <f>ROUND((-0.7912*(AB9^2)-11.3794*AB9+8482)*(10^(-4)),4)</f>
        <v>0.83850000000000002</v>
      </c>
      <c r="AC10" s="3039">
        <f>ROUND((-0.7912*(AC9^2)-11.3794*AC9+8482)*(10^(-4)),4)</f>
        <v>0.83850000000000002</v>
      </c>
      <c r="AD10" s="3039">
        <f>ROUND((-0.7912*(AD9^2)-11.3794*AD9+8482)*(10^(-4)),4)</f>
        <v>0.83850000000000002</v>
      </c>
      <c r="AE10" s="3039">
        <f>ROUND((-0.7912*(AE9^2)-11.3794*AE9+8482)*(10^(-4)),4)</f>
        <v>0.83850000000000002</v>
      </c>
      <c r="AF10" s="3039">
        <f>ROUND((-0.989*(AF9^2)-63.78*AF9+7771)*(10^(-4)),4)</f>
        <v>0.73529999999999995</v>
      </c>
      <c r="AG10" s="3039">
        <f>ROUND((-0.989*(AG9^2)-63.78*AG9+7771)*(10^(-4)),4)</f>
        <v>0.73529999999999995</v>
      </c>
      <c r="AH10" s="3039">
        <f>ROUND((-0.989*(AH9^2)-63.78*AH9+7771)*(10^(-4)),4)</f>
        <v>0.73529999999999995</v>
      </c>
      <c r="AI10" s="3039">
        <f>ROUND((-0.989*(AI9^2)-63.78*AI9+7771)*(10^(-4)),4)</f>
        <v>0.73529999999999995</v>
      </c>
      <c r="AJ10" s="3039">
        <f>ROUND((-0.989*(AJ9^2)-63.78*AJ9+7771)*(10^(-4)),4)</f>
        <v>0.73529999999999995</v>
      </c>
    </row>
    <row r="11" spans="1:36" ht="15.75" thickBot="1">
      <c r="A11" s="2983"/>
      <c r="B11" s="1850" t="s">
        <v>1948</v>
      </c>
      <c r="C11" s="697">
        <f>C10/4</f>
        <v>0</v>
      </c>
      <c r="D11" s="697" t="s">
        <v>115</v>
      </c>
      <c r="E11" s="697" t="e">
        <f>ROUND(C11/E7,4)</f>
        <v>#DIV/0!</v>
      </c>
      <c r="F11" s="1851" t="s">
        <v>1949</v>
      </c>
      <c r="G11" s="1852"/>
      <c r="H11" s="1852"/>
      <c r="I11" s="1852"/>
      <c r="J11" s="1853"/>
      <c r="K11" s="1034"/>
      <c r="L11" s="1823" t="s">
        <v>1950</v>
      </c>
      <c r="M11" s="791">
        <f>SUMPRODUCT((区片价!B358:B377=I2)*(区片价!C3:G3=E2)*(区片价!C358:G377))</f>
        <v>0</v>
      </c>
      <c r="N11" s="793">
        <f>SUMPRODUCT((因素修正幅度!B358:B377=I2)*(因素修正幅度!C3:G3=E2)*(因素修正幅度!C358:G377))</f>
        <v>0</v>
      </c>
      <c r="O11" s="1034"/>
      <c r="P11" s="1034"/>
      <c r="Q11" s="1034"/>
      <c r="R11" s="1107">
        <v>10</v>
      </c>
      <c r="S11" s="1108"/>
      <c r="T11" s="3035" t="e">
        <f t="shared" si="0"/>
        <v>#DIV/0!</v>
      </c>
      <c r="U11" s="1108"/>
      <c r="V11" s="3035" t="e">
        <f t="shared" si="1"/>
        <v>#DIV/0!</v>
      </c>
      <c r="W11" s="1111"/>
      <c r="X11" s="1111"/>
      <c r="Y11" s="1111"/>
      <c r="Z11" s="1111"/>
      <c r="AA11" s="1111"/>
      <c r="AB11" s="1111"/>
      <c r="AC11" s="1112"/>
      <c r="AD11" s="2527"/>
      <c r="AE11" s="2527"/>
      <c r="AF11" s="2527"/>
      <c r="AG11" s="2527"/>
      <c r="AH11" s="2527"/>
      <c r="AI11" s="2527"/>
      <c r="AJ11" s="2528"/>
    </row>
    <row r="12" spans="1:36" ht="25.5" thickBot="1">
      <c r="A12" s="2984" t="s">
        <v>3195</v>
      </c>
      <c r="B12" s="2985" t="s">
        <v>3196</v>
      </c>
      <c r="C12" s="2986">
        <v>1</v>
      </c>
      <c r="D12" s="2987" t="s">
        <v>3197</v>
      </c>
      <c r="E12" s="2988" t="s">
        <v>3198</v>
      </c>
      <c r="F12" s="2989"/>
      <c r="G12" s="2990"/>
      <c r="H12" s="2990"/>
      <c r="I12" s="2990"/>
      <c r="J12" s="2991"/>
      <c r="K12" s="1034"/>
      <c r="L12" s="1772" t="s">
        <v>1953</v>
      </c>
      <c r="M12" s="792">
        <f>SUMPRODUCT((区片价!B378:B384=I2)*(区片价!C3:G3=E2)*(区片价!C378:G384))</f>
        <v>0</v>
      </c>
      <c r="N12" s="793">
        <f>SUMPRODUCT((因素修正幅度!B378:B384=I2)*(因素修正幅度!C3:G3=E2)*(因素修正幅度!C378:G384))</f>
        <v>0</v>
      </c>
      <c r="O12" s="1034"/>
      <c r="P12" s="1034"/>
      <c r="Q12" s="1034"/>
      <c r="R12" s="1107">
        <v>11</v>
      </c>
      <c r="S12" s="1108"/>
      <c r="T12" s="3035" t="e">
        <f t="shared" si="0"/>
        <v>#DIV/0!</v>
      </c>
      <c r="U12" s="1108"/>
      <c r="V12" s="3035" t="e">
        <f t="shared" si="1"/>
        <v>#DIV/0!</v>
      </c>
      <c r="W12" s="1111"/>
      <c r="X12" s="1111"/>
      <c r="Y12" s="1111"/>
      <c r="Z12" s="1111"/>
      <c r="AA12" s="1111"/>
      <c r="AB12" s="1111"/>
      <c r="AC12" s="1112"/>
      <c r="AD12" s="2527"/>
      <c r="AE12" s="2527"/>
      <c r="AF12" s="2527"/>
      <c r="AG12" s="2527"/>
      <c r="AH12" s="2527"/>
      <c r="AI12" s="2527"/>
      <c r="AJ12" s="2528"/>
    </row>
    <row r="13" spans="1:36" ht="15.75" thickBot="1">
      <c r="A13" s="2984" t="s">
        <v>3199</v>
      </c>
      <c r="B13" s="1854" t="s">
        <v>1951</v>
      </c>
      <c r="C13" s="693">
        <f>ROUND(C16*D16*E16*F16*G16*H16*I16*J16,4)</f>
        <v>0</v>
      </c>
      <c r="D13" s="1855" t="s">
        <v>1952</v>
      </c>
      <c r="E13" s="1856"/>
      <c r="F13" s="1856"/>
      <c r="G13" s="1857"/>
      <c r="H13" s="1857"/>
      <c r="I13" s="1857"/>
      <c r="J13" s="1858"/>
      <c r="K13" s="1034"/>
      <c r="L13" s="3"/>
      <c r="M13" s="4"/>
      <c r="N13" s="2982"/>
      <c r="O13" s="1034"/>
      <c r="P13" s="1034"/>
      <c r="Q13" s="1034"/>
      <c r="R13" s="1107">
        <v>12</v>
      </c>
      <c r="S13" s="1108"/>
      <c r="T13" s="3035" t="e">
        <f t="shared" si="0"/>
        <v>#DIV/0!</v>
      </c>
      <c r="U13" s="1108"/>
      <c r="V13" s="3035" t="e">
        <f t="shared" si="1"/>
        <v>#DIV/0!</v>
      </c>
      <c r="W13" s="1111"/>
      <c r="X13" s="1111"/>
      <c r="Y13" s="1111"/>
      <c r="Z13" s="1111"/>
      <c r="AA13" s="1111"/>
      <c r="AB13" s="1111"/>
      <c r="AC13" s="1112"/>
      <c r="AD13" s="2527"/>
      <c r="AE13" s="2527"/>
      <c r="AF13" s="2527"/>
      <c r="AG13" s="2527"/>
      <c r="AH13" s="2527"/>
      <c r="AI13" s="2527"/>
      <c r="AJ13" s="2528"/>
    </row>
    <row r="14" spans="1:36" ht="15">
      <c r="A14" s="2980"/>
      <c r="B14" s="1859" t="s">
        <v>1954</v>
      </c>
      <c r="C14" s="1860" t="s">
        <v>1955</v>
      </c>
      <c r="D14" s="1239" t="s">
        <v>1956</v>
      </c>
      <c r="E14" s="27" t="s">
        <v>1957</v>
      </c>
      <c r="F14" s="2992" t="s">
        <v>3200</v>
      </c>
      <c r="G14" s="2992" t="s">
        <v>3200</v>
      </c>
      <c r="H14" s="2992" t="s">
        <v>3200</v>
      </c>
      <c r="I14" s="2992" t="s">
        <v>3200</v>
      </c>
      <c r="J14" s="2992" t="s">
        <v>3200</v>
      </c>
      <c r="K14" s="1034"/>
      <c r="L14" s="1034"/>
      <c r="M14" s="1034"/>
      <c r="N14" s="1034"/>
      <c r="O14" s="1034"/>
      <c r="P14" s="1034"/>
      <c r="Q14" s="1034"/>
      <c r="R14" s="1107">
        <v>13</v>
      </c>
      <c r="S14" s="1108"/>
      <c r="T14" s="3035" t="e">
        <f t="shared" si="0"/>
        <v>#DIV/0!</v>
      </c>
      <c r="U14" s="1108"/>
      <c r="V14" s="3035" t="e">
        <f t="shared" si="1"/>
        <v>#DIV/0!</v>
      </c>
      <c r="W14" s="1111"/>
      <c r="X14" s="1111"/>
      <c r="Y14" s="1111"/>
      <c r="Z14" s="1111"/>
      <c r="AA14" s="1111"/>
      <c r="AB14" s="1111"/>
      <c r="AC14" s="1112"/>
      <c r="AD14" s="2527"/>
      <c r="AE14" s="2527"/>
      <c r="AF14" s="2527"/>
      <c r="AG14" s="2527"/>
      <c r="AH14" s="2527"/>
      <c r="AI14" s="2527"/>
      <c r="AJ14" s="2528"/>
    </row>
    <row r="15" spans="1:36" ht="15">
      <c r="A15" s="2980"/>
      <c r="B15" s="1861"/>
      <c r="C15" s="1862"/>
      <c r="D15" s="1863"/>
      <c r="E15" s="1864"/>
      <c r="F15" s="1448" t="s">
        <v>3201</v>
      </c>
      <c r="G15" s="1904"/>
      <c r="H15" s="2993"/>
      <c r="I15" s="2994"/>
      <c r="J15" s="2995"/>
      <c r="K15" s="1034"/>
      <c r="L15" s="1034"/>
      <c r="M15" s="1034"/>
      <c r="N15" s="1034"/>
      <c r="O15" s="1034"/>
      <c r="P15" s="1034"/>
      <c r="Q15" s="1034"/>
      <c r="R15" s="1107">
        <v>14</v>
      </c>
      <c r="S15" s="1108"/>
      <c r="T15" s="3035" t="e">
        <f t="shared" si="0"/>
        <v>#DIV/0!</v>
      </c>
      <c r="U15" s="1108"/>
      <c r="V15" s="3035" t="e">
        <f t="shared" si="1"/>
        <v>#DIV/0!</v>
      </c>
      <c r="W15" s="1111"/>
      <c r="X15" s="1111"/>
      <c r="Y15" s="1111"/>
      <c r="Z15" s="1111"/>
      <c r="AA15" s="1111"/>
      <c r="AB15" s="1111"/>
      <c r="AC15" s="1112"/>
      <c r="AD15" s="2527"/>
      <c r="AE15" s="2527"/>
      <c r="AF15" s="2527"/>
      <c r="AG15" s="2527"/>
      <c r="AH15" s="2527"/>
      <c r="AI15" s="2527"/>
      <c r="AJ15" s="2528"/>
    </row>
    <row r="16" spans="1:36" ht="15.75" thickBot="1">
      <c r="A16" s="2980"/>
      <c r="B16" s="2998" t="s">
        <v>1958</v>
      </c>
      <c r="C16" s="2996"/>
      <c r="D16" s="2996"/>
      <c r="E16" s="2996"/>
      <c r="F16" s="2996">
        <v>1</v>
      </c>
      <c r="G16" s="2996">
        <v>1</v>
      </c>
      <c r="H16" s="2996">
        <v>1</v>
      </c>
      <c r="I16" s="2996">
        <v>1</v>
      </c>
      <c r="J16" s="2997">
        <v>1</v>
      </c>
      <c r="K16" s="1034"/>
      <c r="L16" s="1820"/>
      <c r="M16" s="1820"/>
      <c r="N16" s="1820"/>
      <c r="O16" s="1820"/>
      <c r="P16" s="1820"/>
      <c r="Q16" s="1034"/>
      <c r="R16" s="1107">
        <v>15</v>
      </c>
      <c r="S16" s="1108"/>
      <c r="T16" s="3035" t="e">
        <f t="shared" si="0"/>
        <v>#DIV/0!</v>
      </c>
      <c r="U16" s="1108"/>
      <c r="V16" s="3035" t="e">
        <f t="shared" si="1"/>
        <v>#DIV/0!</v>
      </c>
      <c r="W16" s="1111"/>
      <c r="X16" s="1111"/>
      <c r="Y16" s="1111"/>
      <c r="Z16" s="1111"/>
      <c r="AA16" s="1111"/>
      <c r="AB16" s="1111"/>
      <c r="AC16" s="1112"/>
      <c r="AD16" s="2527"/>
      <c r="AE16" s="2527"/>
      <c r="AF16" s="2527"/>
      <c r="AG16" s="2527"/>
      <c r="AH16" s="2527"/>
      <c r="AI16" s="2527"/>
      <c r="AJ16" s="2528"/>
    </row>
    <row r="17" spans="1:37">
      <c r="A17" s="3007" t="s">
        <v>3202</v>
      </c>
      <c r="B17" s="2999" t="s">
        <v>3203</v>
      </c>
      <c r="C17" s="3008">
        <f>ROUND(IF(OR(E2="工业",E2="公共服务"),1,IF(AND(E18=0,E19=0),1,IF(AND(E18=J24,E19=G19),0.8,IF(E19=0,1+E17*(-0.2),1+E17*G17*(-0.2))))),4)</f>
        <v>1</v>
      </c>
      <c r="D17" s="3000" t="s">
        <v>3204</v>
      </c>
      <c r="E17" s="3008">
        <f>ROUND(G18/I18,2)</f>
        <v>0</v>
      </c>
      <c r="F17" s="3000" t="s">
        <v>3207</v>
      </c>
      <c r="G17" s="3008" t="e">
        <f>ROUND(E19/G19,2)</f>
        <v>#DIV/0!</v>
      </c>
      <c r="H17" s="3008"/>
      <c r="I17" s="3008"/>
      <c r="J17" s="3009"/>
      <c r="K17" s="1034"/>
      <c r="L17" s="1820"/>
      <c r="M17" s="1820"/>
      <c r="N17" s="1820"/>
      <c r="O17" s="1820"/>
      <c r="P17" s="1820"/>
      <c r="Q17" s="1034"/>
      <c r="R17" s="1034"/>
      <c r="S17" s="1034"/>
      <c r="T17" s="1034"/>
      <c r="U17" s="1034"/>
      <c r="V17" s="1034"/>
      <c r="W17" s="1034"/>
      <c r="X17" s="1034"/>
      <c r="Y17" s="1034"/>
      <c r="Z17" s="1035"/>
      <c r="AA17" s="1035"/>
      <c r="AB17" s="1035"/>
      <c r="AC17" s="1035"/>
      <c r="AD17" s="1035"/>
      <c r="AE17" s="1034"/>
      <c r="AF17" s="1034"/>
      <c r="AG17" s="1820"/>
      <c r="AH17" s="1820"/>
      <c r="AI17" s="1820"/>
      <c r="AJ17" s="1820"/>
    </row>
    <row r="18" spans="1:37" s="1834" customFormat="1" ht="14.25">
      <c r="A18" s="3010"/>
      <c r="B18" s="2286"/>
      <c r="C18" s="3006"/>
      <c r="D18" s="3001" t="s">
        <v>3205</v>
      </c>
      <c r="E18" s="2333"/>
      <c r="F18" s="3002" t="s">
        <v>3208</v>
      </c>
      <c r="G18" s="3006">
        <f>ROUND(1-(1/(POWER(1+G24,E18))),4)</f>
        <v>0</v>
      </c>
      <c r="H18" s="3002" t="s">
        <v>3210</v>
      </c>
      <c r="I18" s="3006">
        <f>ROUND(1-(1/(POWER(1+G24,J24))),4)</f>
        <v>0.93120000000000003</v>
      </c>
      <c r="J18" s="3011"/>
      <c r="K18" s="1034"/>
      <c r="L18" s="1820"/>
      <c r="M18" s="1820"/>
      <c r="N18" s="1820"/>
      <c r="O18" s="1820"/>
      <c r="P18" s="1820"/>
      <c r="Q18" s="1034"/>
      <c r="R18" s="1038"/>
      <c r="S18" s="1038"/>
      <c r="T18" s="1035"/>
      <c r="U18" s="1035"/>
      <c r="V18" s="1035"/>
      <c r="W18" s="1034"/>
      <c r="X18" s="1034"/>
      <c r="Y18" s="1034"/>
      <c r="Z18" s="1039"/>
      <c r="AA18" s="1039"/>
      <c r="AB18" s="1039"/>
      <c r="AC18" s="1039"/>
      <c r="AD18" s="1039"/>
      <c r="AE18" s="1035"/>
      <c r="AF18" s="1035"/>
      <c r="AG18" s="1956"/>
      <c r="AH18" s="1956"/>
      <c r="AI18" s="1956"/>
      <c r="AJ18" s="2526"/>
    </row>
    <row r="19" spans="1:37" s="1834" customFormat="1" ht="15" thickBot="1">
      <c r="A19" s="3012"/>
      <c r="B19" s="3013"/>
      <c r="C19" s="3014"/>
      <c r="D19" s="3014" t="s">
        <v>3206</v>
      </c>
      <c r="E19" s="3015"/>
      <c r="F19" s="3016" t="s">
        <v>3209</v>
      </c>
      <c r="G19" s="3015"/>
      <c r="H19" s="3014"/>
      <c r="I19" s="3014"/>
      <c r="J19" s="3017"/>
      <c r="K19" s="1034"/>
      <c r="L19" s="1820"/>
      <c r="M19" s="1820"/>
      <c r="N19" s="1820"/>
      <c r="O19" s="1820"/>
      <c r="P19" s="1820"/>
      <c r="Q19" s="1038"/>
      <c r="R19" s="1038"/>
      <c r="S19" s="1038"/>
      <c r="T19" s="1035"/>
      <c r="U19" s="1035"/>
      <c r="V19" s="1035"/>
      <c r="W19" s="1034"/>
      <c r="X19" s="1034"/>
      <c r="Y19" s="1034"/>
      <c r="Z19" s="1039"/>
      <c r="AA19" s="1039"/>
      <c r="AB19" s="1039"/>
      <c r="AC19" s="1039"/>
      <c r="AD19" s="1039"/>
      <c r="AE19" s="1039"/>
      <c r="AF19" s="1038"/>
      <c r="AG19" s="2529"/>
      <c r="AH19" s="1956"/>
      <c r="AI19" s="554"/>
      <c r="AJ19" s="554"/>
      <c r="AK19" s="1875"/>
    </row>
    <row r="20" spans="1:37" s="1834" customFormat="1" ht="14.25">
      <c r="A20" s="3474" t="s">
        <v>3211</v>
      </c>
      <c r="B20" s="153" t="s">
        <v>1963</v>
      </c>
      <c r="C20" s="3003">
        <f>ROUND(IF(F21="与级别开发程度一致",0,(G21-E21)/C21),0)</f>
        <v>0</v>
      </c>
      <c r="D20" s="3018" t="s">
        <v>1967</v>
      </c>
      <c r="E20" s="3019"/>
      <c r="F20" s="3480" t="s">
        <v>1964</v>
      </c>
      <c r="G20" s="3481"/>
      <c r="H20" s="3004"/>
      <c r="I20" s="3004"/>
      <c r="J20" s="3005"/>
      <c r="K20" s="1865"/>
      <c r="L20" s="1865"/>
      <c r="M20" s="1865"/>
      <c r="N20" s="1865"/>
      <c r="O20" s="1866"/>
      <c r="P20" s="1820"/>
      <c r="Q20" s="1038"/>
      <c r="R20" s="1038"/>
      <c r="S20" s="1038"/>
      <c r="T20" s="1035"/>
      <c r="U20" s="1035"/>
      <c r="V20" s="1035"/>
      <c r="W20" s="1034"/>
      <c r="X20" s="1034"/>
      <c r="Y20" s="1034"/>
      <c r="Z20" s="1039"/>
      <c r="AA20" s="1039"/>
      <c r="AB20" s="1039"/>
      <c r="AC20" s="1039"/>
      <c r="AD20" s="1039"/>
      <c r="AE20" s="1039"/>
      <c r="AF20" s="1039"/>
      <c r="AG20" s="2526"/>
      <c r="AH20" s="2526"/>
      <c r="AI20" s="2526"/>
      <c r="AJ20" s="2526"/>
    </row>
    <row r="21" spans="1:37" s="1834" customFormat="1" ht="26.25" thickBot="1">
      <c r="A21" s="3475"/>
      <c r="B21" s="1978" t="s">
        <v>1966</v>
      </c>
      <c r="C21" s="1979">
        <f>IF(E3="M4科研用地",SUMPRODUCT((修正!A2:A7=E3)*(修正!B1:M1=G2)*(修正!B2:M7)),SUMPRODUCT((修正!A2:A7=E2)*(修正!B1:M1=G2)*(修正!B2:M7)))</f>
        <v>2.5</v>
      </c>
      <c r="D21" s="173" t="str">
        <f>IF(OR(G2="八级",G2="九级",G2="十级",G2="十一级",G2="十二级"),"五通一平","七通一平")</f>
        <v>七通一平</v>
      </c>
      <c r="E21" s="1969">
        <f>SUMPRODUCT((修正!B1:M1=G2)*(修正!B17:M17))</f>
        <v>315</v>
      </c>
      <c r="F21" s="1970" t="s">
        <v>3928</v>
      </c>
      <c r="G21" s="1971">
        <f>SUM(H21:O21)</f>
        <v>0</v>
      </c>
      <c r="H21" s="1979">
        <f>SUMPRODUCT((七通一平=H20)*(修正!B1:M1=G2)*(修正!B8:M16))</f>
        <v>0</v>
      </c>
      <c r="I21" s="1979">
        <f>SUMPRODUCT((七通一平=I20)*(修正!B1:M1=G2)*(修正!B8:M16))</f>
        <v>0</v>
      </c>
      <c r="J21" s="1980">
        <f>SUMPRODUCT((七通一平=J20)*(修正!B1:M1=G2)*(修正!B8:M16))</f>
        <v>0</v>
      </c>
      <c r="K21" s="1979">
        <f>SUMPRODUCT((七通一平=K20)*(修正!B1:M1=G2)*(修正!B8:M16))</f>
        <v>0</v>
      </c>
      <c r="L21" s="1979">
        <f>SUMPRODUCT((七通一平=L20)*(修正!B1:M1=G2)*(修正!B8:M16))</f>
        <v>0</v>
      </c>
      <c r="M21" s="1979">
        <f>SUMPRODUCT((七通一平=M20)*(修正!B1:M1=G2)*(修正!B8:M16))</f>
        <v>0</v>
      </c>
      <c r="N21" s="1979">
        <f>SUMPRODUCT((七通一平=N20)*(修正!B1:M1=G2)*(修正!B8:M16))</f>
        <v>0</v>
      </c>
      <c r="O21" s="1981">
        <f>SUMPRODUCT((七通一平=O20)*(修正!B1:M1=G2)*(修正!B8:M16))</f>
        <v>0</v>
      </c>
      <c r="P21" s="1820"/>
      <c r="Q21" s="2526"/>
      <c r="R21" s="1038"/>
      <c r="S21" s="1038"/>
      <c r="T21" s="1035"/>
      <c r="U21" s="1035"/>
      <c r="V21" s="1035"/>
      <c r="W21" s="1034"/>
      <c r="X21" s="1034"/>
      <c r="Y21" s="1034"/>
      <c r="Z21" s="1039"/>
      <c r="AA21" s="1039"/>
      <c r="AB21" s="1039"/>
      <c r="AC21" s="1039"/>
      <c r="AD21" s="1039"/>
      <c r="AE21" s="1039"/>
      <c r="AF21" s="1039"/>
      <c r="AG21" s="2526"/>
      <c r="AH21" s="2526"/>
      <c r="AI21" s="2526"/>
      <c r="AJ21" s="2526"/>
    </row>
    <row r="22" spans="1:37" s="1834" customFormat="1" ht="15.75" thickBot="1">
      <c r="A22" s="1972" t="s">
        <v>363</v>
      </c>
      <c r="B22" s="1973" t="s">
        <v>1969</v>
      </c>
      <c r="C22" s="1974">
        <f>SUMIF(修正!C20:C53,E3,修正!E20:E53)</f>
        <v>1</v>
      </c>
      <c r="D22" s="1975"/>
      <c r="E22" s="1976"/>
      <c r="F22" s="1976"/>
      <c r="G22" s="1976"/>
      <c r="H22" s="1976"/>
      <c r="I22" s="1976"/>
      <c r="J22" s="1977"/>
      <c r="K22" s="1039"/>
      <c r="L22" s="2526"/>
      <c r="M22" s="2526"/>
      <c r="N22" s="2526"/>
      <c r="O22" s="1037"/>
      <c r="P22" s="1037"/>
      <c r="Q22" s="2526"/>
      <c r="R22" s="1038"/>
      <c r="S22" s="1038"/>
      <c r="T22" s="1035"/>
      <c r="U22" s="1035"/>
      <c r="V22" s="1035"/>
      <c r="W22" s="1034"/>
      <c r="X22" s="1034"/>
      <c r="Y22" s="1034"/>
      <c r="Z22" s="1039"/>
      <c r="AA22" s="1039"/>
      <c r="AB22" s="1039"/>
      <c r="AC22" s="1039"/>
      <c r="AD22" s="1039"/>
      <c r="AE22" s="1039"/>
      <c r="AF22" s="1039"/>
      <c r="AG22" s="2526"/>
      <c r="AH22" s="2526"/>
      <c r="AI22" s="2526"/>
      <c r="AJ22" s="2526"/>
    </row>
    <row r="23" spans="1:37" ht="26.25" thickBot="1">
      <c r="A23" s="1868" t="s">
        <v>364</v>
      </c>
      <c r="B23" s="1869" t="s">
        <v>1970</v>
      </c>
      <c r="C23" s="698">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0.97289999999999999</v>
      </c>
      <c r="D23" s="1872" t="s">
        <v>1971</v>
      </c>
      <c r="E23" s="699">
        <v>44197</v>
      </c>
      <c r="F23" s="1872" t="s">
        <v>1972</v>
      </c>
      <c r="G23" s="700">
        <f>'数据-取费表'!B2</f>
        <v>45952</v>
      </c>
      <c r="H23" s="3020" t="s">
        <v>3929</v>
      </c>
      <c r="I23" s="3021" t="str">
        <f>IF(H23="季度增幅（自定义）",SUMIF(N25:N28,E2,O25:O28),"")</f>
        <v/>
      </c>
      <c r="J23" s="3111" t="s">
        <v>3930</v>
      </c>
      <c r="K23" s="1039"/>
      <c r="L23" s="1873" t="s">
        <v>1973</v>
      </c>
      <c r="M23" s="1219">
        <f>ROUND(SUMIF(地价!B2:G2,E2,地价!B16:G16),0)</f>
        <v>350</v>
      </c>
      <c r="N23" s="1874" t="s">
        <v>1974</v>
      </c>
      <c r="O23" s="701">
        <f>ROUNDDOWN(DATEDIF(E23,G23,"M")/3,0)</f>
        <v>19</v>
      </c>
      <c r="P23" s="1035"/>
      <c r="Q23" s="2526"/>
      <c r="R23" s="1038"/>
      <c r="S23" s="1038"/>
      <c r="T23" s="1035"/>
      <c r="U23" s="1035"/>
      <c r="V23" s="1035"/>
      <c r="W23" s="1034"/>
      <c r="X23" s="1034"/>
      <c r="Y23" s="1034"/>
      <c r="Z23" s="1039"/>
      <c r="AA23" s="1039"/>
      <c r="AB23" s="1039"/>
      <c r="AC23" s="1039"/>
      <c r="AD23" s="1039"/>
      <c r="AE23" s="1035"/>
      <c r="AF23" s="1035"/>
      <c r="AG23" s="1956"/>
      <c r="AH23" s="1956"/>
      <c r="AI23" s="1956"/>
      <c r="AJ23" s="1956"/>
      <c r="AK23" s="1871"/>
    </row>
    <row r="24" spans="1:37" s="1834" customFormat="1" ht="24.75" thickBot="1">
      <c r="A24" s="1876" t="s">
        <v>365</v>
      </c>
      <c r="B24" s="1877" t="s">
        <v>1975</v>
      </c>
      <c r="C24" s="702" t="e">
        <f>ROUND(POWER(1+G24,J24-I24)*(POWER(1+G24,I24)-1)/(POWER(1+G24,J24)-1),4)</f>
        <v>#DIV/0!</v>
      </c>
      <c r="D24" s="1878" t="s">
        <v>1976</v>
      </c>
      <c r="E24" s="1226">
        <f>存贷款利率!E28/100</f>
        <v>4.3499999999999997E-2</v>
      </c>
      <c r="F24" s="1878" t="s">
        <v>1968</v>
      </c>
      <c r="G24" s="706">
        <f>SUMIF(M30:Q30,E2,M33:Q33)</f>
        <v>5.5E-2</v>
      </c>
      <c r="H24" s="1878" t="s">
        <v>1977</v>
      </c>
      <c r="I24" s="707" t="e">
        <f>SUMIF('数据-取费表'!C6:C15,E2,'数据-取费表'!F6:F15)/COUNTIF('数据-取费表'!C6:C15,E2)</f>
        <v>#DIV/0!</v>
      </c>
      <c r="J24" s="708">
        <f>IF(E2="住宅",70,IF(E2="商业",40,50))</f>
        <v>50</v>
      </c>
      <c r="K24" s="1039"/>
      <c r="L24" s="1879" t="s">
        <v>1978</v>
      </c>
      <c r="M24" s="1220">
        <f>ROUND(SUMPRODUCT((地价!A4:A16=YEAR(G23)&amp;"-"&amp;ROUNDUP(MONTH(G23)/3,0))*(地价!B2:G2=E2)*(地价!B4:G16)),0)</f>
        <v>0</v>
      </c>
      <c r="N24" s="1880" t="s">
        <v>1979</v>
      </c>
      <c r="O24" s="1881" t="s">
        <v>1980</v>
      </c>
      <c r="P24" s="1882" t="s">
        <v>1981</v>
      </c>
      <c r="Q24" s="1820"/>
      <c r="R24" s="1038"/>
      <c r="S24" s="1038"/>
      <c r="T24" s="1035"/>
      <c r="U24" s="1035"/>
      <c r="V24" s="1035"/>
      <c r="W24" s="1034"/>
      <c r="X24" s="1034"/>
      <c r="Y24" s="1034"/>
      <c r="Z24" s="1039"/>
      <c r="AA24" s="1039"/>
      <c r="AB24" s="1039"/>
      <c r="AC24" s="1039"/>
      <c r="AD24" s="1039"/>
      <c r="AE24" s="1039"/>
      <c r="AF24" s="1039"/>
      <c r="AG24" s="2526"/>
      <c r="AH24" s="2526"/>
      <c r="AI24" s="2526"/>
      <c r="AJ24" s="2526"/>
    </row>
    <row r="25" spans="1:37" ht="15">
      <c r="A25" s="1883" t="s">
        <v>366</v>
      </c>
      <c r="B25" s="1884" t="s">
        <v>3290</v>
      </c>
      <c r="C25" s="454">
        <f>IF(B25="容积率修正",IF(G3&lt;10,D26,J26),C27)</f>
        <v>1.1989000000000001</v>
      </c>
      <c r="D25" s="1885"/>
      <c r="E25" s="1885"/>
      <c r="F25" s="1885"/>
      <c r="G25" s="1885"/>
      <c r="H25" s="1885"/>
      <c r="I25" s="1885"/>
      <c r="J25" s="1886"/>
      <c r="K25" s="1039"/>
      <c r="L25" s="2526"/>
      <c r="M25" s="2526"/>
      <c r="N25" s="1887" t="s">
        <v>1982</v>
      </c>
      <c r="O25" s="1071"/>
      <c r="P25" s="1072">
        <f>SUMPRODUCT((地价!A3:A40=YEAR(G23)&amp;"-"&amp;ROUNDUP(MONTH(G23)/3,0))*(地价!AD2:AH2=N25)*(地价!AD3:AH40))</f>
        <v>0</v>
      </c>
      <c r="Q25" s="2526"/>
      <c r="R25" s="1038"/>
      <c r="S25" s="1038"/>
      <c r="T25" s="1035"/>
      <c r="U25" s="1035"/>
      <c r="V25" s="1035"/>
      <c r="W25" s="1034"/>
      <c r="X25" s="1034"/>
      <c r="Y25" s="1034"/>
      <c r="Z25" s="1039"/>
      <c r="AA25" s="1039"/>
      <c r="AB25" s="1039"/>
      <c r="AC25" s="1039"/>
      <c r="AD25" s="1039"/>
      <c r="AE25" s="1035"/>
      <c r="AF25" s="1035"/>
      <c r="AG25" s="1956"/>
      <c r="AH25" s="1956"/>
      <c r="AI25" s="1956"/>
      <c r="AJ25" s="1956"/>
    </row>
    <row r="26" spans="1:37" ht="14.25">
      <c r="A26" s="1782" t="s">
        <v>1983</v>
      </c>
      <c r="B26" s="1888" t="s">
        <v>1984</v>
      </c>
      <c r="C26" s="1888" t="s">
        <v>3212</v>
      </c>
      <c r="D26" s="1241">
        <f>IF(E26=G26,F26,IF(G3&lt;10,ROUND(F26+(H26-F26)*(G3-E26)/(G26-E26),4),"——"))</f>
        <v>1.1989000000000001</v>
      </c>
      <c r="E26" s="690">
        <f>ROUNDDOWN(G3,1)</f>
        <v>1</v>
      </c>
      <c r="F26" s="124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1.2158</v>
      </c>
      <c r="G26" s="690">
        <f>ROUNDUP(G3,1)</f>
        <v>1.1000000000000001</v>
      </c>
      <c r="H26" s="124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1.1947000000000001</v>
      </c>
      <c r="I26" s="1888" t="s">
        <v>3213</v>
      </c>
      <c r="J26" s="367" t="str">
        <f>IF(G3&gt;=10,D115,"——")</f>
        <v>——</v>
      </c>
      <c r="K26" s="1039"/>
      <c r="L26" s="2526"/>
      <c r="M26" s="2526"/>
      <c r="N26" s="1887" t="s">
        <v>1985</v>
      </c>
      <c r="O26" s="1071"/>
      <c r="P26" s="1072">
        <f>SUMPRODUCT((地价!A3:A40=YEAR(G23)&amp;"-"&amp;ROUNDUP(MONTH(G23)/3,0))*(地价!AD2:AH2=N26)*(地价!AD3:AH40))</f>
        <v>0</v>
      </c>
      <c r="Q26" s="1820"/>
      <c r="R26" s="1038"/>
      <c r="S26" s="1038"/>
      <c r="T26" s="1035"/>
      <c r="U26" s="1035"/>
      <c r="V26" s="1035"/>
      <c r="W26" s="1034"/>
      <c r="X26" s="1034"/>
      <c r="Y26" s="1034"/>
      <c r="Z26" s="1039"/>
      <c r="AA26" s="1039"/>
      <c r="AB26" s="1039"/>
      <c r="AC26" s="1039"/>
      <c r="AD26" s="1039"/>
      <c r="AE26" s="1035"/>
      <c r="AF26" s="1035"/>
      <c r="AG26" s="1956"/>
      <c r="AH26" s="1956"/>
      <c r="AI26" s="1956"/>
      <c r="AJ26" s="1956"/>
    </row>
    <row r="27" spans="1:37" ht="15.75" thickBot="1">
      <c r="A27" s="1782" t="s">
        <v>1986</v>
      </c>
      <c r="B27" s="1889" t="s">
        <v>1987</v>
      </c>
      <c r="C27" s="773">
        <f>ROUND(IF(I3&lt;6,SUMPRODUCT((B106:B110=I3)*(C105:N105=G2)*(C106:N110)),SUMIF(C105:N105,G2,C112:N112)),4)</f>
        <v>1.5019</v>
      </c>
      <c r="D27" s="1818"/>
      <c r="E27" s="1818"/>
      <c r="F27" s="1890"/>
      <c r="G27" s="1891"/>
      <c r="H27" s="1892"/>
      <c r="I27" s="1893"/>
      <c r="J27" s="1894"/>
      <c r="K27" s="1034"/>
      <c r="L27" s="1820"/>
      <c r="M27" s="1820"/>
      <c r="N27" s="1887" t="s">
        <v>1988</v>
      </c>
      <c r="O27" s="1071"/>
      <c r="P27" s="1072">
        <f>SUMPRODUCT((地价!A3:A40=YEAR(G23)&amp;"-"&amp;ROUNDUP(MONTH(G23)/3,0))*(地价!AD2:AH2=N27)*(地价!AD3:AH40))</f>
        <v>0</v>
      </c>
      <c r="Q27" s="1820"/>
      <c r="R27" s="1038"/>
      <c r="S27" s="1038"/>
      <c r="T27" s="1035"/>
      <c r="U27" s="1035"/>
      <c r="V27" s="1035"/>
      <c r="W27" s="1034"/>
      <c r="X27" s="1034"/>
      <c r="Y27" s="1034"/>
      <c r="Z27" s="1039"/>
      <c r="AA27" s="1039"/>
      <c r="AB27" s="1039"/>
      <c r="AC27" s="1039"/>
      <c r="AD27" s="1039"/>
      <c r="AE27" s="1035"/>
      <c r="AF27" s="1035"/>
      <c r="AG27" s="1956"/>
      <c r="AH27" s="1956"/>
      <c r="AI27" s="1956"/>
      <c r="AJ27" s="1956"/>
    </row>
    <row r="28" spans="1:37" ht="15.75" thickBot="1">
      <c r="A28" s="1876" t="s">
        <v>367</v>
      </c>
      <c r="B28" s="1869" t="s">
        <v>1989</v>
      </c>
      <c r="C28" s="698">
        <f>SUMIF(A47:A101,E2,B47:B101)</f>
        <v>1.0277000000000001</v>
      </c>
      <c r="D28" s="1870"/>
      <c r="E28" s="1895"/>
      <c r="F28" s="1895"/>
      <c r="G28" s="1895"/>
      <c r="H28" s="1895"/>
      <c r="I28" s="1895"/>
      <c r="J28" s="1896"/>
      <c r="K28" s="1039"/>
      <c r="L28" s="2526"/>
      <c r="M28" s="2526"/>
      <c r="N28" s="1897" t="s">
        <v>1990</v>
      </c>
      <c r="O28" s="1073"/>
      <c r="P28" s="1074">
        <f>SUMPRODUCT((地价!A3:A40=YEAR(G23)&amp;"-"&amp;ROUNDUP(MONTH(G23)/3,0))*(地价!AD2:AH2=N28)*(地价!AD3:AH40))</f>
        <v>0</v>
      </c>
      <c r="Q28" s="1038"/>
      <c r="R28" s="1038"/>
      <c r="S28" s="1038"/>
      <c r="T28" s="1035"/>
      <c r="U28" s="1035"/>
      <c r="V28" s="1035"/>
      <c r="W28" s="1034"/>
      <c r="X28" s="1034"/>
      <c r="Y28" s="1034"/>
      <c r="Z28" s="1039"/>
      <c r="AA28" s="1039"/>
      <c r="AB28" s="1039"/>
      <c r="AC28" s="1039"/>
      <c r="AD28" s="1039"/>
      <c r="AE28" s="1035"/>
      <c r="AF28" s="1035"/>
      <c r="AG28" s="1956"/>
      <c r="AH28" s="1956"/>
      <c r="AI28" s="1956"/>
      <c r="AJ28" s="1956"/>
    </row>
    <row r="29" spans="1:37" ht="15.75" thickBot="1">
      <c r="A29" s="1876" t="s">
        <v>368</v>
      </c>
      <c r="B29" s="1898" t="s">
        <v>1991</v>
      </c>
      <c r="C29" s="703"/>
      <c r="D29" s="1844"/>
      <c r="E29" s="1844"/>
      <c r="F29" s="1899"/>
      <c r="G29" s="1844"/>
      <c r="H29" s="1844"/>
      <c r="I29" s="1844"/>
      <c r="J29" s="1845"/>
      <c r="K29" s="1034"/>
      <c r="L29" s="1820"/>
      <c r="M29" s="1820"/>
      <c r="N29" s="2523" t="s">
        <v>1992</v>
      </c>
      <c r="O29" s="2524"/>
      <c r="P29" s="2525">
        <f>SUMPRODUCT((地价!A3:A40=YEAR(G23)&amp;"-"&amp;ROUNDUP(MONTH(G23)/3,0))*(地价!AD2:AH2=N29)*(地价!AD3:AH40))</f>
        <v>0</v>
      </c>
      <c r="Q29" s="1038"/>
      <c r="R29" s="1038"/>
      <c r="S29" s="1038"/>
      <c r="T29" s="1035"/>
      <c r="U29" s="1035"/>
      <c r="V29" s="1035"/>
      <c r="W29" s="1034"/>
      <c r="X29" s="1034"/>
      <c r="Y29" s="1034"/>
      <c r="Z29" s="1039"/>
      <c r="AA29" s="1039"/>
      <c r="AB29" s="1039"/>
      <c r="AC29" s="1039"/>
      <c r="AD29" s="1039"/>
      <c r="AE29" s="1034"/>
      <c r="AF29" s="1034"/>
      <c r="AG29" s="1820"/>
      <c r="AH29" s="1820"/>
      <c r="AI29" s="1820"/>
      <c r="AJ29" s="1820"/>
    </row>
    <row r="30" spans="1:37" ht="15">
      <c r="A30" s="1900"/>
      <c r="B30" s="1888" t="s">
        <v>1993</v>
      </c>
      <c r="C30" s="2121" t="e">
        <f>IF(B25="容积率修正",E33+SUM(E37:E42),SUM(V2:V16)+SUM(E37:E42))</f>
        <v>#DIV/0!</v>
      </c>
      <c r="D30" s="1901"/>
      <c r="E30" s="1818"/>
      <c r="F30" s="1902"/>
      <c r="G30" s="1818"/>
      <c r="H30" s="1818"/>
      <c r="I30" s="1818"/>
      <c r="J30" s="1903"/>
      <c r="K30" s="1034"/>
      <c r="L30" s="3027" t="s">
        <v>1905</v>
      </c>
      <c r="M30" s="3028" t="s">
        <v>1959</v>
      </c>
      <c r="N30" s="3028" t="s">
        <v>1960</v>
      </c>
      <c r="O30" s="3028" t="s">
        <v>1961</v>
      </c>
      <c r="P30" s="3028" t="s">
        <v>1962</v>
      </c>
      <c r="Q30" s="3031" t="s">
        <v>3217</v>
      </c>
      <c r="R30" s="1038"/>
      <c r="S30" s="1038"/>
      <c r="T30" s="1035"/>
      <c r="U30" s="1035"/>
      <c r="V30" s="1035"/>
      <c r="W30" s="1034"/>
      <c r="X30" s="1034"/>
      <c r="Y30" s="1034"/>
      <c r="Z30" s="1039"/>
      <c r="AA30" s="1039"/>
      <c r="AB30" s="1039"/>
      <c r="AC30" s="1039"/>
      <c r="AD30" s="1039"/>
      <c r="AE30" s="1034"/>
      <c r="AF30" s="1034"/>
      <c r="AG30" s="1820"/>
      <c r="AH30" s="1820"/>
      <c r="AI30" s="1820"/>
      <c r="AJ30" s="1820"/>
    </row>
    <row r="31" spans="1:37" ht="15.75" thickBot="1">
      <c r="A31" s="1900"/>
      <c r="B31" s="1904" t="s">
        <v>1994</v>
      </c>
      <c r="C31" s="704" t="e">
        <f>E34+SUM(I37:I42)</f>
        <v>#DIV/0!</v>
      </c>
      <c r="D31" s="1905"/>
      <c r="E31" s="1906"/>
      <c r="F31" s="1907"/>
      <c r="G31" s="1906"/>
      <c r="H31" s="1906"/>
      <c r="I31" s="1906"/>
      <c r="J31" s="1908"/>
      <c r="K31" s="1034"/>
      <c r="L31" s="3029" t="s">
        <v>1965</v>
      </c>
      <c r="M31" s="156">
        <v>0.25</v>
      </c>
      <c r="N31" s="156">
        <v>0.2</v>
      </c>
      <c r="O31" s="156">
        <v>0.15</v>
      </c>
      <c r="P31" s="156">
        <v>0.1</v>
      </c>
      <c r="Q31" s="3024">
        <v>0.15</v>
      </c>
      <c r="R31" s="1038"/>
      <c r="S31" s="1038"/>
      <c r="T31" s="1035"/>
      <c r="U31" s="1035"/>
      <c r="V31" s="1035"/>
      <c r="W31" s="1034"/>
      <c r="X31" s="1034"/>
      <c r="Y31" s="1034"/>
      <c r="Z31" s="1039"/>
      <c r="AA31" s="1039"/>
      <c r="AB31" s="1039"/>
      <c r="AC31" s="1039"/>
      <c r="AD31" s="1039"/>
      <c r="AE31" s="1034"/>
      <c r="AF31" s="1034"/>
      <c r="AG31" s="1820"/>
      <c r="AH31" s="1820"/>
      <c r="AI31" s="1820"/>
      <c r="AJ31" s="1820"/>
    </row>
    <row r="32" spans="1:37" ht="15.75" thickBot="1">
      <c r="A32" s="1909"/>
      <c r="B32" s="1910" t="s">
        <v>1995</v>
      </c>
      <c r="C32" s="1911" t="s">
        <v>1996</v>
      </c>
      <c r="D32" s="1911" t="s">
        <v>1997</v>
      </c>
      <c r="E32" s="1912" t="s">
        <v>1998</v>
      </c>
      <c r="F32" s="1913"/>
      <c r="G32" s="1857"/>
      <c r="H32" s="1857"/>
      <c r="I32" s="1857"/>
      <c r="J32" s="1858"/>
      <c r="K32" s="1034"/>
      <c r="L32" s="3030" t="s">
        <v>1968</v>
      </c>
      <c r="M32" s="2332">
        <f>ROUND($E$24*(1+M31),3)</f>
        <v>5.3999999999999999E-2</v>
      </c>
      <c r="N32" s="2332">
        <f>ROUND($E$24*(1+N31),3)</f>
        <v>5.1999999999999998E-2</v>
      </c>
      <c r="O32" s="2332">
        <f>ROUND($E$24*(1+O31),3)</f>
        <v>0.05</v>
      </c>
      <c r="P32" s="2332">
        <f>ROUND($E$24*(1+P31),3)</f>
        <v>4.8000000000000001E-2</v>
      </c>
      <c r="Q32" s="3032">
        <f>ROUND($E$24*(1+Q31),3)</f>
        <v>0.05</v>
      </c>
      <c r="R32" s="1038"/>
      <c r="S32" s="1038"/>
      <c r="T32" s="1035"/>
      <c r="U32" s="1035"/>
      <c r="V32" s="1035"/>
      <c r="W32" s="1034"/>
      <c r="X32" s="1034"/>
      <c r="Y32" s="1034"/>
      <c r="Z32" s="1039"/>
      <c r="AA32" s="1039"/>
      <c r="AB32" s="1039"/>
      <c r="AC32" s="1039"/>
      <c r="AD32" s="1039"/>
      <c r="AE32" s="1034"/>
      <c r="AF32" s="1034"/>
      <c r="AG32" s="1820"/>
      <c r="AH32" s="1820"/>
      <c r="AI32" s="1820"/>
      <c r="AJ32" s="1820"/>
    </row>
    <row r="33" spans="1:37" ht="14.25">
      <c r="A33" s="1914"/>
      <c r="B33" s="1915" t="s">
        <v>1999</v>
      </c>
      <c r="C33" s="161" t="e">
        <f>ROUND(C5*C22*C23*C24*C25*C28,0)</f>
        <v>#DIV/0!</v>
      </c>
      <c r="D33" s="1916">
        <f>'数据-汇总表'!F20</f>
        <v>0</v>
      </c>
      <c r="E33" s="709" t="e">
        <f>ROUND(C33*D33/10000,0)</f>
        <v>#DIV/0!</v>
      </c>
      <c r="F33" s="3022" t="s">
        <v>3215</v>
      </c>
      <c r="G33" s="1917"/>
      <c r="H33" s="1917"/>
      <c r="I33" s="1917"/>
      <c r="J33" s="1918"/>
      <c r="K33" s="1034"/>
      <c r="L33" s="3025" t="s">
        <v>3218</v>
      </c>
      <c r="M33" s="3026">
        <v>5.5E-2</v>
      </c>
      <c r="N33" s="3026">
        <v>5.5E-2</v>
      </c>
      <c r="O33" s="3026">
        <v>0.05</v>
      </c>
      <c r="P33" s="3026">
        <v>0.05</v>
      </c>
      <c r="Q33" s="3026">
        <v>0.05</v>
      </c>
      <c r="R33" s="1038"/>
      <c r="S33" s="1038"/>
      <c r="T33" s="1035"/>
      <c r="U33" s="1035"/>
      <c r="V33" s="1035"/>
      <c r="W33" s="1034"/>
      <c r="X33" s="1034"/>
      <c r="Y33" s="1034"/>
      <c r="Z33" s="1039"/>
      <c r="AA33" s="1039"/>
      <c r="AB33" s="1039"/>
      <c r="AC33" s="1039"/>
      <c r="AD33" s="1039"/>
      <c r="AE33" s="1035"/>
      <c r="AF33" s="1035"/>
      <c r="AG33" s="1956"/>
      <c r="AH33" s="1956"/>
      <c r="AI33" s="1956"/>
      <c r="AJ33" s="1956"/>
    </row>
    <row r="34" spans="1:37" ht="25.5" thickBot="1">
      <c r="A34" s="1919"/>
      <c r="B34" s="1920" t="s">
        <v>2000</v>
      </c>
      <c r="C34" s="173" t="e">
        <f>ROUND(IF(E2="工业",C33*M42,IF(B25="楼层修正",SUM(V2:V16)*M41*10000/D34,C33*M41)),0)</f>
        <v>#DIV/0!</v>
      </c>
      <c r="D34" s="1921"/>
      <c r="E34" s="709" t="e">
        <f>ROUND(IF(B25="楼层修正",SUM(V2:V16)*M40,C34*D34/10000),0)</f>
        <v>#DIV/0!</v>
      </c>
      <c r="F34" s="1922" t="s">
        <v>2001</v>
      </c>
      <c r="G34" s="1923"/>
      <c r="H34" s="1923"/>
      <c r="I34" s="1923"/>
      <c r="J34" s="1924"/>
      <c r="K34" s="1034"/>
      <c r="L34" s="3025" t="s">
        <v>3219</v>
      </c>
      <c r="M34" s="3026">
        <v>6.5000000000000002E-2</v>
      </c>
      <c r="N34" s="3026">
        <v>6.5000000000000002E-2</v>
      </c>
      <c r="O34" s="3026">
        <v>0.06</v>
      </c>
      <c r="P34" s="3026">
        <v>0.06</v>
      </c>
      <c r="Q34" s="3026">
        <v>0.06</v>
      </c>
      <c r="R34" s="1038"/>
      <c r="S34" s="1038"/>
      <c r="T34" s="1035"/>
      <c r="U34" s="1035"/>
      <c r="V34" s="1035"/>
      <c r="W34" s="1034"/>
      <c r="X34" s="1034"/>
      <c r="Y34" s="1034"/>
      <c r="Z34" s="1039"/>
      <c r="AA34" s="1039"/>
      <c r="AB34" s="1039"/>
      <c r="AC34" s="1039"/>
      <c r="AD34" s="1039"/>
      <c r="AE34" s="1035"/>
      <c r="AF34" s="1035"/>
      <c r="AG34" s="1956"/>
      <c r="AH34" s="1956"/>
      <c r="AI34" s="1956"/>
      <c r="AJ34" s="1956"/>
    </row>
    <row r="35" spans="1:37">
      <c r="A35" s="1925"/>
      <c r="B35" s="1926" t="s">
        <v>2002</v>
      </c>
      <c r="C35" s="3023" t="s">
        <v>3216</v>
      </c>
      <c r="D35" s="1857"/>
      <c r="E35" s="1927"/>
      <c r="F35" s="1927"/>
      <c r="G35" s="1855" t="s">
        <v>2003</v>
      </c>
      <c r="H35" s="1857"/>
      <c r="I35" s="1928"/>
      <c r="J35" s="1858"/>
      <c r="K35" s="1034"/>
      <c r="L35" s="1034"/>
      <c r="M35" s="1034"/>
      <c r="N35" s="1034"/>
      <c r="O35" s="1037"/>
      <c r="P35" s="1037"/>
      <c r="Q35" s="1038"/>
      <c r="R35" s="1034"/>
      <c r="S35" s="1034"/>
      <c r="T35" s="1034"/>
      <c r="U35" s="1034"/>
      <c r="V35" s="1034"/>
      <c r="W35" s="1034"/>
      <c r="X35" s="1034"/>
      <c r="Y35" s="1034"/>
      <c r="Z35" s="1035"/>
      <c r="AA35" s="1035"/>
      <c r="AB35" s="1035"/>
      <c r="AC35" s="1035"/>
      <c r="AD35" s="1035"/>
      <c r="AE35" s="1035"/>
      <c r="AF35" s="1035"/>
      <c r="AG35" s="1956"/>
      <c r="AH35" s="1956"/>
      <c r="AI35" s="1956"/>
      <c r="AJ35" s="1956"/>
    </row>
    <row r="36" spans="1:37" ht="24.75" thickBot="1">
      <c r="A36" s="1914"/>
      <c r="B36" s="1929"/>
      <c r="C36" s="429" t="s">
        <v>1996</v>
      </c>
      <c r="D36" s="426" t="s">
        <v>1997</v>
      </c>
      <c r="E36" s="426" t="s">
        <v>1998</v>
      </c>
      <c r="F36" s="326" t="s">
        <v>2004</v>
      </c>
      <c r="G36" s="1930" t="s">
        <v>1996</v>
      </c>
      <c r="H36" s="1930" t="s">
        <v>1997</v>
      </c>
      <c r="I36" s="1930" t="s">
        <v>1998</v>
      </c>
      <c r="J36" s="229"/>
      <c r="K36" s="1940" t="s">
        <v>3220</v>
      </c>
      <c r="L36" s="3112">
        <f ca="1">'数据-取费表'!B40</f>
        <v>3.1300000000000001E-2</v>
      </c>
      <c r="M36" s="2342">
        <f ca="1">ROUND($L$36*(1+M31),3)</f>
        <v>3.9E-2</v>
      </c>
      <c r="N36" s="2342">
        <f ca="1">ROUND($L$36*(1+N31),3)</f>
        <v>3.7999999999999999E-2</v>
      </c>
      <c r="O36" s="2342">
        <f ca="1">ROUND($L$36*(1+O31),3)</f>
        <v>3.5999999999999997E-2</v>
      </c>
      <c r="P36" s="2342">
        <f ca="1">ROUND($L$36*(1+P31),3)</f>
        <v>3.4000000000000002E-2</v>
      </c>
      <c r="Q36" s="2342">
        <f ca="1">ROUND($L$36*(1+Q31),3)</f>
        <v>3.5999999999999997E-2</v>
      </c>
      <c r="R36" s="1034"/>
      <c r="S36" s="1034"/>
      <c r="T36" s="1034"/>
      <c r="U36" s="1034"/>
      <c r="V36" s="1034"/>
      <c r="W36" s="1034"/>
      <c r="X36" s="1034"/>
      <c r="Y36" s="1034"/>
      <c r="Z36" s="1035"/>
      <c r="AA36" s="1035"/>
      <c r="AB36" s="1035"/>
      <c r="AC36" s="1035"/>
      <c r="AD36" s="1035"/>
      <c r="AE36" s="1035"/>
      <c r="AF36" s="1035"/>
      <c r="AG36" s="1956"/>
      <c r="AH36" s="1956"/>
      <c r="AI36" s="1956"/>
      <c r="AJ36" s="1956"/>
    </row>
    <row r="37" spans="1:37" ht="24.75" thickBot="1">
      <c r="A37" s="3478"/>
      <c r="B37" s="1931" t="s">
        <v>2005</v>
      </c>
      <c r="C37" s="161" t="e">
        <f>ROUND(D5*C22*C23*C24*C28*F37,0)</f>
        <v>#DIV/0!</v>
      </c>
      <c r="D37" s="1916"/>
      <c r="E37" s="157" t="e">
        <f>ROUND(C37*D37/10000,0)</f>
        <v>#DIV/0!</v>
      </c>
      <c r="F37" s="157">
        <f>SUMIF(修正!A59:A70,G2,修正!B59:B70)</f>
        <v>0.6</v>
      </c>
      <c r="G37" s="157" t="e">
        <f>ROUND(IF(E2="工业",C37*$M$42,C37*$M$41),0)</f>
        <v>#DIV/0!</v>
      </c>
      <c r="H37" s="157">
        <f>D37</f>
        <v>0</v>
      </c>
      <c r="I37" s="157" t="e">
        <f>ROUND(G37*H37/10000,0)</f>
        <v>#DIV/0!</v>
      </c>
      <c r="J37" s="2726"/>
      <c r="K37" s="3033" t="s">
        <v>3221</v>
      </c>
      <c r="L37" s="1940">
        <f ca="1">L36+K38</f>
        <v>3.6299999999999999E-2</v>
      </c>
      <c r="M37" s="2342">
        <f ca="1">ROUND($L$37*(1+M31),3)</f>
        <v>4.4999999999999998E-2</v>
      </c>
      <c r="N37" s="2342">
        <f t="shared" ref="N37:Q37" ca="1" si="3">ROUND($L$37*(1+N31),3)</f>
        <v>4.3999999999999997E-2</v>
      </c>
      <c r="O37" s="2342">
        <f t="shared" ca="1" si="3"/>
        <v>4.2000000000000003E-2</v>
      </c>
      <c r="P37" s="2342">
        <f t="shared" ca="1" si="3"/>
        <v>0.04</v>
      </c>
      <c r="Q37" s="2342">
        <f t="shared" ca="1" si="3"/>
        <v>4.2000000000000003E-2</v>
      </c>
      <c r="R37" s="1034"/>
      <c r="S37" s="1034"/>
      <c r="T37" s="1034"/>
      <c r="U37" s="1034"/>
      <c r="V37" s="1034"/>
      <c r="W37" s="1034"/>
      <c r="X37" s="1034"/>
      <c r="Y37" s="1034"/>
      <c r="Z37" s="1035"/>
      <c r="AA37" s="1035"/>
      <c r="AB37" s="1035"/>
      <c r="AC37" s="1035"/>
      <c r="AD37" s="1035"/>
      <c r="AE37" s="1035"/>
      <c r="AF37" s="1035"/>
      <c r="AG37" s="1956"/>
      <c r="AH37" s="1956"/>
      <c r="AI37" s="1956"/>
      <c r="AJ37" s="1956"/>
    </row>
    <row r="38" spans="1:37">
      <c r="A38" s="3479"/>
      <c r="B38" s="1860" t="s">
        <v>2006</v>
      </c>
      <c r="C38" s="161" t="e">
        <f>ROUND(D5*C22*C23*C24*C28*F38,0)</f>
        <v>#DIV/0!</v>
      </c>
      <c r="D38" s="1916"/>
      <c r="E38" s="157" t="e">
        <f t="shared" ref="E38:E42" si="4">ROUND(C38*D38/10000,0)</f>
        <v>#DIV/0!</v>
      </c>
      <c r="F38" s="157">
        <f>SUMIF(修正!A59:A70,G2,修正!C59:C70)</f>
        <v>0.3</v>
      </c>
      <c r="G38" s="157" t="e">
        <f>ROUND(IF(E2="工业",C38*$M$42,C38*$M$41),0)</f>
        <v>#DIV/0!</v>
      </c>
      <c r="H38" s="157">
        <f t="shared" ref="H38:H42" si="5">D38</f>
        <v>0</v>
      </c>
      <c r="I38" s="157" t="e">
        <f t="shared" ref="I38:I42" si="6">ROUND(G38*H38/10000,0)</f>
        <v>#DIV/0!</v>
      </c>
      <c r="J38" s="2725"/>
      <c r="K38" s="1940">
        <v>5.0000000000000001E-3</v>
      </c>
      <c r="L38" s="1940"/>
      <c r="M38" s="1940"/>
      <c r="N38" s="1940"/>
      <c r="O38" s="1940"/>
      <c r="P38" s="1940"/>
      <c r="Q38" s="1940"/>
      <c r="R38" s="1034"/>
      <c r="S38" s="1034"/>
      <c r="T38" s="1034"/>
      <c r="U38" s="1034"/>
      <c r="V38" s="1034"/>
      <c r="W38" s="1034"/>
      <c r="X38" s="1034"/>
      <c r="Y38" s="1034"/>
      <c r="Z38" s="1035"/>
      <c r="AA38" s="1035"/>
      <c r="AB38" s="1035"/>
      <c r="AC38" s="1035"/>
      <c r="AD38" s="1035"/>
    </row>
    <row r="39" spans="1:37" ht="13.5" thickBot="1">
      <c r="A39" s="3479"/>
      <c r="B39" s="1860" t="s">
        <v>3214</v>
      </c>
      <c r="C39" s="161" t="e">
        <f>ROUND(D5*C22*C23*C24*C28*F39,0)</f>
        <v>#DIV/0!</v>
      </c>
      <c r="D39" s="1916"/>
      <c r="E39" s="157" t="e">
        <f t="shared" si="4"/>
        <v>#DIV/0!</v>
      </c>
      <c r="F39" s="157">
        <f>SUMIF(修正!A59:A70,G2,修正!D59:D70)</f>
        <v>0.25</v>
      </c>
      <c r="G39" s="157" t="e">
        <f>ROUND(IF(E2="工业",C39*$M$42,C39*$M$41),0)</f>
        <v>#DIV/0!</v>
      </c>
      <c r="H39" s="157">
        <f t="shared" si="5"/>
        <v>0</v>
      </c>
      <c r="I39" s="157" t="e">
        <f t="shared" si="6"/>
        <v>#DIV/0!</v>
      </c>
      <c r="J39" s="2725"/>
      <c r="K39" s="1034"/>
      <c r="L39" s="1034"/>
      <c r="M39" s="1034"/>
      <c r="N39" s="1034"/>
      <c r="O39" s="1034"/>
      <c r="P39" s="1034"/>
      <c r="Q39" s="1034"/>
      <c r="R39" s="1034"/>
      <c r="S39" s="1034"/>
      <c r="T39" s="1034"/>
      <c r="U39" s="1034"/>
      <c r="V39" s="1034"/>
      <c r="W39" s="1034"/>
      <c r="X39" s="1034"/>
      <c r="Y39" s="1034"/>
      <c r="Z39" s="1035"/>
      <c r="AA39" s="1035"/>
      <c r="AB39" s="1035"/>
      <c r="AC39" s="1035"/>
      <c r="AD39" s="1035"/>
    </row>
    <row r="40" spans="1:37" s="1034" customFormat="1">
      <c r="A40" s="1932"/>
      <c r="B40" s="1860" t="s">
        <v>2007</v>
      </c>
      <c r="C40" s="157" t="e">
        <f>ROUND(D5*C22*C23*C24*C28*F40,0)</f>
        <v>#DIV/0!</v>
      </c>
      <c r="D40" s="1916"/>
      <c r="E40" s="157" t="e">
        <f t="shared" si="4"/>
        <v>#DIV/0!</v>
      </c>
      <c r="F40" s="161">
        <f>SUMIF(修正!A59:A70,G2,修正!E59:E70)</f>
        <v>0.25</v>
      </c>
      <c r="G40" s="157" t="e">
        <f>ROUND(IF(E2="工业",C40*$M$42,C40*$M$41),0)</f>
        <v>#DIV/0!</v>
      </c>
      <c r="H40" s="157">
        <f t="shared" si="5"/>
        <v>0</v>
      </c>
      <c r="I40" s="157" t="e">
        <f t="shared" si="6"/>
        <v>#DIV/0!</v>
      </c>
      <c r="J40" s="919"/>
      <c r="L40" s="1933" t="s">
        <v>2008</v>
      </c>
      <c r="M40" s="1934"/>
      <c r="Z40" s="1035"/>
      <c r="AA40" s="1035"/>
      <c r="AB40" s="1035"/>
      <c r="AC40" s="1035"/>
      <c r="AD40" s="1035"/>
      <c r="AE40" s="1035"/>
      <c r="AF40" s="1035"/>
      <c r="AG40" s="1035"/>
      <c r="AH40" s="1035"/>
      <c r="AI40" s="1035"/>
      <c r="AJ40" s="1035"/>
    </row>
    <row r="41" spans="1:37" s="1034" customFormat="1">
      <c r="A41" s="1932"/>
      <c r="B41" s="1860" t="s">
        <v>2009</v>
      </c>
      <c r="C41" s="157">
        <f>ROUND(D5*C22*C23*C44*C28*F41,0)</f>
        <v>0</v>
      </c>
      <c r="D41" s="1916"/>
      <c r="E41" s="157">
        <f t="shared" si="4"/>
        <v>0</v>
      </c>
      <c r="F41" s="161">
        <f>SUMIF(修正!A59:A70,G2,修正!F59:F70)</f>
        <v>0.25</v>
      </c>
      <c r="G41" s="157">
        <f>ROUND(IF(E2="工业",C41*$M$42,C41*$M$41),0)</f>
        <v>0</v>
      </c>
      <c r="H41" s="157">
        <f t="shared" si="5"/>
        <v>0</v>
      </c>
      <c r="I41" s="157">
        <f t="shared" si="6"/>
        <v>0</v>
      </c>
      <c r="J41" s="919"/>
      <c r="L41" s="3034" t="s">
        <v>3222</v>
      </c>
      <c r="M41" s="1935">
        <v>0.25</v>
      </c>
      <c r="Z41" s="1035"/>
      <c r="AA41" s="1035"/>
      <c r="AB41" s="1035"/>
      <c r="AC41" s="1035"/>
      <c r="AD41" s="1035"/>
      <c r="AE41" s="1035"/>
      <c r="AF41" s="1035"/>
      <c r="AG41" s="1035"/>
      <c r="AH41" s="1035"/>
      <c r="AI41" s="1035"/>
      <c r="AJ41" s="1035"/>
    </row>
    <row r="42" spans="1:37" s="1034" customFormat="1" ht="13.5" thickBot="1">
      <c r="A42" s="1919"/>
      <c r="B42" s="1936" t="s">
        <v>2010</v>
      </c>
      <c r="C42" s="173">
        <f>ROUND(D5*C22*C23*C44*C28*F42,0)</f>
        <v>0</v>
      </c>
      <c r="D42" s="1921"/>
      <c r="E42" s="173">
        <f t="shared" si="4"/>
        <v>0</v>
      </c>
      <c r="F42" s="705">
        <f>SUMIF(修正!A59:A70,G2,修正!G59:G70)</f>
        <v>0.15</v>
      </c>
      <c r="G42" s="173">
        <f>ROUND(IF(E2="工业",C42*$M$42,C42*$M$41),0)</f>
        <v>0</v>
      </c>
      <c r="H42" s="173">
        <f t="shared" si="5"/>
        <v>0</v>
      </c>
      <c r="I42" s="173">
        <f t="shared" si="6"/>
        <v>0</v>
      </c>
      <c r="J42" s="1937"/>
      <c r="L42" s="1938" t="s">
        <v>1962</v>
      </c>
      <c r="M42" s="1939">
        <v>0.15</v>
      </c>
      <c r="Z42" s="1035"/>
      <c r="AA42" s="1035"/>
      <c r="AB42" s="1035"/>
      <c r="AC42" s="1035"/>
      <c r="AD42" s="1035"/>
      <c r="AE42" s="1035"/>
      <c r="AF42" s="1035"/>
      <c r="AG42" s="1035"/>
      <c r="AH42" s="1035"/>
      <c r="AI42" s="1035"/>
      <c r="AJ42" s="1035"/>
    </row>
    <row r="43" spans="1:37" s="1034" customFormat="1">
      <c r="Z43" s="1035"/>
      <c r="AA43" s="1035"/>
      <c r="AB43" s="1035"/>
      <c r="AC43" s="1035"/>
      <c r="AD43" s="1035"/>
      <c r="AE43" s="1035"/>
      <c r="AF43" s="1035"/>
      <c r="AG43" s="1035"/>
      <c r="AH43" s="1035"/>
      <c r="AI43" s="1035"/>
      <c r="AJ43" s="1035"/>
    </row>
    <row r="44" spans="1:37" s="1034" customFormat="1">
      <c r="A44" s="1035"/>
      <c r="B44" s="1968" t="s">
        <v>2090</v>
      </c>
      <c r="C44" s="326">
        <f>ROUND(POWER(1+E44,H44-G44)*(POWER(1+E44,G44)-1)/(POWER(1+E44,H44)-1),4)</f>
        <v>0</v>
      </c>
      <c r="D44" s="157" t="s">
        <v>1968</v>
      </c>
      <c r="E44" s="1967">
        <f>G24</f>
        <v>5.5E-2</v>
      </c>
      <c r="F44" s="157" t="s">
        <v>1977</v>
      </c>
      <c r="G44" s="169"/>
      <c r="H44" s="157">
        <v>50</v>
      </c>
      <c r="Z44" s="1035"/>
      <c r="AA44" s="1035"/>
      <c r="AB44" s="1035"/>
      <c r="AC44" s="1035"/>
      <c r="AD44" s="1035"/>
      <c r="AE44" s="1035"/>
      <c r="AF44" s="1035"/>
      <c r="AG44" s="1035"/>
      <c r="AH44" s="1035"/>
      <c r="AI44" s="1035"/>
      <c r="AJ44" s="1035"/>
    </row>
    <row r="45" spans="1:37" s="1034" customFormat="1">
      <c r="A45" s="1035"/>
      <c r="B45" s="1940"/>
      <c r="Z45" s="1035"/>
      <c r="AA45" s="1035"/>
      <c r="AB45" s="1035"/>
      <c r="AC45" s="1035"/>
      <c r="AD45" s="1035"/>
      <c r="AE45" s="1035"/>
      <c r="AF45" s="1035"/>
      <c r="AG45" s="1035"/>
      <c r="AH45" s="1035"/>
      <c r="AI45" s="1035"/>
      <c r="AJ45" s="1035"/>
    </row>
    <row r="46" spans="1:37" s="1034" customFormat="1">
      <c r="A46" s="1035"/>
      <c r="B46" s="1940"/>
      <c r="AA46" s="1035"/>
      <c r="AB46" s="1035"/>
      <c r="AC46" s="1035"/>
      <c r="AD46" s="1035"/>
      <c r="AE46" s="1035"/>
      <c r="AF46" s="1035"/>
      <c r="AG46" s="1035"/>
      <c r="AH46" s="1035"/>
      <c r="AI46" s="1035"/>
      <c r="AJ46" s="1035"/>
      <c r="AK46" s="1035"/>
    </row>
    <row r="47" spans="1:37" s="1034" customFormat="1" ht="15.75" thickBot="1">
      <c r="A47" s="1941" t="s">
        <v>2011</v>
      </c>
      <c r="B47" s="1942"/>
      <c r="C47" s="4"/>
      <c r="D47" s="4"/>
      <c r="E47" s="4"/>
      <c r="F47" s="3"/>
      <c r="G47" s="3"/>
      <c r="H47" s="3"/>
      <c r="I47" s="1658"/>
      <c r="J47" s="1658"/>
      <c r="K47" s="1658"/>
      <c r="L47" s="1658"/>
      <c r="M47" s="1658"/>
      <c r="AA47" s="1035"/>
      <c r="AB47" s="1035"/>
      <c r="AC47" s="1035"/>
      <c r="AD47" s="1035"/>
      <c r="AE47" s="1035"/>
      <c r="AF47" s="1035"/>
      <c r="AG47" s="1035"/>
      <c r="AH47" s="1035"/>
      <c r="AI47" s="1035"/>
      <c r="AJ47" s="1035"/>
      <c r="AK47" s="1035"/>
    </row>
    <row r="48" spans="1:37" s="1034" customFormat="1" ht="15">
      <c r="A48" s="1943" t="s">
        <v>2012</v>
      </c>
      <c r="B48" s="1944" t="e">
        <f>1+E50</f>
        <v>#VALUE!</v>
      </c>
      <c r="C48" s="1702"/>
      <c r="D48" s="681"/>
      <c r="E48" s="682"/>
      <c r="F48" s="1945"/>
      <c r="G48" s="3"/>
      <c r="H48" s="4"/>
      <c r="I48" s="1658"/>
      <c r="J48" s="1658"/>
      <c r="K48" s="1658"/>
      <c r="L48" s="1658"/>
      <c r="M48" s="1658"/>
      <c r="AA48" s="1035"/>
      <c r="AB48" s="1035"/>
      <c r="AC48" s="1035"/>
      <c r="AD48" s="1035"/>
      <c r="AE48" s="1035"/>
      <c r="AF48" s="1035"/>
      <c r="AG48" s="1035"/>
      <c r="AH48" s="1035"/>
      <c r="AI48" s="1035"/>
      <c r="AJ48" s="1035"/>
      <c r="AK48" s="1035"/>
    </row>
    <row r="49" spans="1:37" s="1034" customFormat="1" ht="24.75">
      <c r="A49" s="1946" t="s">
        <v>2013</v>
      </c>
      <c r="B49" s="1240" t="s">
        <v>2014</v>
      </c>
      <c r="C49" s="1240" t="s">
        <v>2015</v>
      </c>
      <c r="D49" s="1240" t="s">
        <v>2016</v>
      </c>
      <c r="E49" s="683" t="s">
        <v>2017</v>
      </c>
      <c r="F49" s="1947" t="s">
        <v>2018</v>
      </c>
      <c r="G49" s="1240" t="s">
        <v>310</v>
      </c>
      <c r="H49" s="1948" t="s">
        <v>2019</v>
      </c>
      <c r="I49" s="1240" t="s">
        <v>2020</v>
      </c>
      <c r="J49" s="523" t="s">
        <v>1690</v>
      </c>
      <c r="K49" s="523" t="s">
        <v>1691</v>
      </c>
      <c r="L49" s="523" t="s">
        <v>1692</v>
      </c>
      <c r="M49" s="523" t="s">
        <v>1693</v>
      </c>
      <c r="N49" s="523" t="s">
        <v>1694</v>
      </c>
      <c r="AA49" s="1035"/>
      <c r="AB49" s="1035"/>
      <c r="AC49" s="1035"/>
      <c r="AD49" s="1035"/>
      <c r="AE49" s="1035"/>
      <c r="AF49" s="1035"/>
      <c r="AG49" s="1035"/>
      <c r="AH49" s="1035"/>
      <c r="AI49" s="1035"/>
      <c r="AJ49" s="1035"/>
      <c r="AK49" s="1035"/>
    </row>
    <row r="50" spans="1:37" s="1034" customFormat="1" ht="24.75">
      <c r="A50" s="1946" t="s">
        <v>2021</v>
      </c>
      <c r="B50" s="1949">
        <f>估价对象房地状况!C4</f>
        <v>0</v>
      </c>
      <c r="C50" s="1863" t="s">
        <v>3932</v>
      </c>
      <c r="D50" s="981">
        <f t="shared" ref="D50:D58" si="7">SUMIF($J$49:$N$49,C50,J50:N50)</f>
        <v>0</v>
      </c>
      <c r="E50" s="684" t="e">
        <f>ROUND(SUM(D50:D58),4)</f>
        <v>#VALUE!</v>
      </c>
      <c r="F50" s="1652" t="str">
        <f>IF(E2="商业",SUMIF(L1:L12,G2,N1:N12),"——")</f>
        <v>——</v>
      </c>
      <c r="G50" s="979" t="str">
        <f>H50</f>
        <v>——</v>
      </c>
      <c r="H50" s="982" t="str">
        <f t="shared" ref="H50:H58" si="8">IFERROR(ROUNDDOWN($F$50*I50/2,4),"——")</f>
        <v>——</v>
      </c>
      <c r="I50" s="3040">
        <v>0.3</v>
      </c>
      <c r="J50" s="980" t="e">
        <f t="shared" ref="J50:J58" si="9">K50+$G50</f>
        <v>#VALUE!</v>
      </c>
      <c r="K50" s="980" t="e">
        <f t="shared" ref="K50:K58" si="10">$L50+$G50</f>
        <v>#VALUE!</v>
      </c>
      <c r="L50" s="980">
        <v>0</v>
      </c>
      <c r="M50" s="980" t="e">
        <f t="shared" ref="M50:N58" si="11">L50-$G50</f>
        <v>#VALUE!</v>
      </c>
      <c r="N50" s="980" t="e">
        <f t="shared" si="11"/>
        <v>#VALUE!</v>
      </c>
      <c r="AA50" s="1035"/>
      <c r="AB50" s="1035"/>
      <c r="AC50" s="1035"/>
      <c r="AD50" s="1035"/>
      <c r="AE50" s="1035"/>
      <c r="AF50" s="1035"/>
      <c r="AG50" s="1035"/>
      <c r="AH50" s="1035"/>
      <c r="AI50" s="1035"/>
      <c r="AJ50" s="1035"/>
      <c r="AK50" s="1035"/>
    </row>
    <row r="51" spans="1:37" s="1034" customFormat="1" ht="14.25">
      <c r="A51" s="1946" t="s">
        <v>2022</v>
      </c>
      <c r="B51" s="1240">
        <f>估价对象房地状况!C18</f>
        <v>0</v>
      </c>
      <c r="C51" s="1863" t="s">
        <v>3932</v>
      </c>
      <c r="D51" s="981">
        <f t="shared" si="7"/>
        <v>0</v>
      </c>
      <c r="E51" s="685"/>
      <c r="F51" s="1652"/>
      <c r="G51" s="979" t="str">
        <f t="shared" ref="G51:G58" si="12">H51</f>
        <v>——</v>
      </c>
      <c r="H51" s="982" t="str">
        <f t="shared" si="8"/>
        <v>——</v>
      </c>
      <c r="I51" s="3040">
        <v>0.22</v>
      </c>
      <c r="J51" s="980" t="e">
        <f t="shared" si="9"/>
        <v>#VALUE!</v>
      </c>
      <c r="K51" s="980" t="e">
        <f t="shared" si="10"/>
        <v>#VALUE!</v>
      </c>
      <c r="L51" s="980">
        <v>0</v>
      </c>
      <c r="M51" s="980" t="e">
        <f t="shared" si="11"/>
        <v>#VALUE!</v>
      </c>
      <c r="N51" s="980" t="e">
        <f t="shared" si="11"/>
        <v>#VALUE!</v>
      </c>
      <c r="AA51" s="1035"/>
      <c r="AB51" s="1035"/>
      <c r="AC51" s="1035"/>
      <c r="AD51" s="1035"/>
      <c r="AE51" s="1035"/>
      <c r="AF51" s="1035"/>
      <c r="AG51" s="1035"/>
      <c r="AH51" s="1035"/>
      <c r="AI51" s="1035"/>
      <c r="AJ51" s="1035"/>
      <c r="AK51" s="1035"/>
    </row>
    <row r="52" spans="1:37" s="1034" customFormat="1" ht="36">
      <c r="A52" s="3042" t="s">
        <v>3224</v>
      </c>
      <c r="B52" s="1240">
        <f>估价对象房地状况!C19</f>
        <v>0</v>
      </c>
      <c r="C52" s="1863" t="s">
        <v>3933</v>
      </c>
      <c r="D52" s="981" t="e">
        <f t="shared" si="7"/>
        <v>#VALUE!</v>
      </c>
      <c r="E52" s="685"/>
      <c r="F52" s="1652"/>
      <c r="G52" s="979" t="str">
        <f t="shared" si="12"/>
        <v>——</v>
      </c>
      <c r="H52" s="982" t="str">
        <f t="shared" si="8"/>
        <v>——</v>
      </c>
      <c r="I52" s="3040">
        <v>0.12</v>
      </c>
      <c r="J52" s="980" t="e">
        <f t="shared" si="9"/>
        <v>#VALUE!</v>
      </c>
      <c r="K52" s="980" t="e">
        <f t="shared" si="10"/>
        <v>#VALUE!</v>
      </c>
      <c r="L52" s="980">
        <v>0</v>
      </c>
      <c r="M52" s="980" t="e">
        <f t="shared" si="11"/>
        <v>#VALUE!</v>
      </c>
      <c r="N52" s="980" t="e">
        <f t="shared" si="11"/>
        <v>#VALUE!</v>
      </c>
      <c r="AA52" s="1035"/>
      <c r="AB52" s="1035"/>
      <c r="AC52" s="1035"/>
      <c r="AD52" s="1035"/>
      <c r="AE52" s="1035"/>
      <c r="AF52" s="1035"/>
      <c r="AG52" s="1035"/>
      <c r="AH52" s="1035"/>
      <c r="AI52" s="1035"/>
      <c r="AJ52" s="1035"/>
      <c r="AK52" s="1035"/>
    </row>
    <row r="53" spans="1:37" s="1034" customFormat="1" ht="36.75">
      <c r="A53" s="1946" t="s">
        <v>2023</v>
      </c>
      <c r="B53" s="1950" t="s">
        <v>2024</v>
      </c>
      <c r="C53" s="1863" t="s">
        <v>3933</v>
      </c>
      <c r="D53" s="981" t="e">
        <f t="shared" si="7"/>
        <v>#VALUE!</v>
      </c>
      <c r="E53" s="685"/>
      <c r="F53" s="1652"/>
      <c r="G53" s="979" t="str">
        <f t="shared" si="12"/>
        <v>——</v>
      </c>
      <c r="H53" s="982" t="str">
        <f t="shared" si="8"/>
        <v>——</v>
      </c>
      <c r="I53" s="3040">
        <v>0.05</v>
      </c>
      <c r="J53" s="980" t="e">
        <f t="shared" si="9"/>
        <v>#VALUE!</v>
      </c>
      <c r="K53" s="980" t="e">
        <f t="shared" si="10"/>
        <v>#VALUE!</v>
      </c>
      <c r="L53" s="980">
        <v>0</v>
      </c>
      <c r="M53" s="980" t="e">
        <f t="shared" si="11"/>
        <v>#VALUE!</v>
      </c>
      <c r="N53" s="980" t="e">
        <f t="shared" si="11"/>
        <v>#VALUE!</v>
      </c>
      <c r="AA53" s="1035"/>
      <c r="AB53" s="1035"/>
      <c r="AC53" s="1035"/>
      <c r="AD53" s="1035"/>
      <c r="AE53" s="1035"/>
      <c r="AF53" s="1035"/>
      <c r="AG53" s="1035"/>
      <c r="AH53" s="1035"/>
      <c r="AI53" s="1035"/>
      <c r="AJ53" s="1035"/>
      <c r="AK53" s="1035"/>
    </row>
    <row r="54" spans="1:37" s="1034" customFormat="1" ht="24">
      <c r="A54" s="1946" t="s">
        <v>2025</v>
      </c>
      <c r="B54" s="1240">
        <f>估价对象房地状况!C24</f>
        <v>0</v>
      </c>
      <c r="C54" s="1863" t="s">
        <v>3932</v>
      </c>
      <c r="D54" s="981">
        <f t="shared" si="7"/>
        <v>0</v>
      </c>
      <c r="E54" s="685"/>
      <c r="F54" s="1652"/>
      <c r="G54" s="979" t="str">
        <f t="shared" si="12"/>
        <v>——</v>
      </c>
      <c r="H54" s="982" t="str">
        <f t="shared" si="8"/>
        <v>——</v>
      </c>
      <c r="I54" s="3040">
        <v>0.08</v>
      </c>
      <c r="J54" s="980" t="e">
        <f t="shared" si="9"/>
        <v>#VALUE!</v>
      </c>
      <c r="K54" s="980" t="e">
        <f t="shared" si="10"/>
        <v>#VALUE!</v>
      </c>
      <c r="L54" s="980">
        <v>0</v>
      </c>
      <c r="M54" s="980" t="e">
        <f t="shared" si="11"/>
        <v>#VALUE!</v>
      </c>
      <c r="N54" s="980" t="e">
        <f t="shared" si="11"/>
        <v>#VALUE!</v>
      </c>
      <c r="AA54" s="1035"/>
      <c r="AB54" s="1035"/>
      <c r="AC54" s="1035"/>
      <c r="AD54" s="1035"/>
      <c r="AE54" s="1035"/>
      <c r="AF54" s="1035"/>
      <c r="AG54" s="1035"/>
      <c r="AH54" s="1035"/>
      <c r="AI54" s="1035"/>
      <c r="AJ54" s="1035"/>
      <c r="AK54" s="1035"/>
    </row>
    <row r="55" spans="1:37" s="1034" customFormat="1" ht="24">
      <c r="A55" s="1946" t="s">
        <v>2026</v>
      </c>
      <c r="B55" s="1951" t="s">
        <v>2027</v>
      </c>
      <c r="C55" s="1863" t="s">
        <v>3933</v>
      </c>
      <c r="D55" s="981" t="e">
        <f t="shared" si="7"/>
        <v>#VALUE!</v>
      </c>
      <c r="E55" s="685"/>
      <c r="F55" s="1652"/>
      <c r="G55" s="979" t="str">
        <f t="shared" si="12"/>
        <v>——</v>
      </c>
      <c r="H55" s="982" t="str">
        <f t="shared" si="8"/>
        <v>——</v>
      </c>
      <c r="I55" s="3040">
        <v>0.05</v>
      </c>
      <c r="J55" s="980" t="e">
        <f t="shared" si="9"/>
        <v>#VALUE!</v>
      </c>
      <c r="K55" s="980" t="e">
        <f t="shared" si="10"/>
        <v>#VALUE!</v>
      </c>
      <c r="L55" s="980">
        <v>0</v>
      </c>
      <c r="M55" s="980" t="e">
        <f t="shared" si="11"/>
        <v>#VALUE!</v>
      </c>
      <c r="N55" s="980" t="e">
        <f t="shared" si="11"/>
        <v>#VALUE!</v>
      </c>
      <c r="AA55" s="1035"/>
      <c r="AB55" s="1035"/>
      <c r="AC55" s="1035"/>
      <c r="AD55" s="1035"/>
      <c r="AE55" s="1035"/>
      <c r="AF55" s="1035"/>
      <c r="AG55" s="1035"/>
      <c r="AH55" s="1035"/>
      <c r="AI55" s="1035"/>
      <c r="AJ55" s="1035"/>
      <c r="AK55" s="1035"/>
    </row>
    <row r="56" spans="1:37" s="1034" customFormat="1" ht="24">
      <c r="A56" s="1952" t="s">
        <v>2028</v>
      </c>
      <c r="B56" s="1218">
        <f>估价对象房地状况!C21</f>
        <v>0</v>
      </c>
      <c r="C56" s="1863" t="s">
        <v>3933</v>
      </c>
      <c r="D56" s="981" t="e">
        <f t="shared" si="7"/>
        <v>#VALUE!</v>
      </c>
      <c r="E56" s="685"/>
      <c r="F56" s="1652"/>
      <c r="G56" s="979" t="str">
        <f t="shared" si="12"/>
        <v>——</v>
      </c>
      <c r="H56" s="982" t="str">
        <f t="shared" si="8"/>
        <v>——</v>
      </c>
      <c r="I56" s="3040">
        <v>0.05</v>
      </c>
      <c r="J56" s="980" t="e">
        <f t="shared" si="9"/>
        <v>#VALUE!</v>
      </c>
      <c r="K56" s="980" t="e">
        <f t="shared" si="10"/>
        <v>#VALUE!</v>
      </c>
      <c r="L56" s="980">
        <v>0</v>
      </c>
      <c r="M56" s="980" t="e">
        <f t="shared" si="11"/>
        <v>#VALUE!</v>
      </c>
      <c r="N56" s="980" t="e">
        <f t="shared" si="11"/>
        <v>#VALUE!</v>
      </c>
      <c r="AA56" s="1035"/>
      <c r="AB56" s="1035"/>
      <c r="AC56" s="1035"/>
      <c r="AD56" s="1035"/>
      <c r="AE56" s="1035"/>
      <c r="AF56" s="1035"/>
      <c r="AG56" s="1035"/>
      <c r="AH56" s="1035"/>
      <c r="AI56" s="1035"/>
      <c r="AJ56" s="1035"/>
      <c r="AK56" s="1035"/>
    </row>
    <row r="57" spans="1:37" s="1034" customFormat="1" ht="24">
      <c r="A57" s="1952" t="s">
        <v>2029</v>
      </c>
      <c r="B57" s="1240">
        <f>估价对象房地状况!C22</f>
        <v>0</v>
      </c>
      <c r="C57" s="1863" t="s">
        <v>3934</v>
      </c>
      <c r="D57" s="981" t="e">
        <f t="shared" si="7"/>
        <v>#VALUE!</v>
      </c>
      <c r="E57" s="685"/>
      <c r="F57" s="1652"/>
      <c r="G57" s="979" t="str">
        <f t="shared" si="12"/>
        <v>——</v>
      </c>
      <c r="H57" s="982" t="str">
        <f t="shared" si="8"/>
        <v>——</v>
      </c>
      <c r="I57" s="3040">
        <v>0.08</v>
      </c>
      <c r="J57" s="980" t="e">
        <f t="shared" si="9"/>
        <v>#VALUE!</v>
      </c>
      <c r="K57" s="980" t="e">
        <f t="shared" si="10"/>
        <v>#VALUE!</v>
      </c>
      <c r="L57" s="980">
        <v>0</v>
      </c>
      <c r="M57" s="980" t="e">
        <f t="shared" si="11"/>
        <v>#VALUE!</v>
      </c>
      <c r="N57" s="980" t="e">
        <f t="shared" si="11"/>
        <v>#VALUE!</v>
      </c>
      <c r="AA57" s="1035"/>
      <c r="AB57" s="1035"/>
      <c r="AC57" s="1035"/>
      <c r="AD57" s="1035"/>
      <c r="AE57" s="1035"/>
      <c r="AF57" s="1035"/>
      <c r="AG57" s="1035"/>
      <c r="AH57" s="1035"/>
      <c r="AI57" s="1035"/>
      <c r="AJ57" s="1035"/>
      <c r="AK57" s="1035"/>
    </row>
    <row r="58" spans="1:37" s="1034" customFormat="1" ht="24.75" thickBot="1">
      <c r="A58" s="1953" t="s">
        <v>2030</v>
      </c>
      <c r="B58" s="1954">
        <f>估价对象房地状况!C20</f>
        <v>0</v>
      </c>
      <c r="C58" s="1863" t="s">
        <v>3933</v>
      </c>
      <c r="D58" s="981" t="e">
        <f t="shared" si="7"/>
        <v>#VALUE!</v>
      </c>
      <c r="E58" s="686"/>
      <c r="F58" s="1652"/>
      <c r="G58" s="979" t="str">
        <f t="shared" si="12"/>
        <v>——</v>
      </c>
      <c r="H58" s="982" t="str">
        <f t="shared" si="8"/>
        <v>——</v>
      </c>
      <c r="I58" s="3041">
        <v>0.05</v>
      </c>
      <c r="J58" s="980" t="e">
        <f t="shared" si="9"/>
        <v>#VALUE!</v>
      </c>
      <c r="K58" s="980" t="e">
        <f t="shared" si="10"/>
        <v>#VALUE!</v>
      </c>
      <c r="L58" s="980">
        <v>0</v>
      </c>
      <c r="M58" s="980" t="e">
        <f t="shared" si="11"/>
        <v>#VALUE!</v>
      </c>
      <c r="N58" s="980" t="e">
        <f t="shared" si="11"/>
        <v>#VALUE!</v>
      </c>
      <c r="AA58" s="1035"/>
      <c r="AB58" s="1035"/>
      <c r="AC58" s="1035"/>
      <c r="AD58" s="1035"/>
      <c r="AE58" s="1035"/>
      <c r="AF58" s="1035"/>
      <c r="AG58" s="1035"/>
      <c r="AH58" s="1035"/>
      <c r="AI58" s="1035"/>
      <c r="AJ58" s="1035"/>
      <c r="AK58" s="1035"/>
    </row>
    <row r="59" spans="1:37" s="1034" customFormat="1" ht="15">
      <c r="A59" s="1943" t="s">
        <v>2031</v>
      </c>
      <c r="B59" s="1944">
        <f>1+E61</f>
        <v>1.0277000000000001</v>
      </c>
      <c r="C59" s="681"/>
      <c r="D59" s="681"/>
      <c r="E59" s="682"/>
      <c r="F59" s="1945"/>
      <c r="G59" s="3"/>
      <c r="H59" s="3"/>
      <c r="I59" s="3"/>
      <c r="J59" s="4"/>
      <c r="K59" s="4"/>
      <c r="L59" s="4"/>
      <c r="M59" s="4"/>
      <c r="N59" s="4"/>
      <c r="AA59" s="1035"/>
      <c r="AB59" s="1035"/>
      <c r="AC59" s="1035"/>
      <c r="AD59" s="1035"/>
      <c r="AE59" s="1035"/>
      <c r="AF59" s="1035"/>
      <c r="AG59" s="1035"/>
      <c r="AH59" s="1035"/>
      <c r="AI59" s="1035"/>
      <c r="AJ59" s="1035"/>
      <c r="AK59" s="1035"/>
    </row>
    <row r="60" spans="1:37" s="1034" customFormat="1" ht="24.75">
      <c r="A60" s="1946" t="s">
        <v>2013</v>
      </c>
      <c r="B60" s="1240"/>
      <c r="C60" s="1240" t="s">
        <v>2015</v>
      </c>
      <c r="D60" s="1240" t="s">
        <v>2016</v>
      </c>
      <c r="E60" s="683" t="s">
        <v>2017</v>
      </c>
      <c r="F60" s="1947" t="s">
        <v>2032</v>
      </c>
      <c r="G60" s="1240" t="s">
        <v>310</v>
      </c>
      <c r="H60" s="1948" t="s">
        <v>2019</v>
      </c>
      <c r="I60" s="1240" t="s">
        <v>2020</v>
      </c>
      <c r="J60" s="523" t="s">
        <v>1690</v>
      </c>
      <c r="K60" s="523" t="s">
        <v>1691</v>
      </c>
      <c r="L60" s="523" t="s">
        <v>1692</v>
      </c>
      <c r="M60" s="523" t="s">
        <v>1693</v>
      </c>
      <c r="N60" s="523" t="s">
        <v>1694</v>
      </c>
      <c r="AA60" s="1035"/>
      <c r="AB60" s="1035"/>
      <c r="AC60" s="1035"/>
      <c r="AD60" s="1035"/>
      <c r="AE60" s="1035"/>
      <c r="AF60" s="1035"/>
      <c r="AG60" s="1035"/>
      <c r="AH60" s="1035"/>
      <c r="AI60" s="1035"/>
      <c r="AJ60" s="1035"/>
      <c r="AK60" s="1035"/>
    </row>
    <row r="61" spans="1:37" s="1034" customFormat="1" ht="24">
      <c r="A61" s="1946" t="s">
        <v>2033</v>
      </c>
      <c r="B61" s="1949">
        <f>估价对象房地状况!C17</f>
        <v>0</v>
      </c>
      <c r="C61" s="1863" t="s">
        <v>3932</v>
      </c>
      <c r="D61" s="981">
        <f t="shared" ref="D61:D69" si="13">SUMIF($J$60:$N$60,C61,J61:N61)</f>
        <v>0</v>
      </c>
      <c r="E61" s="684">
        <f>ROUND(SUM(D61:D69),4)</f>
        <v>2.7699999999999999E-2</v>
      </c>
      <c r="F61" s="1652">
        <f>IF(E2="办公",SUMIF(L1:L12,G2,N1:N12),"——")</f>
        <v>0.106</v>
      </c>
      <c r="G61" s="979">
        <f>H61</f>
        <v>1.32E-2</v>
      </c>
      <c r="H61" s="982">
        <f t="shared" ref="H61:H69" si="14">IFERROR(ROUNDDOWN($F$61*I61/2,4),"——")</f>
        <v>1.32E-2</v>
      </c>
      <c r="I61" s="3040">
        <v>0.25</v>
      </c>
      <c r="J61" s="980">
        <f t="shared" ref="J61:J69" si="15">K61+$G61</f>
        <v>2.64E-2</v>
      </c>
      <c r="K61" s="980">
        <f t="shared" ref="K61:K69" si="16">$L61+$G61</f>
        <v>1.32E-2</v>
      </c>
      <c r="L61" s="980">
        <v>0</v>
      </c>
      <c r="M61" s="980">
        <f t="shared" ref="M61:N69" si="17">L61-$G61</f>
        <v>-1.32E-2</v>
      </c>
      <c r="N61" s="980">
        <f t="shared" si="17"/>
        <v>-2.64E-2</v>
      </c>
      <c r="AA61" s="1035"/>
      <c r="AB61" s="1035"/>
      <c r="AC61" s="1035"/>
      <c r="AD61" s="1035"/>
      <c r="AE61" s="1035"/>
      <c r="AF61" s="1035"/>
      <c r="AG61" s="1035"/>
      <c r="AH61" s="1035"/>
      <c r="AI61" s="1035"/>
      <c r="AJ61" s="1035"/>
      <c r="AK61" s="1035"/>
    </row>
    <row r="62" spans="1:37" s="1034" customFormat="1" ht="14.25">
      <c r="A62" s="1946" t="s">
        <v>2022</v>
      </c>
      <c r="B62" s="1240">
        <f>估价对象房地状况!C18</f>
        <v>0</v>
      </c>
      <c r="C62" s="1863" t="s">
        <v>3932</v>
      </c>
      <c r="D62" s="981">
        <f t="shared" si="13"/>
        <v>0</v>
      </c>
      <c r="E62" s="685"/>
      <c r="F62" s="1652"/>
      <c r="G62" s="979">
        <f t="shared" ref="G62:G69" si="18">H62</f>
        <v>1.37E-2</v>
      </c>
      <c r="H62" s="982">
        <f t="shared" si="14"/>
        <v>1.37E-2</v>
      </c>
      <c r="I62" s="3040">
        <v>0.26</v>
      </c>
      <c r="J62" s="980">
        <f t="shared" si="15"/>
        <v>2.7400000000000001E-2</v>
      </c>
      <c r="K62" s="980">
        <f t="shared" si="16"/>
        <v>1.37E-2</v>
      </c>
      <c r="L62" s="980">
        <v>0</v>
      </c>
      <c r="M62" s="980">
        <f t="shared" si="17"/>
        <v>-1.37E-2</v>
      </c>
      <c r="N62" s="980">
        <f t="shared" si="17"/>
        <v>-2.7400000000000001E-2</v>
      </c>
      <c r="AA62" s="1035"/>
      <c r="AB62" s="1035"/>
      <c r="AC62" s="1035"/>
      <c r="AD62" s="1035"/>
      <c r="AE62" s="1035"/>
      <c r="AF62" s="1035"/>
      <c r="AG62" s="1035"/>
      <c r="AH62" s="1035"/>
      <c r="AI62" s="1035"/>
      <c r="AJ62" s="1035"/>
      <c r="AK62" s="1035"/>
    </row>
    <row r="63" spans="1:37" s="1034" customFormat="1" ht="36">
      <c r="A63" s="3042" t="s">
        <v>3224</v>
      </c>
      <c r="B63" s="1240">
        <f>估价对象房地状况!C19</f>
        <v>0</v>
      </c>
      <c r="C63" s="1863" t="s">
        <v>3933</v>
      </c>
      <c r="D63" s="981">
        <f t="shared" si="13"/>
        <v>5.7999999999999996E-3</v>
      </c>
      <c r="E63" s="685"/>
      <c r="F63" s="1652"/>
      <c r="G63" s="979">
        <f t="shared" si="18"/>
        <v>5.7999999999999996E-3</v>
      </c>
      <c r="H63" s="982">
        <f t="shared" si="14"/>
        <v>5.7999999999999996E-3</v>
      </c>
      <c r="I63" s="3040">
        <v>0.11</v>
      </c>
      <c r="J63" s="980">
        <f t="shared" si="15"/>
        <v>1.1599999999999999E-2</v>
      </c>
      <c r="K63" s="980">
        <f t="shared" si="16"/>
        <v>5.7999999999999996E-3</v>
      </c>
      <c r="L63" s="980">
        <v>0</v>
      </c>
      <c r="M63" s="980">
        <f t="shared" si="17"/>
        <v>-5.7999999999999996E-3</v>
      </c>
      <c r="N63" s="980">
        <f t="shared" si="17"/>
        <v>-1.1599999999999999E-2</v>
      </c>
      <c r="AA63" s="1035"/>
      <c r="AB63" s="1035"/>
      <c r="AC63" s="1035"/>
      <c r="AD63" s="1035"/>
      <c r="AE63" s="1035"/>
      <c r="AF63" s="1035"/>
      <c r="AG63" s="1035"/>
      <c r="AH63" s="1035"/>
      <c r="AI63" s="1035"/>
      <c r="AJ63" s="1035"/>
      <c r="AK63" s="1035"/>
    </row>
    <row r="64" spans="1:37" s="1034" customFormat="1" ht="36.75">
      <c r="A64" s="1946" t="s">
        <v>2023</v>
      </c>
      <c r="B64" s="1950" t="s">
        <v>2024</v>
      </c>
      <c r="C64" s="1863" t="s">
        <v>3933</v>
      </c>
      <c r="D64" s="981">
        <f t="shared" si="13"/>
        <v>2.5999999999999999E-3</v>
      </c>
      <c r="E64" s="685"/>
      <c r="F64" s="1652"/>
      <c r="G64" s="979">
        <f t="shared" si="18"/>
        <v>2.5999999999999999E-3</v>
      </c>
      <c r="H64" s="982">
        <f t="shared" si="14"/>
        <v>2.5999999999999999E-3</v>
      </c>
      <c r="I64" s="3040">
        <v>0.05</v>
      </c>
      <c r="J64" s="980">
        <f t="shared" si="15"/>
        <v>5.1999999999999998E-3</v>
      </c>
      <c r="K64" s="980">
        <f t="shared" si="16"/>
        <v>2.5999999999999999E-3</v>
      </c>
      <c r="L64" s="980">
        <v>0</v>
      </c>
      <c r="M64" s="980">
        <f t="shared" si="17"/>
        <v>-2.5999999999999999E-3</v>
      </c>
      <c r="N64" s="980">
        <f t="shared" si="17"/>
        <v>-5.1999999999999998E-3</v>
      </c>
      <c r="AA64" s="1035"/>
      <c r="AB64" s="1035"/>
      <c r="AC64" s="1035"/>
      <c r="AD64" s="1035"/>
      <c r="AE64" s="1035"/>
      <c r="AF64" s="1035"/>
      <c r="AG64" s="1035"/>
      <c r="AH64" s="1035"/>
      <c r="AI64" s="1035"/>
      <c r="AJ64" s="1035"/>
      <c r="AK64" s="1035"/>
    </row>
    <row r="65" spans="1:37" s="1034" customFormat="1" ht="24">
      <c r="A65" s="1946" t="s">
        <v>2025</v>
      </c>
      <c r="B65" s="1240">
        <f>估价对象房地状况!C24</f>
        <v>0</v>
      </c>
      <c r="C65" s="1863" t="s">
        <v>3932</v>
      </c>
      <c r="D65" s="981">
        <f t="shared" si="13"/>
        <v>0</v>
      </c>
      <c r="E65" s="685"/>
      <c r="F65" s="1652"/>
      <c r="G65" s="979">
        <f t="shared" si="18"/>
        <v>2.5999999999999999E-3</v>
      </c>
      <c r="H65" s="982">
        <f t="shared" si="14"/>
        <v>2.5999999999999999E-3</v>
      </c>
      <c r="I65" s="3040">
        <v>0.05</v>
      </c>
      <c r="J65" s="980">
        <f t="shared" si="15"/>
        <v>5.1999999999999998E-3</v>
      </c>
      <c r="K65" s="980">
        <f t="shared" si="16"/>
        <v>2.5999999999999999E-3</v>
      </c>
      <c r="L65" s="980">
        <v>0</v>
      </c>
      <c r="M65" s="980">
        <f t="shared" si="17"/>
        <v>-2.5999999999999999E-3</v>
      </c>
      <c r="N65" s="980">
        <f t="shared" si="17"/>
        <v>-5.1999999999999998E-3</v>
      </c>
      <c r="AA65" s="1035"/>
      <c r="AB65" s="1035"/>
      <c r="AC65" s="1035"/>
      <c r="AD65" s="1035"/>
      <c r="AE65" s="1035"/>
      <c r="AF65" s="1035"/>
      <c r="AG65" s="1035"/>
      <c r="AH65" s="1035"/>
      <c r="AI65" s="1035"/>
      <c r="AJ65" s="1035"/>
      <c r="AK65" s="1035"/>
    </row>
    <row r="66" spans="1:37" s="1034" customFormat="1" ht="24">
      <c r="A66" s="1946" t="s">
        <v>2026</v>
      </c>
      <c r="B66" s="1951" t="s">
        <v>2027</v>
      </c>
      <c r="C66" s="1863" t="s">
        <v>3933</v>
      </c>
      <c r="D66" s="981">
        <f t="shared" si="13"/>
        <v>3.0999999999999999E-3</v>
      </c>
      <c r="E66" s="685"/>
      <c r="F66" s="1652"/>
      <c r="G66" s="979">
        <f t="shared" si="18"/>
        <v>3.0999999999999999E-3</v>
      </c>
      <c r="H66" s="982">
        <f t="shared" si="14"/>
        <v>3.0999999999999999E-3</v>
      </c>
      <c r="I66" s="3040">
        <v>0.06</v>
      </c>
      <c r="J66" s="980">
        <f t="shared" si="15"/>
        <v>6.1999999999999998E-3</v>
      </c>
      <c r="K66" s="980">
        <f t="shared" si="16"/>
        <v>3.0999999999999999E-3</v>
      </c>
      <c r="L66" s="980">
        <v>0</v>
      </c>
      <c r="M66" s="980">
        <f t="shared" si="17"/>
        <v>-3.0999999999999999E-3</v>
      </c>
      <c r="N66" s="980">
        <f t="shared" si="17"/>
        <v>-6.1999999999999998E-3</v>
      </c>
      <c r="AA66" s="1035"/>
      <c r="AB66" s="1035"/>
      <c r="AC66" s="1035"/>
      <c r="AD66" s="1035"/>
      <c r="AE66" s="1035"/>
      <c r="AF66" s="1035"/>
      <c r="AG66" s="1035"/>
      <c r="AH66" s="1035"/>
      <c r="AI66" s="1035"/>
      <c r="AJ66" s="1035"/>
      <c r="AK66" s="1035"/>
    </row>
    <row r="67" spans="1:37" s="1034" customFormat="1" ht="24">
      <c r="A67" s="1946" t="s">
        <v>2028</v>
      </c>
      <c r="B67" s="1218">
        <f>估价对象房地状况!C21</f>
        <v>0</v>
      </c>
      <c r="C67" s="1863" t="s">
        <v>3933</v>
      </c>
      <c r="D67" s="981">
        <f t="shared" si="13"/>
        <v>3.0999999999999999E-3</v>
      </c>
      <c r="E67" s="685"/>
      <c r="F67" s="1652"/>
      <c r="G67" s="979">
        <f t="shared" si="18"/>
        <v>3.0999999999999999E-3</v>
      </c>
      <c r="H67" s="982">
        <f t="shared" si="14"/>
        <v>3.0999999999999999E-3</v>
      </c>
      <c r="I67" s="3040">
        <v>0.06</v>
      </c>
      <c r="J67" s="980">
        <f t="shared" si="15"/>
        <v>6.1999999999999998E-3</v>
      </c>
      <c r="K67" s="980">
        <f t="shared" si="16"/>
        <v>3.0999999999999999E-3</v>
      </c>
      <c r="L67" s="980">
        <v>0</v>
      </c>
      <c r="M67" s="980">
        <f t="shared" si="17"/>
        <v>-3.0999999999999999E-3</v>
      </c>
      <c r="N67" s="980">
        <f t="shared" si="17"/>
        <v>-6.1999999999999998E-3</v>
      </c>
      <c r="AA67" s="1035"/>
      <c r="AB67" s="1035"/>
      <c r="AC67" s="1035"/>
      <c r="AD67" s="1035"/>
      <c r="AE67" s="1035"/>
      <c r="AF67" s="1035"/>
      <c r="AG67" s="1035"/>
      <c r="AH67" s="1035"/>
      <c r="AI67" s="1035"/>
      <c r="AJ67" s="1035"/>
      <c r="AK67" s="1035"/>
    </row>
    <row r="68" spans="1:37" s="1034" customFormat="1" ht="24">
      <c r="A68" s="1946" t="s">
        <v>2029</v>
      </c>
      <c r="B68" s="1218">
        <f>估价对象房地状况!C22</f>
        <v>0</v>
      </c>
      <c r="C68" s="1863" t="s">
        <v>3934</v>
      </c>
      <c r="D68" s="981">
        <f t="shared" si="13"/>
        <v>9.4000000000000004E-3</v>
      </c>
      <c r="E68" s="685"/>
      <c r="F68" s="1652"/>
      <c r="G68" s="979">
        <f t="shared" si="18"/>
        <v>4.7000000000000002E-3</v>
      </c>
      <c r="H68" s="982">
        <f t="shared" si="14"/>
        <v>4.7000000000000002E-3</v>
      </c>
      <c r="I68" s="3040">
        <v>0.09</v>
      </c>
      <c r="J68" s="980">
        <f t="shared" si="15"/>
        <v>9.4000000000000004E-3</v>
      </c>
      <c r="K68" s="980">
        <f t="shared" si="16"/>
        <v>4.7000000000000002E-3</v>
      </c>
      <c r="L68" s="980">
        <v>0</v>
      </c>
      <c r="M68" s="980">
        <f t="shared" si="17"/>
        <v>-4.7000000000000002E-3</v>
      </c>
      <c r="N68" s="980">
        <f t="shared" si="17"/>
        <v>-9.4000000000000004E-3</v>
      </c>
      <c r="AA68" s="1035"/>
      <c r="AB68" s="1035"/>
      <c r="AC68" s="1035"/>
      <c r="AD68" s="1035"/>
      <c r="AE68" s="1035"/>
      <c r="AF68" s="1035"/>
      <c r="AG68" s="1035"/>
      <c r="AH68" s="1035"/>
      <c r="AI68" s="1035"/>
      <c r="AJ68" s="1035"/>
      <c r="AK68" s="1035"/>
    </row>
    <row r="69" spans="1:37" s="1034" customFormat="1" ht="24.75" thickBot="1">
      <c r="A69" s="1953" t="s">
        <v>2030</v>
      </c>
      <c r="B69" s="1955">
        <f>估价对象房地状况!C20</f>
        <v>0</v>
      </c>
      <c r="C69" s="1863" t="s">
        <v>3933</v>
      </c>
      <c r="D69" s="981">
        <f t="shared" si="13"/>
        <v>3.7000000000000002E-3</v>
      </c>
      <c r="E69" s="686"/>
      <c r="F69" s="1652"/>
      <c r="G69" s="979">
        <f t="shared" si="18"/>
        <v>3.7000000000000002E-3</v>
      </c>
      <c r="H69" s="982">
        <f t="shared" si="14"/>
        <v>3.7000000000000002E-3</v>
      </c>
      <c r="I69" s="3041">
        <v>7.0000000000000007E-2</v>
      </c>
      <c r="J69" s="980">
        <f t="shared" si="15"/>
        <v>7.4000000000000003E-3</v>
      </c>
      <c r="K69" s="980">
        <f t="shared" si="16"/>
        <v>3.7000000000000002E-3</v>
      </c>
      <c r="L69" s="980">
        <v>0</v>
      </c>
      <c r="M69" s="980">
        <f t="shared" si="17"/>
        <v>-3.7000000000000002E-3</v>
      </c>
      <c r="N69" s="980">
        <f t="shared" si="17"/>
        <v>-7.4000000000000003E-3</v>
      </c>
      <c r="AA69" s="1035"/>
      <c r="AB69" s="1035"/>
      <c r="AC69" s="1035"/>
      <c r="AD69" s="1035"/>
      <c r="AE69" s="1035"/>
      <c r="AF69" s="1035"/>
      <c r="AG69" s="1035"/>
      <c r="AH69" s="1035"/>
      <c r="AI69" s="1035"/>
      <c r="AJ69" s="1035"/>
      <c r="AK69" s="1035"/>
    </row>
    <row r="70" spans="1:37" s="1034" customFormat="1" ht="15">
      <c r="A70" s="1943" t="s">
        <v>2034</v>
      </c>
      <c r="B70" s="1944">
        <f>1+E72</f>
        <v>1</v>
      </c>
      <c r="C70" s="681"/>
      <c r="D70" s="681"/>
      <c r="E70" s="682"/>
      <c r="F70" s="1945"/>
      <c r="G70" s="3"/>
      <c r="H70" s="3"/>
      <c r="I70" s="3"/>
      <c r="J70" s="4"/>
      <c r="K70" s="4"/>
      <c r="L70" s="4"/>
      <c r="M70" s="4"/>
      <c r="N70" s="4"/>
      <c r="AA70" s="1035"/>
      <c r="AB70" s="1035"/>
      <c r="AC70" s="1035"/>
      <c r="AD70" s="1035"/>
      <c r="AE70" s="1035"/>
      <c r="AF70" s="1035"/>
      <c r="AG70" s="1035"/>
      <c r="AH70" s="1035"/>
      <c r="AI70" s="1035"/>
      <c r="AJ70" s="1035"/>
      <c r="AK70" s="1035"/>
    </row>
    <row r="71" spans="1:37" s="1034" customFormat="1" ht="24.75">
      <c r="A71" s="1946" t="s">
        <v>2013</v>
      </c>
      <c r="B71" s="1240"/>
      <c r="C71" s="1240" t="s">
        <v>2015</v>
      </c>
      <c r="D71" s="1240" t="s">
        <v>2016</v>
      </c>
      <c r="E71" s="683" t="s">
        <v>2017</v>
      </c>
      <c r="F71" s="1947" t="s">
        <v>2032</v>
      </c>
      <c r="G71" s="1240" t="s">
        <v>310</v>
      </c>
      <c r="H71" s="1948" t="s">
        <v>2019</v>
      </c>
      <c r="I71" s="1240" t="s">
        <v>2020</v>
      </c>
      <c r="J71" s="523" t="s">
        <v>1690</v>
      </c>
      <c r="K71" s="523" t="s">
        <v>1691</v>
      </c>
      <c r="L71" s="523" t="s">
        <v>1692</v>
      </c>
      <c r="M71" s="523" t="s">
        <v>1693</v>
      </c>
      <c r="N71" s="523" t="s">
        <v>1694</v>
      </c>
      <c r="AA71" s="1035"/>
      <c r="AB71" s="1035"/>
      <c r="AC71" s="1035"/>
      <c r="AD71" s="1035"/>
      <c r="AE71" s="1035"/>
      <c r="AF71" s="1035"/>
      <c r="AG71" s="1035"/>
      <c r="AH71" s="1035"/>
      <c r="AI71" s="1035"/>
      <c r="AJ71" s="1035"/>
      <c r="AK71" s="1035"/>
    </row>
    <row r="72" spans="1:37" s="1034" customFormat="1" ht="24">
      <c r="A72" s="1946" t="s">
        <v>2035</v>
      </c>
      <c r="B72" s="1949">
        <f>估价对象房地状况!C15</f>
        <v>0</v>
      </c>
      <c r="C72" s="1863"/>
      <c r="D72" s="981">
        <f t="shared" ref="D72:D80" si="19">SUMIF($J$71:$N$71,C72,J72:N72)</f>
        <v>0</v>
      </c>
      <c r="E72" s="684">
        <f>ROUND(SUM(D72:D80),4)</f>
        <v>0</v>
      </c>
      <c r="F72" s="1652" t="str">
        <f>IF(E2="住宅",SUMIF(L1:L12,G2,N1:N12),"——")</f>
        <v>——</v>
      </c>
      <c r="G72" s="979"/>
      <c r="H72" s="982" t="str">
        <f t="shared" ref="H72:H80" si="20">IFERROR(ROUNDDOWN($F$72*I72/2,4),"——")</f>
        <v>——</v>
      </c>
      <c r="I72" s="3040">
        <v>0.2</v>
      </c>
      <c r="J72" s="980">
        <f t="shared" ref="J72:J80" si="21">K72+$G72</f>
        <v>0</v>
      </c>
      <c r="K72" s="980">
        <f t="shared" ref="K72:K80" si="22">$L72+$G72</f>
        <v>0</v>
      </c>
      <c r="L72" s="980">
        <v>0</v>
      </c>
      <c r="M72" s="980">
        <f t="shared" ref="M72:N80" si="23">L72-$G72</f>
        <v>0</v>
      </c>
      <c r="N72" s="980">
        <f t="shared" si="23"/>
        <v>0</v>
      </c>
      <c r="AA72" s="1035"/>
      <c r="AB72" s="1035"/>
      <c r="AC72" s="1035"/>
      <c r="AD72" s="1035"/>
      <c r="AE72" s="1035"/>
      <c r="AF72" s="1035"/>
      <c r="AG72" s="1035"/>
      <c r="AH72" s="1035"/>
      <c r="AI72" s="1035"/>
      <c r="AJ72" s="1035"/>
      <c r="AK72" s="1035"/>
    </row>
    <row r="73" spans="1:37" s="1034" customFormat="1" ht="14.25">
      <c r="A73" s="1946" t="s">
        <v>2022</v>
      </c>
      <c r="B73" s="1240">
        <f>估价对象房地状况!C18</f>
        <v>0</v>
      </c>
      <c r="C73" s="1863"/>
      <c r="D73" s="981">
        <f t="shared" si="19"/>
        <v>0</v>
      </c>
      <c r="E73" s="687"/>
      <c r="F73" s="1652"/>
      <c r="G73" s="979"/>
      <c r="H73" s="982" t="str">
        <f t="shared" si="20"/>
        <v>——</v>
      </c>
      <c r="I73" s="3040">
        <v>0.26</v>
      </c>
      <c r="J73" s="980">
        <f t="shared" si="21"/>
        <v>0</v>
      </c>
      <c r="K73" s="980">
        <f t="shared" si="22"/>
        <v>0</v>
      </c>
      <c r="L73" s="980">
        <v>0</v>
      </c>
      <c r="M73" s="980">
        <f t="shared" si="23"/>
        <v>0</v>
      </c>
      <c r="N73" s="980">
        <f t="shared" si="23"/>
        <v>0</v>
      </c>
      <c r="AA73" s="1035"/>
      <c r="AB73" s="1035"/>
      <c r="AC73" s="1035"/>
      <c r="AD73" s="1035"/>
      <c r="AE73" s="1035"/>
      <c r="AF73" s="1035"/>
      <c r="AG73" s="1035"/>
      <c r="AH73" s="1035"/>
      <c r="AI73" s="1035"/>
      <c r="AJ73" s="1035"/>
      <c r="AK73" s="1035"/>
    </row>
    <row r="74" spans="1:37" s="1820" customFormat="1" ht="36">
      <c r="A74" s="3042" t="s">
        <v>3224</v>
      </c>
      <c r="B74" s="1240">
        <f>估价对象房地状况!C19</f>
        <v>0</v>
      </c>
      <c r="C74" s="1863"/>
      <c r="D74" s="981">
        <f t="shared" si="19"/>
        <v>0</v>
      </c>
      <c r="E74" s="687"/>
      <c r="F74" s="1652"/>
      <c r="G74" s="979"/>
      <c r="H74" s="982" t="str">
        <f t="shared" si="20"/>
        <v>——</v>
      </c>
      <c r="I74" s="3040">
        <v>0.1</v>
      </c>
      <c r="J74" s="980">
        <f t="shared" si="21"/>
        <v>0</v>
      </c>
      <c r="K74" s="980">
        <f t="shared" si="22"/>
        <v>0</v>
      </c>
      <c r="L74" s="980">
        <v>0</v>
      </c>
      <c r="M74" s="980">
        <f t="shared" si="23"/>
        <v>0</v>
      </c>
      <c r="N74" s="980">
        <f t="shared" si="23"/>
        <v>0</v>
      </c>
      <c r="O74" s="1034"/>
      <c r="P74" s="1034"/>
      <c r="Q74" s="1034"/>
      <c r="AA74" s="1956"/>
      <c r="AB74" s="1035"/>
      <c r="AC74" s="1035"/>
      <c r="AD74" s="1035"/>
      <c r="AE74" s="1035"/>
      <c r="AF74" s="1035"/>
      <c r="AG74" s="1035"/>
      <c r="AH74" s="1956"/>
      <c r="AI74" s="1956"/>
      <c r="AJ74" s="1956"/>
      <c r="AK74" s="1956"/>
    </row>
    <row r="75" spans="1:37" ht="14.25">
      <c r="A75" s="1946" t="s">
        <v>2036</v>
      </c>
      <c r="B75" s="1240">
        <f>估价对象房地状况!C24</f>
        <v>0</v>
      </c>
      <c r="C75" s="1863"/>
      <c r="D75" s="981">
        <f t="shared" si="19"/>
        <v>0</v>
      </c>
      <c r="E75" s="687"/>
      <c r="F75" s="1652"/>
      <c r="G75" s="979"/>
      <c r="H75" s="982" t="str">
        <f t="shared" si="20"/>
        <v>——</v>
      </c>
      <c r="I75" s="3040">
        <v>0.05</v>
      </c>
      <c r="J75" s="980">
        <f t="shared" si="21"/>
        <v>0</v>
      </c>
      <c r="K75" s="980">
        <f t="shared" si="22"/>
        <v>0</v>
      </c>
      <c r="L75" s="980">
        <v>0</v>
      </c>
      <c r="M75" s="980">
        <f t="shared" si="23"/>
        <v>0</v>
      </c>
      <c r="N75" s="980">
        <f t="shared" si="23"/>
        <v>0</v>
      </c>
      <c r="O75" s="1034"/>
      <c r="P75" s="1034"/>
      <c r="Q75" s="1820"/>
      <c r="Z75" s="1821"/>
      <c r="AA75" s="1871"/>
      <c r="AG75" s="1036"/>
      <c r="AK75" s="1871"/>
    </row>
    <row r="76" spans="1:37" ht="24">
      <c r="A76" s="1946" t="s">
        <v>2028</v>
      </c>
      <c r="B76" s="1218">
        <f>估价对象房地状况!C21</f>
        <v>0</v>
      </c>
      <c r="C76" s="1863"/>
      <c r="D76" s="981">
        <f t="shared" si="19"/>
        <v>0</v>
      </c>
      <c r="E76" s="687"/>
      <c r="F76" s="1652"/>
      <c r="G76" s="979"/>
      <c r="H76" s="982" t="str">
        <f t="shared" si="20"/>
        <v>——</v>
      </c>
      <c r="I76" s="3040">
        <v>0.08</v>
      </c>
      <c r="J76" s="980">
        <f t="shared" si="21"/>
        <v>0</v>
      </c>
      <c r="K76" s="980">
        <f t="shared" si="22"/>
        <v>0</v>
      </c>
      <c r="L76" s="980">
        <v>0</v>
      </c>
      <c r="M76" s="980">
        <f t="shared" si="23"/>
        <v>0</v>
      </c>
      <c r="N76" s="980">
        <f t="shared" si="23"/>
        <v>0</v>
      </c>
      <c r="O76" s="1034"/>
      <c r="P76" s="1034"/>
      <c r="Z76" s="1821"/>
      <c r="AA76" s="1871"/>
      <c r="AG76" s="1036"/>
      <c r="AK76" s="1871"/>
    </row>
    <row r="77" spans="1:37" ht="24">
      <c r="A77" s="1946" t="s">
        <v>2029</v>
      </c>
      <c r="B77" s="1218">
        <f>估价对象房地状况!C22</f>
        <v>0</v>
      </c>
      <c r="C77" s="1863"/>
      <c r="D77" s="981">
        <f t="shared" si="19"/>
        <v>0</v>
      </c>
      <c r="E77" s="687"/>
      <c r="F77" s="1652"/>
      <c r="G77" s="979"/>
      <c r="H77" s="982" t="str">
        <f t="shared" si="20"/>
        <v>——</v>
      </c>
      <c r="I77" s="3040">
        <v>0.09</v>
      </c>
      <c r="J77" s="980">
        <f t="shared" si="21"/>
        <v>0</v>
      </c>
      <c r="K77" s="980">
        <f t="shared" si="22"/>
        <v>0</v>
      </c>
      <c r="L77" s="980">
        <v>0</v>
      </c>
      <c r="M77" s="980">
        <f t="shared" si="23"/>
        <v>0</v>
      </c>
      <c r="N77" s="980">
        <f t="shared" si="23"/>
        <v>0</v>
      </c>
      <c r="O77" s="1034"/>
      <c r="P77" s="1034"/>
      <c r="Z77" s="1821"/>
      <c r="AA77" s="1871"/>
      <c r="AG77" s="1036"/>
      <c r="AK77" s="1871"/>
    </row>
    <row r="78" spans="1:37" ht="24">
      <c r="A78" s="1946" t="s">
        <v>2026</v>
      </c>
      <c r="B78" s="1951" t="s">
        <v>2027</v>
      </c>
      <c r="C78" s="1863"/>
      <c r="D78" s="981">
        <f t="shared" si="19"/>
        <v>0</v>
      </c>
      <c r="E78" s="687"/>
      <c r="F78" s="1652"/>
      <c r="G78" s="979"/>
      <c r="H78" s="982" t="str">
        <f t="shared" si="20"/>
        <v>——</v>
      </c>
      <c r="I78" s="3040">
        <v>0.05</v>
      </c>
      <c r="J78" s="980">
        <f t="shared" si="21"/>
        <v>0</v>
      </c>
      <c r="K78" s="980">
        <f t="shared" si="22"/>
        <v>0</v>
      </c>
      <c r="L78" s="980">
        <v>0</v>
      </c>
      <c r="M78" s="980">
        <f t="shared" si="23"/>
        <v>0</v>
      </c>
      <c r="N78" s="980">
        <f t="shared" si="23"/>
        <v>0</v>
      </c>
      <c r="O78" s="1820"/>
      <c r="P78" s="1820"/>
      <c r="Z78" s="1821"/>
      <c r="AA78" s="1871"/>
      <c r="AG78" s="1036"/>
      <c r="AK78" s="1871"/>
    </row>
    <row r="79" spans="1:37" ht="24">
      <c r="A79" s="1946" t="s">
        <v>2030</v>
      </c>
      <c r="B79" s="1949">
        <f>估价对象房地状况!C20</f>
        <v>0</v>
      </c>
      <c r="C79" s="1863"/>
      <c r="D79" s="981">
        <f t="shared" si="19"/>
        <v>0</v>
      </c>
      <c r="E79" s="687"/>
      <c r="F79" s="1652"/>
      <c r="G79" s="979"/>
      <c r="H79" s="982" t="str">
        <f t="shared" si="20"/>
        <v>——</v>
      </c>
      <c r="I79" s="3040">
        <v>0.12</v>
      </c>
      <c r="J79" s="980">
        <f t="shared" si="21"/>
        <v>0</v>
      </c>
      <c r="K79" s="980">
        <f t="shared" si="22"/>
        <v>0</v>
      </c>
      <c r="L79" s="980">
        <v>0</v>
      </c>
      <c r="M79" s="980">
        <f t="shared" si="23"/>
        <v>0</v>
      </c>
      <c r="N79" s="980">
        <f t="shared" si="23"/>
        <v>0</v>
      </c>
      <c r="Z79" s="1821"/>
      <c r="AA79" s="1871"/>
      <c r="AG79" s="1036"/>
      <c r="AK79" s="1871"/>
    </row>
    <row r="80" spans="1:37" ht="24.75" thickBot="1">
      <c r="A80" s="1953" t="s">
        <v>2037</v>
      </c>
      <c r="B80" s="1957"/>
      <c r="C80" s="1863"/>
      <c r="D80" s="981">
        <f t="shared" si="19"/>
        <v>0</v>
      </c>
      <c r="E80" s="688"/>
      <c r="F80" s="1652"/>
      <c r="G80" s="979"/>
      <c r="H80" s="982" t="str">
        <f t="shared" si="20"/>
        <v>——</v>
      </c>
      <c r="I80" s="3041">
        <v>0.05</v>
      </c>
      <c r="J80" s="980">
        <f t="shared" si="21"/>
        <v>0</v>
      </c>
      <c r="K80" s="980">
        <f t="shared" si="22"/>
        <v>0</v>
      </c>
      <c r="L80" s="980">
        <v>0</v>
      </c>
      <c r="M80" s="980">
        <f t="shared" si="23"/>
        <v>0</v>
      </c>
      <c r="N80" s="980">
        <f t="shared" si="23"/>
        <v>0</v>
      </c>
      <c r="Z80" s="1821"/>
      <c r="AA80" s="1871"/>
      <c r="AG80" s="1036"/>
      <c r="AK80" s="1871"/>
    </row>
    <row r="81" spans="1:37" ht="15">
      <c r="A81" s="1943" t="s">
        <v>2038</v>
      </c>
      <c r="B81" s="1944">
        <f>1+E83</f>
        <v>1</v>
      </c>
      <c r="C81" s="681"/>
      <c r="D81" s="681"/>
      <c r="E81" s="682"/>
      <c r="F81" s="1945"/>
      <c r="G81" s="3"/>
      <c r="H81" s="3"/>
      <c r="I81" s="3"/>
      <c r="J81" s="4"/>
      <c r="K81" s="4"/>
      <c r="L81" s="4"/>
      <c r="M81" s="4"/>
      <c r="N81" s="4"/>
      <c r="Z81" s="1821"/>
      <c r="AA81" s="1871"/>
      <c r="AG81" s="1036"/>
      <c r="AK81" s="1871"/>
    </row>
    <row r="82" spans="1:37" ht="24.75">
      <c r="A82" s="1946" t="s">
        <v>2013</v>
      </c>
      <c r="B82" s="1240"/>
      <c r="C82" s="1240" t="s">
        <v>2015</v>
      </c>
      <c r="D82" s="1240" t="s">
        <v>2016</v>
      </c>
      <c r="E82" s="683" t="s">
        <v>2017</v>
      </c>
      <c r="F82" s="1947" t="s">
        <v>2032</v>
      </c>
      <c r="G82" s="1240" t="s">
        <v>310</v>
      </c>
      <c r="H82" s="1948" t="s">
        <v>2019</v>
      </c>
      <c r="I82" s="1240" t="s">
        <v>2020</v>
      </c>
      <c r="J82" s="523" t="s">
        <v>1690</v>
      </c>
      <c r="K82" s="523" t="s">
        <v>1691</v>
      </c>
      <c r="L82" s="523" t="s">
        <v>1692</v>
      </c>
      <c r="M82" s="523" t="s">
        <v>1693</v>
      </c>
      <c r="N82" s="523" t="s">
        <v>1694</v>
      </c>
      <c r="Z82" s="1821"/>
      <c r="AA82" s="1871"/>
      <c r="AG82" s="1036"/>
      <c r="AK82" s="1871"/>
    </row>
    <row r="83" spans="1:37" ht="24">
      <c r="A83" s="1946" t="s">
        <v>2039</v>
      </c>
      <c r="B83" s="1240">
        <f>估价对象房地状况!G15</f>
        <v>0</v>
      </c>
      <c r="C83" s="1863"/>
      <c r="D83" s="981">
        <f t="shared" ref="D83:D90" si="24">SUMIF($J$82:$N$82,C83,J83:N83)</f>
        <v>0</v>
      </c>
      <c r="E83" s="684">
        <f>ROUND(SUM(D83:D90),4)</f>
        <v>0</v>
      </c>
      <c r="F83" s="1652" t="str">
        <f>IF(E2="工业",SUMIF(L1:L12,G2,N1:N12),"——")</f>
        <v>——</v>
      </c>
      <c r="G83" s="979"/>
      <c r="H83" s="982" t="str">
        <f t="shared" ref="H83:H90" si="25">IFERROR(ROUNDDOWN($F$83*I83/2,4),"——")</f>
        <v>——</v>
      </c>
      <c r="I83" s="3040">
        <v>0.26</v>
      </c>
      <c r="J83" s="980">
        <f t="shared" ref="J83:J90" si="26">K83+$G83</f>
        <v>0</v>
      </c>
      <c r="K83" s="980">
        <f t="shared" ref="K83:K90" si="27">$L83+$G83</f>
        <v>0</v>
      </c>
      <c r="L83" s="980">
        <v>0</v>
      </c>
      <c r="M83" s="980">
        <f t="shared" ref="M83:N90" si="28">L83-$G83</f>
        <v>0</v>
      </c>
      <c r="N83" s="980">
        <f t="shared" si="28"/>
        <v>0</v>
      </c>
      <c r="Z83" s="1821"/>
      <c r="AA83" s="1871"/>
      <c r="AG83" s="1036"/>
      <c r="AK83" s="1871"/>
    </row>
    <row r="84" spans="1:37" ht="14.25">
      <c r="A84" s="1946" t="s">
        <v>2022</v>
      </c>
      <c r="B84" s="1240">
        <f>估价对象房地状况!G16</f>
        <v>0</v>
      </c>
      <c r="C84" s="1863"/>
      <c r="D84" s="981">
        <f t="shared" si="24"/>
        <v>0</v>
      </c>
      <c r="E84" s="687"/>
      <c r="F84" s="1652"/>
      <c r="G84" s="979"/>
      <c r="H84" s="982" t="str">
        <f t="shared" si="25"/>
        <v>——</v>
      </c>
      <c r="I84" s="3040">
        <v>0.3</v>
      </c>
      <c r="J84" s="980">
        <f t="shared" si="26"/>
        <v>0</v>
      </c>
      <c r="K84" s="980">
        <f t="shared" si="27"/>
        <v>0</v>
      </c>
      <c r="L84" s="980">
        <v>0</v>
      </c>
      <c r="M84" s="980">
        <f t="shared" si="28"/>
        <v>0</v>
      </c>
      <c r="N84" s="980">
        <f t="shared" si="28"/>
        <v>0</v>
      </c>
      <c r="Z84" s="1821"/>
      <c r="AA84" s="1871"/>
      <c r="AG84" s="1036"/>
      <c r="AK84" s="1871"/>
    </row>
    <row r="85" spans="1:37" ht="36">
      <c r="A85" s="3042" t="s">
        <v>3224</v>
      </c>
      <c r="B85" s="1240">
        <f>估价对象房地状况!G17</f>
        <v>0</v>
      </c>
      <c r="C85" s="1863"/>
      <c r="D85" s="981">
        <f t="shared" si="24"/>
        <v>0</v>
      </c>
      <c r="E85" s="687"/>
      <c r="F85" s="1652"/>
      <c r="G85" s="979"/>
      <c r="H85" s="982" t="str">
        <f t="shared" si="25"/>
        <v>——</v>
      </c>
      <c r="I85" s="3040">
        <v>0.1</v>
      </c>
      <c r="J85" s="980">
        <f t="shared" si="26"/>
        <v>0</v>
      </c>
      <c r="K85" s="980">
        <f t="shared" si="27"/>
        <v>0</v>
      </c>
      <c r="L85" s="980">
        <v>0</v>
      </c>
      <c r="M85" s="980">
        <f t="shared" si="28"/>
        <v>0</v>
      </c>
      <c r="N85" s="980">
        <f t="shared" si="28"/>
        <v>0</v>
      </c>
      <c r="Z85" s="1821"/>
      <c r="AA85" s="1871"/>
      <c r="AG85" s="1036"/>
      <c r="AK85" s="1871"/>
    </row>
    <row r="86" spans="1:37" ht="14.25">
      <c r="A86" s="1946" t="s">
        <v>2036</v>
      </c>
      <c r="B86" s="1240">
        <f>估价对象房地状况!G22</f>
        <v>0</v>
      </c>
      <c r="C86" s="1863"/>
      <c r="D86" s="981">
        <f t="shared" si="24"/>
        <v>0</v>
      </c>
      <c r="E86" s="687"/>
      <c r="F86" s="1652"/>
      <c r="G86" s="979"/>
      <c r="H86" s="982" t="str">
        <f t="shared" si="25"/>
        <v>——</v>
      </c>
      <c r="I86" s="3040">
        <v>0.05</v>
      </c>
      <c r="J86" s="980">
        <f t="shared" si="26"/>
        <v>0</v>
      </c>
      <c r="K86" s="980">
        <f t="shared" si="27"/>
        <v>0</v>
      </c>
      <c r="L86" s="980">
        <v>0</v>
      </c>
      <c r="M86" s="980">
        <f t="shared" si="28"/>
        <v>0</v>
      </c>
      <c r="N86" s="980">
        <f t="shared" si="28"/>
        <v>0</v>
      </c>
      <c r="Z86" s="1821"/>
      <c r="AA86" s="1871"/>
      <c r="AG86" s="1036"/>
      <c r="AK86" s="1871"/>
    </row>
    <row r="87" spans="1:37" ht="24">
      <c r="A87" s="1946" t="s">
        <v>2028</v>
      </c>
      <c r="B87" s="1218">
        <f>估价对象房地状况!G19</f>
        <v>0</v>
      </c>
      <c r="C87" s="1863"/>
      <c r="D87" s="981">
        <f t="shared" si="24"/>
        <v>0</v>
      </c>
      <c r="E87" s="687"/>
      <c r="F87" s="1652"/>
      <c r="G87" s="979"/>
      <c r="H87" s="982" t="str">
        <f t="shared" si="25"/>
        <v>——</v>
      </c>
      <c r="I87" s="3040">
        <v>0.06</v>
      </c>
      <c r="J87" s="980">
        <f t="shared" si="26"/>
        <v>0</v>
      </c>
      <c r="K87" s="980">
        <f t="shared" si="27"/>
        <v>0</v>
      </c>
      <c r="L87" s="980">
        <v>0</v>
      </c>
      <c r="M87" s="980">
        <f t="shared" si="28"/>
        <v>0</v>
      </c>
      <c r="N87" s="980">
        <f t="shared" si="28"/>
        <v>0</v>
      </c>
    </row>
    <row r="88" spans="1:37" ht="24">
      <c r="A88" s="1946" t="s">
        <v>2029</v>
      </c>
      <c r="B88" s="1218">
        <f>估价对象房地状况!G20</f>
        <v>0</v>
      </c>
      <c r="C88" s="1863"/>
      <c r="D88" s="981">
        <f t="shared" si="24"/>
        <v>0</v>
      </c>
      <c r="E88" s="687"/>
      <c r="F88" s="1652"/>
      <c r="G88" s="979"/>
      <c r="H88" s="982" t="str">
        <f t="shared" si="25"/>
        <v>——</v>
      </c>
      <c r="I88" s="3040">
        <v>0.12</v>
      </c>
      <c r="J88" s="980">
        <f t="shared" si="26"/>
        <v>0</v>
      </c>
      <c r="K88" s="980">
        <f t="shared" si="27"/>
        <v>0</v>
      </c>
      <c r="L88" s="980">
        <v>0</v>
      </c>
      <c r="M88" s="980">
        <f t="shared" si="28"/>
        <v>0</v>
      </c>
      <c r="N88" s="980">
        <f t="shared" si="28"/>
        <v>0</v>
      </c>
    </row>
    <row r="89" spans="1:37" ht="24">
      <c r="A89" s="1946" t="s">
        <v>2026</v>
      </c>
      <c r="B89" s="1951" t="s">
        <v>2040</v>
      </c>
      <c r="C89" s="1863"/>
      <c r="D89" s="981">
        <f t="shared" si="24"/>
        <v>0</v>
      </c>
      <c r="E89" s="687"/>
      <c r="F89" s="1652"/>
      <c r="G89" s="979"/>
      <c r="H89" s="982" t="str">
        <f t="shared" si="25"/>
        <v>——</v>
      </c>
      <c r="I89" s="3040">
        <v>0.06</v>
      </c>
      <c r="J89" s="980">
        <f t="shared" si="26"/>
        <v>0</v>
      </c>
      <c r="K89" s="980">
        <f t="shared" si="27"/>
        <v>0</v>
      </c>
      <c r="L89" s="980">
        <v>0</v>
      </c>
      <c r="M89" s="980">
        <f t="shared" si="28"/>
        <v>0</v>
      </c>
      <c r="N89" s="980">
        <f t="shared" si="28"/>
        <v>0</v>
      </c>
    </row>
    <row r="90" spans="1:37" ht="15" thickBot="1">
      <c r="A90" s="1953" t="s">
        <v>2041</v>
      </c>
      <c r="B90" s="1958">
        <f>估价对象房地状况!G18</f>
        <v>0</v>
      </c>
      <c r="C90" s="1863"/>
      <c r="D90" s="981">
        <f t="shared" si="24"/>
        <v>0</v>
      </c>
      <c r="E90" s="688"/>
      <c r="F90" s="1652"/>
      <c r="G90" s="979"/>
      <c r="H90" s="982" t="str">
        <f t="shared" si="25"/>
        <v>——</v>
      </c>
      <c r="I90" s="3041">
        <v>0.05</v>
      </c>
      <c r="J90" s="980">
        <f t="shared" si="26"/>
        <v>0</v>
      </c>
      <c r="K90" s="980">
        <f t="shared" si="27"/>
        <v>0</v>
      </c>
      <c r="L90" s="980">
        <v>0</v>
      </c>
      <c r="M90" s="980">
        <f t="shared" si="28"/>
        <v>0</v>
      </c>
      <c r="N90" s="980">
        <f t="shared" si="28"/>
        <v>0</v>
      </c>
    </row>
    <row r="91" spans="1:37" ht="15">
      <c r="A91" s="3050" t="s">
        <v>2569</v>
      </c>
      <c r="B91" s="3051">
        <f>1+E93</f>
        <v>1</v>
      </c>
      <c r="C91" s="3044"/>
      <c r="D91" s="3045"/>
      <c r="E91" s="1652"/>
      <c r="F91" s="1652"/>
      <c r="G91" s="3046"/>
      <c r="H91" s="3047"/>
      <c r="I91" s="3048"/>
      <c r="J91" s="3049"/>
      <c r="K91" s="3049"/>
      <c r="L91" s="3049"/>
      <c r="M91" s="3049"/>
      <c r="N91" s="3049"/>
    </row>
    <row r="92" spans="1:37" ht="24.75">
      <c r="A92" s="3052" t="s">
        <v>2013</v>
      </c>
      <c r="B92" s="2286"/>
      <c r="C92" s="2286" t="s">
        <v>2015</v>
      </c>
      <c r="D92" s="2286" t="s">
        <v>2016</v>
      </c>
      <c r="E92" s="3024" t="s">
        <v>2017</v>
      </c>
      <c r="F92" s="3054" t="s">
        <v>3238</v>
      </c>
      <c r="G92" s="2286" t="s">
        <v>1958</v>
      </c>
      <c r="H92" s="3061" t="s">
        <v>3242</v>
      </c>
      <c r="I92" s="2286" t="s">
        <v>2020</v>
      </c>
      <c r="J92" s="2126" t="s">
        <v>1690</v>
      </c>
      <c r="K92" s="2126" t="s">
        <v>1691</v>
      </c>
      <c r="L92" s="2126" t="s">
        <v>1692</v>
      </c>
      <c r="M92" s="2126" t="s">
        <v>1693</v>
      </c>
      <c r="N92" s="2126" t="s">
        <v>1694</v>
      </c>
    </row>
    <row r="93" spans="1:37" ht="24">
      <c r="A93" s="3042" t="s">
        <v>3227</v>
      </c>
      <c r="B93" s="1199"/>
      <c r="C93" s="1863"/>
      <c r="D93" s="2286">
        <f>SUMIF($J$92:$N$92,C93,J93:N93)</f>
        <v>0</v>
      </c>
      <c r="E93" s="3055">
        <f>ROUND(SUM(D93:D101),4)</f>
        <v>0</v>
      </c>
      <c r="F93" s="1652" t="str">
        <f>IF(E2="公共服务",SUMIF(L1:L12,G2,N1:N12),"——")</f>
        <v>——</v>
      </c>
      <c r="G93" s="3046"/>
      <c r="H93" s="3091" t="str">
        <f>IFERROR(ROUNDDOWN($F$93*I93/2,4),"——")</f>
        <v>——</v>
      </c>
      <c r="I93" s="3040">
        <v>0.25</v>
      </c>
      <c r="J93" s="1888">
        <f t="shared" ref="J93:J101" si="29">K93+$G93</f>
        <v>0</v>
      </c>
      <c r="K93" s="1888">
        <f t="shared" ref="K93:K101" si="30">$L93+$G93</f>
        <v>0</v>
      </c>
      <c r="L93" s="1888">
        <v>0</v>
      </c>
      <c r="M93" s="1888">
        <f t="shared" ref="M93:N101" si="31">L93-$G93</f>
        <v>0</v>
      </c>
      <c r="N93" s="1888">
        <f t="shared" si="31"/>
        <v>0</v>
      </c>
    </row>
    <row r="94" spans="1:37" ht="14.25">
      <c r="A94" s="3052" t="s">
        <v>2022</v>
      </c>
      <c r="B94" s="3043">
        <f>估价对象房地状况!C18</f>
        <v>0</v>
      </c>
      <c r="C94" s="1863"/>
      <c r="D94" s="2286">
        <f t="shared" ref="D94:D101" si="32">SUMIF($J$60:$N$60,C94,J94:N94)</f>
        <v>0</v>
      </c>
      <c r="E94" s="3056"/>
      <c r="F94" s="1652"/>
      <c r="G94" s="3046"/>
      <c r="H94" s="3091" t="str">
        <f>IFERROR(ROUNDDOWN($F$93*I94/2,4),"——")</f>
        <v>——</v>
      </c>
      <c r="I94" s="3040">
        <v>0.26</v>
      </c>
      <c r="J94" s="1888">
        <f t="shared" si="29"/>
        <v>0</v>
      </c>
      <c r="K94" s="1888">
        <f t="shared" si="30"/>
        <v>0</v>
      </c>
      <c r="L94" s="1888">
        <v>0</v>
      </c>
      <c r="M94" s="1888">
        <f t="shared" si="31"/>
        <v>0</v>
      </c>
      <c r="N94" s="1888">
        <f t="shared" si="31"/>
        <v>0</v>
      </c>
    </row>
    <row r="95" spans="1:37" ht="36">
      <c r="A95" s="3042" t="s">
        <v>3224</v>
      </c>
      <c r="B95" s="3043">
        <f>估价对象房地状况!C19</f>
        <v>0</v>
      </c>
      <c r="C95" s="1863"/>
      <c r="D95" s="2286">
        <f t="shared" si="32"/>
        <v>0</v>
      </c>
      <c r="E95" s="3056"/>
      <c r="F95" s="1652"/>
      <c r="G95" s="3046"/>
      <c r="H95" s="3091" t="str">
        <f t="shared" ref="H95:H101" si="33">IFERROR(ROUNDDOWN($F$93*I95/2,4),"——")</f>
        <v>——</v>
      </c>
      <c r="I95" s="3040">
        <v>0.11</v>
      </c>
      <c r="J95" s="1888">
        <f t="shared" si="29"/>
        <v>0</v>
      </c>
      <c r="K95" s="1888">
        <f t="shared" si="30"/>
        <v>0</v>
      </c>
      <c r="L95" s="1888">
        <v>0</v>
      </c>
      <c r="M95" s="1888">
        <f t="shared" si="31"/>
        <v>0</v>
      </c>
      <c r="N95" s="1888">
        <f t="shared" si="31"/>
        <v>0</v>
      </c>
    </row>
    <row r="96" spans="1:37" ht="36.75">
      <c r="A96" s="3052" t="s">
        <v>2023</v>
      </c>
      <c r="B96" s="3058" t="s">
        <v>3240</v>
      </c>
      <c r="C96" s="1863"/>
      <c r="D96" s="2286">
        <f t="shared" si="32"/>
        <v>0</v>
      </c>
      <c r="E96" s="3056"/>
      <c r="F96" s="1652"/>
      <c r="G96" s="3046"/>
      <c r="H96" s="3091" t="str">
        <f t="shared" si="33"/>
        <v>——</v>
      </c>
      <c r="I96" s="3040">
        <v>0.05</v>
      </c>
      <c r="J96" s="1888">
        <f t="shared" si="29"/>
        <v>0</v>
      </c>
      <c r="K96" s="1888">
        <f t="shared" si="30"/>
        <v>0</v>
      </c>
      <c r="L96" s="1888">
        <v>0</v>
      </c>
      <c r="M96" s="1888">
        <f t="shared" si="31"/>
        <v>0</v>
      </c>
      <c r="N96" s="1888">
        <f t="shared" si="31"/>
        <v>0</v>
      </c>
    </row>
    <row r="97" spans="1:14" ht="24">
      <c r="A97" s="3052" t="s">
        <v>2025</v>
      </c>
      <c r="B97" s="3043">
        <f>估价对象房地状况!C24</f>
        <v>0</v>
      </c>
      <c r="C97" s="1863"/>
      <c r="D97" s="2286">
        <f t="shared" si="32"/>
        <v>0</v>
      </c>
      <c r="E97" s="3056"/>
      <c r="F97" s="1652"/>
      <c r="G97" s="3046"/>
      <c r="H97" s="3091" t="str">
        <f t="shared" si="33"/>
        <v>——</v>
      </c>
      <c r="I97" s="3040">
        <v>0.05</v>
      </c>
      <c r="J97" s="1888">
        <f t="shared" si="29"/>
        <v>0</v>
      </c>
      <c r="K97" s="1888">
        <f t="shared" si="30"/>
        <v>0</v>
      </c>
      <c r="L97" s="1888">
        <v>0</v>
      </c>
      <c r="M97" s="1888">
        <f t="shared" si="31"/>
        <v>0</v>
      </c>
      <c r="N97" s="1888">
        <f t="shared" si="31"/>
        <v>0</v>
      </c>
    </row>
    <row r="98" spans="1:14" ht="24">
      <c r="A98" s="3052" t="s">
        <v>2026</v>
      </c>
      <c r="B98" s="3059" t="s">
        <v>3241</v>
      </c>
      <c r="C98" s="1863"/>
      <c r="D98" s="2286">
        <f t="shared" si="32"/>
        <v>0</v>
      </c>
      <c r="E98" s="3056"/>
      <c r="F98" s="1652"/>
      <c r="G98" s="3046"/>
      <c r="H98" s="3091" t="str">
        <f t="shared" si="33"/>
        <v>——</v>
      </c>
      <c r="I98" s="3040">
        <v>0.06</v>
      </c>
      <c r="J98" s="1888">
        <f t="shared" si="29"/>
        <v>0</v>
      </c>
      <c r="K98" s="1888">
        <f t="shared" si="30"/>
        <v>0</v>
      </c>
      <c r="L98" s="1888">
        <v>0</v>
      </c>
      <c r="M98" s="1888">
        <f t="shared" si="31"/>
        <v>0</v>
      </c>
      <c r="N98" s="1888">
        <f t="shared" si="31"/>
        <v>0</v>
      </c>
    </row>
    <row r="99" spans="1:14" ht="24">
      <c r="A99" s="3052" t="s">
        <v>2028</v>
      </c>
      <c r="B99" s="3043">
        <f>估价对象房地状况!C21</f>
        <v>0</v>
      </c>
      <c r="C99" s="1863"/>
      <c r="D99" s="2286">
        <f t="shared" si="32"/>
        <v>0</v>
      </c>
      <c r="E99" s="3056"/>
      <c r="F99" s="1652"/>
      <c r="G99" s="3046"/>
      <c r="H99" s="3091" t="str">
        <f t="shared" si="33"/>
        <v>——</v>
      </c>
      <c r="I99" s="3040">
        <v>0.06</v>
      </c>
      <c r="J99" s="1888">
        <f t="shared" si="29"/>
        <v>0</v>
      </c>
      <c r="K99" s="1888">
        <f t="shared" si="30"/>
        <v>0</v>
      </c>
      <c r="L99" s="1888">
        <v>0</v>
      </c>
      <c r="M99" s="1888">
        <f t="shared" si="31"/>
        <v>0</v>
      </c>
      <c r="N99" s="1888">
        <f t="shared" si="31"/>
        <v>0</v>
      </c>
    </row>
    <row r="100" spans="1:14" ht="24">
      <c r="A100" s="3052" t="s">
        <v>2029</v>
      </c>
      <c r="B100" s="3043">
        <f>估价对象房地状况!C22</f>
        <v>0</v>
      </c>
      <c r="C100" s="1863"/>
      <c r="D100" s="2286">
        <f t="shared" si="32"/>
        <v>0</v>
      </c>
      <c r="E100" s="3056"/>
      <c r="F100" s="1652"/>
      <c r="G100" s="3046"/>
      <c r="H100" s="3091" t="str">
        <f t="shared" si="33"/>
        <v>——</v>
      </c>
      <c r="I100" s="3040">
        <v>0.09</v>
      </c>
      <c r="J100" s="1888">
        <f t="shared" si="29"/>
        <v>0</v>
      </c>
      <c r="K100" s="1888">
        <f t="shared" si="30"/>
        <v>0</v>
      </c>
      <c r="L100" s="1888">
        <v>0</v>
      </c>
      <c r="M100" s="1888">
        <f t="shared" si="31"/>
        <v>0</v>
      </c>
      <c r="N100" s="1888">
        <f t="shared" si="31"/>
        <v>0</v>
      </c>
    </row>
    <row r="101" spans="1:14" ht="24.75" thickBot="1">
      <c r="A101" s="3053" t="s">
        <v>2030</v>
      </c>
      <c r="B101" s="3060">
        <f>估价对象房地状况!C20</f>
        <v>0</v>
      </c>
      <c r="C101" s="1863"/>
      <c r="D101" s="2286">
        <f t="shared" si="32"/>
        <v>0</v>
      </c>
      <c r="E101" s="3057"/>
      <c r="F101" s="1652"/>
      <c r="G101" s="3046"/>
      <c r="H101" s="3091" t="str">
        <f t="shared" si="33"/>
        <v>——</v>
      </c>
      <c r="I101" s="3041">
        <v>7.0000000000000007E-2</v>
      </c>
      <c r="J101" s="1888">
        <f t="shared" si="29"/>
        <v>0</v>
      </c>
      <c r="K101" s="1888">
        <f t="shared" si="30"/>
        <v>0</v>
      </c>
      <c r="L101" s="1888">
        <v>0</v>
      </c>
      <c r="M101" s="1888">
        <f t="shared" si="31"/>
        <v>0</v>
      </c>
      <c r="N101" s="1888">
        <f t="shared" si="31"/>
        <v>0</v>
      </c>
    </row>
    <row r="103" spans="1:14">
      <c r="A103" s="3476" t="s">
        <v>3249</v>
      </c>
      <c r="B103" s="3476"/>
      <c r="C103" s="3476"/>
      <c r="D103" s="3476"/>
      <c r="E103" s="3476"/>
      <c r="F103" s="3476"/>
      <c r="G103" s="3476"/>
      <c r="H103" s="3476"/>
      <c r="I103" s="3476"/>
      <c r="J103" s="3476"/>
      <c r="K103" s="1644"/>
      <c r="L103" s="1644"/>
      <c r="M103" s="1644"/>
      <c r="N103" s="1644"/>
    </row>
    <row r="104" spans="1:14">
      <c r="A104" s="3477" t="s">
        <v>3250</v>
      </c>
      <c r="B104" s="3477" t="s">
        <v>3251</v>
      </c>
      <c r="C104" s="3062" t="s">
        <v>3252</v>
      </c>
      <c r="D104" s="3063"/>
      <c r="E104" s="3063"/>
      <c r="F104" s="3063"/>
      <c r="G104" s="3063"/>
      <c r="H104" s="3063"/>
      <c r="I104" s="3063"/>
      <c r="J104" s="3064"/>
      <c r="K104" s="3065"/>
      <c r="L104" s="3065"/>
      <c r="M104" s="3065"/>
      <c r="N104" s="3065"/>
    </row>
    <row r="105" spans="1:14">
      <c r="A105" s="3477"/>
      <c r="B105" s="3477"/>
      <c r="C105" s="3066" t="s">
        <v>1930</v>
      </c>
      <c r="D105" s="3066" t="s">
        <v>1931</v>
      </c>
      <c r="E105" s="3066" t="s">
        <v>1932</v>
      </c>
      <c r="F105" s="3066" t="s">
        <v>1933</v>
      </c>
      <c r="G105" s="3066" t="s">
        <v>1934</v>
      </c>
      <c r="H105" s="3066" t="s">
        <v>1935</v>
      </c>
      <c r="I105" s="3066" t="s">
        <v>1936</v>
      </c>
      <c r="J105" s="3066" t="s">
        <v>1937</v>
      </c>
      <c r="K105" s="3066" t="s">
        <v>1938</v>
      </c>
      <c r="L105" s="3066" t="s">
        <v>1939</v>
      </c>
      <c r="M105" s="3066" t="s">
        <v>1940</v>
      </c>
      <c r="N105" s="3066" t="s">
        <v>1941</v>
      </c>
    </row>
    <row r="106" spans="1:14">
      <c r="A106" s="3463" t="s">
        <v>3265</v>
      </c>
      <c r="B106" s="3066">
        <v>1</v>
      </c>
      <c r="C106" s="3066">
        <v>1.5206</v>
      </c>
      <c r="D106" s="3066">
        <v>1.5206</v>
      </c>
      <c r="E106" s="3066">
        <v>1.5019</v>
      </c>
      <c r="F106" s="3066">
        <v>1.5019</v>
      </c>
      <c r="G106" s="3066">
        <v>1.5019</v>
      </c>
      <c r="H106" s="3066">
        <v>1.5019</v>
      </c>
      <c r="I106" s="3066">
        <v>1.5019</v>
      </c>
      <c r="J106" s="3066">
        <v>1.5418000000000001</v>
      </c>
      <c r="K106" s="3066">
        <v>1.5418000000000001</v>
      </c>
      <c r="L106" s="3066">
        <v>1.5418000000000001</v>
      </c>
      <c r="M106" s="3066">
        <v>1.5418000000000001</v>
      </c>
      <c r="N106" s="3066">
        <v>1.5418000000000001</v>
      </c>
    </row>
    <row r="107" spans="1:14">
      <c r="A107" s="3464"/>
      <c r="B107" s="3066">
        <v>2</v>
      </c>
      <c r="C107" s="3066">
        <v>1.2072000000000001</v>
      </c>
      <c r="D107" s="3066">
        <v>1.2072000000000001</v>
      </c>
      <c r="E107" s="3066">
        <v>1.1838</v>
      </c>
      <c r="F107" s="3066">
        <v>1.1838</v>
      </c>
      <c r="G107" s="3066">
        <v>1.1838</v>
      </c>
      <c r="H107" s="3066">
        <v>1.1838</v>
      </c>
      <c r="I107" s="3066">
        <v>1.1838</v>
      </c>
      <c r="J107" s="3066">
        <v>1.1883999999999999</v>
      </c>
      <c r="K107" s="3066">
        <v>1.1883999999999999</v>
      </c>
      <c r="L107" s="3066">
        <v>1.1883999999999999</v>
      </c>
      <c r="M107" s="3066">
        <v>1.1883999999999999</v>
      </c>
      <c r="N107" s="3066">
        <v>1.1883999999999999</v>
      </c>
    </row>
    <row r="108" spans="1:14">
      <c r="A108" s="3464"/>
      <c r="B108" s="3066">
        <v>3</v>
      </c>
      <c r="C108" s="3066">
        <v>1.0430999999999999</v>
      </c>
      <c r="D108" s="3066">
        <v>1.0430999999999999</v>
      </c>
      <c r="E108" s="3066">
        <v>1.0004999999999999</v>
      </c>
      <c r="F108" s="3066">
        <v>1.0004999999999999</v>
      </c>
      <c r="G108" s="3066">
        <v>1.0004999999999999</v>
      </c>
      <c r="H108" s="3066">
        <v>1.0004999999999999</v>
      </c>
      <c r="I108" s="3066">
        <v>1.0004999999999999</v>
      </c>
      <c r="J108" s="3066">
        <v>0.96940000000000004</v>
      </c>
      <c r="K108" s="3066">
        <v>0.96940000000000004</v>
      </c>
      <c r="L108" s="3066">
        <v>0.96940000000000004</v>
      </c>
      <c r="M108" s="3066">
        <v>0.96940000000000004</v>
      </c>
      <c r="N108" s="3066">
        <v>0.96940000000000004</v>
      </c>
    </row>
    <row r="109" spans="1:14">
      <c r="A109" s="3464"/>
      <c r="B109" s="3066">
        <v>4</v>
      </c>
      <c r="C109" s="3066">
        <v>0.94389999999999996</v>
      </c>
      <c r="D109" s="3066">
        <v>0.94389999999999996</v>
      </c>
      <c r="E109" s="3066">
        <v>0.88239999999999996</v>
      </c>
      <c r="F109" s="3066">
        <v>0.88239999999999996</v>
      </c>
      <c r="G109" s="3066">
        <v>0.88239999999999996</v>
      </c>
      <c r="H109" s="3066">
        <v>0.88239999999999996</v>
      </c>
      <c r="I109" s="3066">
        <v>0.88239999999999996</v>
      </c>
      <c r="J109" s="3066">
        <v>0.82299999999999995</v>
      </c>
      <c r="K109" s="3066">
        <v>0.82299999999999995</v>
      </c>
      <c r="L109" s="3066">
        <v>0.82299999999999995</v>
      </c>
      <c r="M109" s="3066">
        <v>0.82299999999999995</v>
      </c>
      <c r="N109" s="3066">
        <v>0.82299999999999995</v>
      </c>
    </row>
    <row r="110" spans="1:14">
      <c r="A110" s="3464"/>
      <c r="B110" s="3066">
        <v>5</v>
      </c>
      <c r="C110" s="3066">
        <v>0.89959999999999996</v>
      </c>
      <c r="D110" s="3066">
        <v>0.89959999999999996</v>
      </c>
      <c r="E110" s="3066">
        <v>0.84799999999999998</v>
      </c>
      <c r="F110" s="3066">
        <v>0.84799999999999998</v>
      </c>
      <c r="G110" s="3066">
        <v>0.84799999999999998</v>
      </c>
      <c r="H110" s="3066">
        <v>0.84799999999999998</v>
      </c>
      <c r="I110" s="3066">
        <v>0.84799999999999998</v>
      </c>
      <c r="J110" s="3066">
        <v>0.74980000000000002</v>
      </c>
      <c r="K110" s="3066">
        <v>0.74980000000000002</v>
      </c>
      <c r="L110" s="3066">
        <v>0.74980000000000002</v>
      </c>
      <c r="M110" s="3066">
        <v>0.74980000000000002</v>
      </c>
      <c r="N110" s="3066">
        <v>0.74980000000000002</v>
      </c>
    </row>
    <row r="111" spans="1:14">
      <c r="A111" s="3464"/>
      <c r="B111" s="3066" t="s">
        <v>3223</v>
      </c>
      <c r="C111" s="3067">
        <f>$I$3</f>
        <v>1</v>
      </c>
      <c r="D111" s="3067">
        <f t="shared" ref="D111:M111" si="34">$I$3</f>
        <v>1</v>
      </c>
      <c r="E111" s="3067">
        <f t="shared" si="34"/>
        <v>1</v>
      </c>
      <c r="F111" s="3067">
        <f t="shared" si="34"/>
        <v>1</v>
      </c>
      <c r="G111" s="3067">
        <f t="shared" si="34"/>
        <v>1</v>
      </c>
      <c r="H111" s="3067">
        <f t="shared" si="34"/>
        <v>1</v>
      </c>
      <c r="I111" s="3067">
        <f t="shared" si="34"/>
        <v>1</v>
      </c>
      <c r="J111" s="3067">
        <f t="shared" si="34"/>
        <v>1</v>
      </c>
      <c r="K111" s="3067">
        <f t="shared" si="34"/>
        <v>1</v>
      </c>
      <c r="L111" s="3067">
        <f t="shared" si="34"/>
        <v>1</v>
      </c>
      <c r="M111" s="3067">
        <f t="shared" si="34"/>
        <v>1</v>
      </c>
      <c r="N111" s="3067">
        <f>$I$3</f>
        <v>1</v>
      </c>
    </row>
    <row r="112" spans="1:14">
      <c r="A112" s="3465"/>
      <c r="B112" s="3066">
        <v>6</v>
      </c>
      <c r="C112" s="3061">
        <f>(-0.5556*(C111^2)-0.2719*C111+8944)*(10^(-4))</f>
        <v>0.89431725000000006</v>
      </c>
      <c r="D112" s="3061">
        <f>(-0.5556*(D111^2)-0.2719*D111+8944)*(10^(-4))</f>
        <v>0.89431725000000006</v>
      </c>
      <c r="E112" s="3061">
        <f>(-0.7912*(E111^2)-11.3794*E111+8482)*(10^(-4))</f>
        <v>0.84698294000000007</v>
      </c>
      <c r="F112" s="3061">
        <f t="shared" ref="F112:I112" si="35">(-0.7912*(F111^2)-11.3794*F111+8482)*(10^(-4))</f>
        <v>0.84698294000000007</v>
      </c>
      <c r="G112" s="3061">
        <f t="shared" si="35"/>
        <v>0.84698294000000007</v>
      </c>
      <c r="H112" s="3061">
        <f t="shared" si="35"/>
        <v>0.84698294000000007</v>
      </c>
      <c r="I112" s="3061">
        <f t="shared" si="35"/>
        <v>0.84698294000000007</v>
      </c>
      <c r="J112" s="3061">
        <f>(-0.989*(J111^2)-63.78*J111+7771)*(10^(-4))</f>
        <v>0.77062310000000001</v>
      </c>
      <c r="K112" s="3061">
        <f t="shared" ref="K112:N112" si="36">(-0.989*(K111^2)-63.78*K111+7771)*(10^(-4))</f>
        <v>0.77062310000000001</v>
      </c>
      <c r="L112" s="3061">
        <f t="shared" si="36"/>
        <v>0.77062310000000001</v>
      </c>
      <c r="M112" s="3061">
        <f t="shared" si="36"/>
        <v>0.77062310000000001</v>
      </c>
      <c r="N112" s="3061">
        <f t="shared" si="36"/>
        <v>0.77062310000000001</v>
      </c>
    </row>
    <row r="113" spans="1:14">
      <c r="A113" s="3466" t="s">
        <v>3266</v>
      </c>
      <c r="B113" s="3466"/>
      <c r="C113" s="3466"/>
      <c r="D113" s="3466"/>
      <c r="E113" s="3466"/>
      <c r="F113" s="3466"/>
      <c r="G113" s="3466"/>
      <c r="H113" s="3466"/>
      <c r="I113" s="3466"/>
      <c r="J113" s="3466"/>
      <c r="K113" s="3068"/>
      <c r="L113" s="3068"/>
      <c r="M113" s="3068"/>
      <c r="N113" s="3068"/>
    </row>
    <row r="114" spans="1:14">
      <c r="A114" s="3069"/>
      <c r="B114" s="3069"/>
      <c r="C114" s="3069"/>
      <c r="D114" s="3069"/>
      <c r="E114" s="3069"/>
      <c r="F114" s="3069"/>
      <c r="G114" s="3069"/>
      <c r="H114" s="3069"/>
      <c r="I114" s="3069"/>
      <c r="J114" s="3069"/>
      <c r="K114" s="1940"/>
      <c r="L114" s="3069"/>
      <c r="M114" s="3069"/>
      <c r="N114" s="3069"/>
    </row>
    <row r="115" spans="1:14" ht="13.5" thickBot="1">
      <c r="A115" s="3069"/>
      <c r="B115" s="3069"/>
      <c r="C115" s="3069"/>
      <c r="D115" s="3069"/>
      <c r="E115" s="3069"/>
      <c r="F115" s="3069"/>
      <c r="G115" s="3069"/>
      <c r="H115" s="3069"/>
      <c r="I115" s="3069"/>
      <c r="J115" s="3069"/>
      <c r="K115" s="1940"/>
      <c r="L115" s="3069"/>
      <c r="M115" s="3069"/>
      <c r="N115" s="3069"/>
    </row>
    <row r="116" spans="1:14" ht="25.5" thickBot="1">
      <c r="A116" s="3070" t="s">
        <v>3267</v>
      </c>
      <c r="B116" s="3086">
        <f>G3</f>
        <v>1.08</v>
      </c>
      <c r="C116" s="3071" t="s">
        <v>3268</v>
      </c>
      <c r="D116" s="3072">
        <f>SUMPRODUCT((A118:A122=F116)*(B117:M117=H116)*B118:M122)</f>
        <v>0.92620000000000002</v>
      </c>
      <c r="E116" s="156" t="s">
        <v>1905</v>
      </c>
      <c r="F116" s="3073" t="str">
        <f>E2</f>
        <v>办公</v>
      </c>
      <c r="G116" s="156" t="s">
        <v>1906</v>
      </c>
      <c r="H116" s="3073" t="str">
        <f>G2</f>
        <v>六级</v>
      </c>
      <c r="I116" s="156"/>
      <c r="J116" s="3074"/>
      <c r="K116" s="3074"/>
      <c r="L116" s="3074"/>
      <c r="M116" s="3074"/>
      <c r="N116" s="3069"/>
    </row>
    <row r="117" spans="1:14">
      <c r="A117" s="3075"/>
      <c r="B117" s="3076" t="s">
        <v>3271</v>
      </c>
      <c r="C117" s="3076" t="s">
        <v>3272</v>
      </c>
      <c r="D117" s="3076" t="s">
        <v>3273</v>
      </c>
      <c r="E117" s="3077" t="s">
        <v>3274</v>
      </c>
      <c r="F117" s="3077" t="s">
        <v>3275</v>
      </c>
      <c r="G117" s="3077" t="s">
        <v>3276</v>
      </c>
      <c r="H117" s="3078" t="s">
        <v>3277</v>
      </c>
      <c r="I117" s="3078" t="s">
        <v>3278</v>
      </c>
      <c r="J117" s="3079" t="s">
        <v>3279</v>
      </c>
      <c r="K117" s="3079" t="s">
        <v>3280</v>
      </c>
      <c r="L117" s="3079" t="s">
        <v>3281</v>
      </c>
      <c r="M117" s="3080" t="s">
        <v>3282</v>
      </c>
      <c r="N117" s="3069"/>
    </row>
    <row r="118" spans="1:14">
      <c r="A118" s="3029" t="s">
        <v>1959</v>
      </c>
      <c r="B118" s="3061">
        <f>ROUND(0.9968-0.011*B116,4)</f>
        <v>0.9849</v>
      </c>
      <c r="C118" s="3061">
        <f>B118</f>
        <v>0.9849</v>
      </c>
      <c r="D118" s="3061">
        <f>ROUND(0.949-0.014*B116,4)</f>
        <v>0.93389999999999995</v>
      </c>
      <c r="E118" s="3061">
        <f>D118</f>
        <v>0.93389999999999995</v>
      </c>
      <c r="F118" s="3061">
        <f>E118</f>
        <v>0.93389999999999995</v>
      </c>
      <c r="G118" s="3061">
        <f>F118</f>
        <v>0.93389999999999995</v>
      </c>
      <c r="H118" s="3061">
        <f>G118</f>
        <v>0.93389999999999995</v>
      </c>
      <c r="I118" s="3061">
        <f>ROUND(0.8486-0.018*B116,4)</f>
        <v>0.82920000000000005</v>
      </c>
      <c r="J118" s="3061">
        <f t="shared" ref="J118:M122" si="37">I118</f>
        <v>0.82920000000000005</v>
      </c>
      <c r="K118" s="3061">
        <f t="shared" si="37"/>
        <v>0.82920000000000005</v>
      </c>
      <c r="L118" s="3061">
        <f t="shared" si="37"/>
        <v>0.82920000000000005</v>
      </c>
      <c r="M118" s="3081">
        <f t="shared" si="37"/>
        <v>0.82920000000000005</v>
      </c>
      <c r="N118" s="3069"/>
    </row>
    <row r="119" spans="1:14">
      <c r="A119" s="3029" t="s">
        <v>1960</v>
      </c>
      <c r="B119" s="3061">
        <f>ROUND(0.993-0.0112*B116,4)</f>
        <v>0.98089999999999999</v>
      </c>
      <c r="C119" s="3061">
        <f>B119</f>
        <v>0.98089999999999999</v>
      </c>
      <c r="D119" s="3061">
        <f>ROUND(0.9415-0.0142*B116,4)</f>
        <v>0.92620000000000002</v>
      </c>
      <c r="E119" s="3061">
        <f t="shared" ref="E119:H120" si="38">D119</f>
        <v>0.92620000000000002</v>
      </c>
      <c r="F119" s="3061">
        <f t="shared" si="38"/>
        <v>0.92620000000000002</v>
      </c>
      <c r="G119" s="3061">
        <f t="shared" si="38"/>
        <v>0.92620000000000002</v>
      </c>
      <c r="H119" s="3061">
        <f t="shared" si="38"/>
        <v>0.92620000000000002</v>
      </c>
      <c r="I119" s="3061">
        <f>ROUND(0.838-0.0182*B116,4)</f>
        <v>0.81830000000000003</v>
      </c>
      <c r="J119" s="3061">
        <f t="shared" si="37"/>
        <v>0.81830000000000003</v>
      </c>
      <c r="K119" s="3061">
        <f t="shared" si="37"/>
        <v>0.81830000000000003</v>
      </c>
      <c r="L119" s="3061">
        <f t="shared" si="37"/>
        <v>0.81830000000000003</v>
      </c>
      <c r="M119" s="3081">
        <f t="shared" si="37"/>
        <v>0.81830000000000003</v>
      </c>
      <c r="N119" s="3069"/>
    </row>
    <row r="120" spans="1:14">
      <c r="A120" s="3029" t="s">
        <v>1961</v>
      </c>
      <c r="B120" s="3061">
        <f>ROUND(0.9448-0.0115*B116,4)</f>
        <v>0.93240000000000001</v>
      </c>
      <c r="C120" s="3061">
        <f>B120</f>
        <v>0.93240000000000001</v>
      </c>
      <c r="D120" s="3061">
        <f>ROUND(0.937-0.0145*B116,4)</f>
        <v>0.92130000000000001</v>
      </c>
      <c r="E120" s="3061">
        <f t="shared" si="38"/>
        <v>0.92130000000000001</v>
      </c>
      <c r="F120" s="3061">
        <f t="shared" si="38"/>
        <v>0.92130000000000001</v>
      </c>
      <c r="G120" s="3061">
        <f t="shared" si="38"/>
        <v>0.92130000000000001</v>
      </c>
      <c r="H120" s="3061">
        <f t="shared" si="38"/>
        <v>0.92130000000000001</v>
      </c>
      <c r="I120" s="3061">
        <f>ROUND(0.7965-0.0185*B116,4)</f>
        <v>0.77649999999999997</v>
      </c>
      <c r="J120" s="3061">
        <f t="shared" si="37"/>
        <v>0.77649999999999997</v>
      </c>
      <c r="K120" s="3061">
        <f t="shared" si="37"/>
        <v>0.77649999999999997</v>
      </c>
      <c r="L120" s="3061">
        <f t="shared" si="37"/>
        <v>0.77649999999999997</v>
      </c>
      <c r="M120" s="3081">
        <f t="shared" si="37"/>
        <v>0.77649999999999997</v>
      </c>
      <c r="N120" s="3069"/>
    </row>
    <row r="121" spans="1:14" ht="13.5" thickBot="1">
      <c r="A121" s="3082" t="s">
        <v>1962</v>
      </c>
      <c r="B121" s="3083">
        <f>ROUND(0.7836-0.012*B116,4)</f>
        <v>0.77059999999999995</v>
      </c>
      <c r="C121" s="3083">
        <f>B121</f>
        <v>0.77059999999999995</v>
      </c>
      <c r="D121" s="3083">
        <f>ROUND(0.753-0.015*B116,4)</f>
        <v>0.73680000000000001</v>
      </c>
      <c r="E121" s="3083">
        <f>D121</f>
        <v>0.73680000000000001</v>
      </c>
      <c r="F121" s="3083">
        <f>E121</f>
        <v>0.73680000000000001</v>
      </c>
      <c r="G121" s="3083">
        <f>ROUND(0.6612-0.018*B116,4)</f>
        <v>0.64180000000000004</v>
      </c>
      <c r="H121" s="3083">
        <f>G121</f>
        <v>0.64180000000000004</v>
      </c>
      <c r="I121" s="3083">
        <f>ROUND(0.5905-0.019*B116,4)</f>
        <v>0.56999999999999995</v>
      </c>
      <c r="J121" s="3083">
        <f t="shared" si="37"/>
        <v>0.56999999999999995</v>
      </c>
      <c r="K121" s="3083">
        <f t="shared" si="37"/>
        <v>0.56999999999999995</v>
      </c>
      <c r="L121" s="3083">
        <f t="shared" si="37"/>
        <v>0.56999999999999995</v>
      </c>
      <c r="M121" s="3084">
        <f t="shared" si="37"/>
        <v>0.56999999999999995</v>
      </c>
      <c r="N121" s="3069"/>
    </row>
    <row r="122" spans="1:14">
      <c r="A122" s="3085" t="s">
        <v>2569</v>
      </c>
      <c r="B122" s="3061">
        <f>ROUND(0.9404-0.0106*B116,4)</f>
        <v>0.92900000000000005</v>
      </c>
      <c r="C122" s="3061">
        <f>B122</f>
        <v>0.92900000000000005</v>
      </c>
      <c r="D122" s="3061">
        <f>ROUND(0.8955-0.0135*B116,4)</f>
        <v>0.88090000000000002</v>
      </c>
      <c r="E122" s="3061">
        <f t="shared" ref="E122:H122" si="39">D122</f>
        <v>0.88090000000000002</v>
      </c>
      <c r="F122" s="3061">
        <f t="shared" si="39"/>
        <v>0.88090000000000002</v>
      </c>
      <c r="G122" s="3061">
        <f t="shared" si="39"/>
        <v>0.88090000000000002</v>
      </c>
      <c r="H122" s="3061">
        <f t="shared" si="39"/>
        <v>0.88090000000000002</v>
      </c>
      <c r="I122" s="3061">
        <f>ROUND(0.7632-0.0166*B116,4)</f>
        <v>0.74529999999999996</v>
      </c>
      <c r="J122" s="3061">
        <f t="shared" si="37"/>
        <v>0.74529999999999996</v>
      </c>
      <c r="K122" s="3061">
        <f t="shared" si="37"/>
        <v>0.74529999999999996</v>
      </c>
      <c r="L122" s="3061">
        <f t="shared" si="37"/>
        <v>0.74529999999999996</v>
      </c>
      <c r="M122" s="3081">
        <f t="shared" si="37"/>
        <v>0.74529999999999996</v>
      </c>
      <c r="N122" s="3069"/>
    </row>
  </sheetData>
  <sheetProtection password="CEE9" sheet="1" objects="1" scenarios="1" formatCells="0" formatColumns="0" formatRows="0"/>
  <dataConsolidate/>
  <mergeCells count="11">
    <mergeCell ref="A103:J103"/>
    <mergeCell ref="A104:A105"/>
    <mergeCell ref="B104:B105"/>
    <mergeCell ref="A106:A112"/>
    <mergeCell ref="A113:J113"/>
    <mergeCell ref="A37:A39"/>
    <mergeCell ref="A4:J4"/>
    <mergeCell ref="W8:X8"/>
    <mergeCell ref="W9:W10"/>
    <mergeCell ref="A20:A21"/>
    <mergeCell ref="F20:G20"/>
  </mergeCells>
  <phoneticPr fontId="135" type="noConversion"/>
  <conditionalFormatting sqref="F50">
    <cfRule type="cellIs" dxfId="156" priority="6" stopIfTrue="1" operator="notEqual">
      <formula>"——"</formula>
    </cfRule>
  </conditionalFormatting>
  <conditionalFormatting sqref="F61">
    <cfRule type="cellIs" dxfId="155" priority="5" stopIfTrue="1" operator="notEqual">
      <formula>"——"</formula>
    </cfRule>
  </conditionalFormatting>
  <conditionalFormatting sqref="F72">
    <cfRule type="cellIs" dxfId="154" priority="4" stopIfTrue="1" operator="notEqual">
      <formula>"——"</formula>
    </cfRule>
  </conditionalFormatting>
  <conditionalFormatting sqref="F83">
    <cfRule type="cellIs" dxfId="153" priority="3" stopIfTrue="1" operator="notEqual">
      <formula>"——"</formula>
    </cfRule>
  </conditionalFormatting>
  <conditionalFormatting sqref="H50:H58 H61:H69 H72:H80 H83:H91">
    <cfRule type="cellIs" dxfId="152" priority="2" operator="notEqual">
      <formula>"——"</formula>
    </cfRule>
  </conditionalFormatting>
  <conditionalFormatting sqref="H93:H101">
    <cfRule type="cellIs" dxfId="151" priority="1" operator="notEqual">
      <formula>"——"</formula>
    </cfRule>
  </conditionalFormatting>
  <dataValidations count="11">
    <dataValidation type="list" allowBlank="1" showInputMessage="1" showErrorMessage="1" sqref="J23" xr:uid="{267FBA7F-BE3D-487C-A268-2CB65B410435}">
      <formula1>"不用分区数据,中心城区,中心城区以外"</formula1>
    </dataValidation>
    <dataValidation type="list" allowBlank="1" showInputMessage="1" showErrorMessage="1" sqref="H20:O20" xr:uid="{C2238932-8A63-49A2-9879-950F7B38FC50}">
      <formula1>七通一平</formula1>
    </dataValidation>
    <dataValidation type="list" allowBlank="1" showInputMessage="1" showErrorMessage="1" sqref="H23" xr:uid="{70333396-8610-464B-A8FD-E2AF1BDE8E77}">
      <formula1>"地价指数,季度增幅（自定义）,按公示增长率计算"</formula1>
    </dataValidation>
    <dataValidation type="list" allowBlank="1" showInputMessage="1" showErrorMessage="1" sqref="C61:C69 C72:C80 C50:C58 C83:C91 C93:C101" xr:uid="{845B301E-FDD6-4C5E-9EF4-232E7C6646D5}">
      <formula1>五等判定</formula1>
    </dataValidation>
    <dataValidation type="list" allowBlank="1" showInputMessage="1" showErrorMessage="1" sqref="E3" xr:uid="{8B7CFC46-775F-40F1-93FE-10315F35751C}">
      <formula1>INDIRECT(E2)</formula1>
    </dataValidation>
    <dataValidation type="list" allowBlank="1" showInputMessage="1" showErrorMessage="1" sqref="C8" xr:uid="{68F4A211-05F5-42DD-AD31-BCE5DCFF896D}">
      <formula1>商业街名称</formula1>
    </dataValidation>
    <dataValidation type="list" allowBlank="1" showInputMessage="1" showErrorMessage="1" sqref="F3" xr:uid="{9ADCA591-B17E-4C2B-870C-15E8D68D6BAB}">
      <formula1>"宗地容积率,估价对象容积率,自定义容积率"</formula1>
    </dataValidation>
    <dataValidation type="list" allowBlank="1" showInputMessage="1" showErrorMessage="1" sqref="F21" xr:uid="{B0556989-2F19-47DB-B698-394F257545E6}">
      <formula1>"与级别开发程度一致,与级别开发程度不一致"</formula1>
    </dataValidation>
    <dataValidation type="list" allowBlank="1" showInputMessage="1" showErrorMessage="1" sqref="B25" xr:uid="{F5BD7F4D-5B68-401B-9FA1-B80D6D612102}">
      <formula1>"容积率修正,楼层修正"</formula1>
    </dataValidation>
    <dataValidation type="list" allowBlank="1" showInputMessage="1" showErrorMessage="1" sqref="C15:D15" xr:uid="{5381579F-7954-4889-A092-6C44F81F02E8}">
      <formula1>"有,无"</formula1>
    </dataValidation>
    <dataValidation type="list" allowBlank="1" showInputMessage="1" showErrorMessage="1" sqref="E15" xr:uid="{7BBA16FC-E474-46FC-A914-915098D5EBEE}">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E87490D-3713-43DE-98A1-38817EB5C1C7}">
          <x14:formula1>
            <xm:f>定义!$X$1:$AB$1</xm:f>
          </x14:formula1>
          <xm:sqref>E2</xm:sqref>
        </x14:dataValidation>
      </x14:dataValidations>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11F5-274B-45B0-94BB-068CFAA23F05}">
  <sheetPr>
    <tabColor rgb="FF92D050"/>
  </sheetPr>
  <dimension ref="A1:AK122"/>
  <sheetViews>
    <sheetView view="pageBreakPreview" topLeftCell="A10" zoomScaleNormal="80" zoomScaleSheetLayoutView="100" workbookViewId="0">
      <selection activeCell="D34" sqref="D34"/>
    </sheetView>
  </sheetViews>
  <sheetFormatPr defaultColWidth="12" defaultRowHeight="12.75"/>
  <cols>
    <col min="1" max="1" width="9.75" style="1871" customWidth="1"/>
    <col min="2" max="2" width="22.5" style="1959" customWidth="1"/>
    <col min="3" max="3" width="12" style="1821"/>
    <col min="4" max="4" width="14.875" style="1821" customWidth="1"/>
    <col min="5" max="5" width="14.625" style="1821" customWidth="1"/>
    <col min="6" max="8" width="12" style="1821"/>
    <col min="9" max="9" width="12.25" style="1821" bestFit="1" customWidth="1"/>
    <col min="10" max="10" width="12" style="1821"/>
    <col min="11" max="11" width="8.125" style="1867" customWidth="1"/>
    <col min="12" max="12" width="19.5" style="1821" customWidth="1"/>
    <col min="13" max="13" width="8.5" style="1821" customWidth="1"/>
    <col min="14" max="14" width="9.75" style="1821" customWidth="1"/>
    <col min="15" max="25" width="12" style="1821"/>
    <col min="26" max="26" width="9.375" style="1871" customWidth="1"/>
    <col min="27" max="32" width="9.375" style="1036" customWidth="1"/>
    <col min="33" max="36" width="9.375" style="1871" customWidth="1"/>
    <col min="37" max="38" width="9.375" style="1821" customWidth="1"/>
    <col min="39" max="16384" width="12" style="1821"/>
  </cols>
  <sheetData>
    <row r="1" spans="1:36" ht="28.5">
      <c r="A1" s="182" t="s">
        <v>1895</v>
      </c>
      <c r="B1" s="183"/>
      <c r="C1" s="187" t="s">
        <v>1896</v>
      </c>
      <c r="D1" s="326">
        <f>SUM(D33:D34,D37:D42)</f>
        <v>5391.64</v>
      </c>
      <c r="E1" s="1818"/>
      <c r="F1" s="1818"/>
      <c r="G1" s="1818"/>
      <c r="H1" s="1818"/>
      <c r="I1" s="1818"/>
      <c r="J1" s="1818"/>
      <c r="K1" s="1034"/>
      <c r="L1" s="1819" t="s">
        <v>1897</v>
      </c>
      <c r="M1" s="790">
        <f>SUMPRODUCT((区片价!B5:B9=I2)*(区片价!C3:G3=E2)*(区片价!C5:G9))</f>
        <v>0</v>
      </c>
      <c r="N1" s="793">
        <f>SUMPRODUCT((因素修正幅度!B5:B9=I2)*(因素修正幅度!C3:G3=E2)*(因素修正幅度!C5:G9))</f>
        <v>0</v>
      </c>
      <c r="O1" s="1820"/>
      <c r="P1" s="1820"/>
      <c r="Q1" s="1034"/>
      <c r="R1" s="1107" t="s">
        <v>1898</v>
      </c>
      <c r="S1" s="1107" t="s">
        <v>1899</v>
      </c>
      <c r="T1" s="1107" t="s">
        <v>1900</v>
      </c>
      <c r="U1" s="1107" t="s">
        <v>1901</v>
      </c>
      <c r="V1" s="1107" t="s">
        <v>1902</v>
      </c>
      <c r="W1" s="1111"/>
      <c r="X1" s="1111"/>
      <c r="Y1" s="1111"/>
      <c r="Z1" s="1111"/>
      <c r="AA1" s="1111"/>
      <c r="AB1" s="1111"/>
      <c r="AC1" s="1112"/>
      <c r="AD1" s="1113"/>
      <c r="AE1" s="1113"/>
      <c r="AF1" s="1113"/>
      <c r="AG1" s="1113"/>
      <c r="AH1" s="1113"/>
      <c r="AI1" s="1113"/>
      <c r="AJ1" s="1114"/>
    </row>
    <row r="2" spans="1:36" ht="15.75">
      <c r="A2" s="187" t="s">
        <v>1903</v>
      </c>
      <c r="B2" s="190">
        <f>C30</f>
        <v>3227</v>
      </c>
      <c r="C2" s="1822" t="s">
        <v>1904</v>
      </c>
      <c r="D2" s="156" t="s">
        <v>1905</v>
      </c>
      <c r="E2" s="3092" t="s">
        <v>3355</v>
      </c>
      <c r="F2" s="156" t="s">
        <v>1906</v>
      </c>
      <c r="G2" s="157" t="str">
        <f>IF(E2="商业",项目基本情况!B37,IF(E2="办公",项目基本情况!C37,IF(E2="住宅",项目基本情况!D37,IF(E2="工业",项目基本情况!E37,项目基本情况!F37))))</f>
        <v>六级</v>
      </c>
      <c r="H2" s="156" t="s">
        <v>1907</v>
      </c>
      <c r="I2" s="157" t="str">
        <f>IF(E2="商业",项目基本情况!B38,IF(E2="办公",项目基本情况!C38,IF(E2="住宅",项目基本情况!D38,IF(E2="工业",项目基本情况!E38,项目基本情况!F38))))</f>
        <v>Ⅵ-09</v>
      </c>
      <c r="J2" s="1818"/>
      <c r="K2" s="1034"/>
      <c r="L2" s="1823" t="s">
        <v>1908</v>
      </c>
      <c r="M2" s="791">
        <f>SUMPRODUCT((区片价!B10:B29=I2)*(区片价!C3:G3=E2)*(区片价!C10:G29))</f>
        <v>0</v>
      </c>
      <c r="N2" s="793">
        <f>SUMPRODUCT((因素修正幅度!B10:B29=I2)*(因素修正幅度!C3:G3=E2)*(因素修正幅度!C10:G29))</f>
        <v>0</v>
      </c>
      <c r="O2" s="1034"/>
      <c r="P2" s="1034"/>
      <c r="Q2" s="1034"/>
      <c r="R2" s="1107">
        <v>1</v>
      </c>
      <c r="S2" s="3035">
        <f>ROUND(SUMPRODUCT((B106:B110=R2)*(C105:N105=G2)*(C106:N110)),4)</f>
        <v>1.5019</v>
      </c>
      <c r="T2" s="3035">
        <f t="shared" ref="T2:T16" si="0">ROUND($C$5*$C$22*$C$23*$C$24*S2*$C$28,0)</f>
        <v>7884</v>
      </c>
      <c r="U2" s="1108">
        <f>'739地块'!K20</f>
        <v>5845.0149999999994</v>
      </c>
      <c r="V2" s="3035">
        <f>ROUND(T2*U2/10000,0)</f>
        <v>4608</v>
      </c>
      <c r="W2" s="1111"/>
      <c r="X2" s="1111"/>
      <c r="Y2" s="1111"/>
      <c r="Z2" s="1111"/>
      <c r="AA2" s="1111"/>
      <c r="AB2" s="1111"/>
      <c r="AC2" s="1112"/>
      <c r="AD2" s="1113"/>
      <c r="AE2" s="1113"/>
      <c r="AF2" s="1113"/>
      <c r="AG2" s="1113"/>
      <c r="AH2" s="1113"/>
      <c r="AI2" s="1113"/>
      <c r="AJ2" s="1114"/>
    </row>
    <row r="3" spans="1:36" ht="15.75">
      <c r="A3" s="189" t="s">
        <v>1909</v>
      </c>
      <c r="B3" s="190">
        <f>ROUND(B2*10000/D1,0)</f>
        <v>5985</v>
      </c>
      <c r="C3" s="1822" t="s">
        <v>1910</v>
      </c>
      <c r="D3" s="156" t="s">
        <v>1911</v>
      </c>
      <c r="E3" s="3090" t="s">
        <v>2421</v>
      </c>
      <c r="F3" s="1824" t="s">
        <v>3926</v>
      </c>
      <c r="G3" s="690">
        <f>IF(F3="宗地容积率",'数据-汇总表'!I4,IF(F3="估价对象容积率",'数据-汇总表'!I6,'数据-汇总表'!I7))</f>
        <v>1.08</v>
      </c>
      <c r="H3" s="156" t="s">
        <v>1912</v>
      </c>
      <c r="I3" s="711">
        <v>1</v>
      </c>
      <c r="J3" s="1818" t="s">
        <v>1913</v>
      </c>
      <c r="K3" s="1034"/>
      <c r="L3" s="1823" t="s">
        <v>1914</v>
      </c>
      <c r="M3" s="791">
        <f>SUMPRODUCT((区片价!B30:B54=I2)*(区片价!C3:G3=E2)*(区片价!C30:G54))</f>
        <v>0</v>
      </c>
      <c r="N3" s="793">
        <f>SUMPRODUCT((因素修正幅度!B30:B54=I2)*(因素修正幅度!C3:G3=E2)*(因素修正幅度!C30:G54))</f>
        <v>0</v>
      </c>
      <c r="O3" s="1034"/>
      <c r="P3" s="1034"/>
      <c r="Q3" s="1034"/>
      <c r="R3" s="1107">
        <v>2</v>
      </c>
      <c r="S3" s="3035">
        <f>ROUND(SUMPRODUCT((B106:B110=R3)*(C105:N105=G2)*(C106:N110)),4)</f>
        <v>1.1838</v>
      </c>
      <c r="T3" s="3035">
        <f t="shared" si="0"/>
        <v>6214</v>
      </c>
      <c r="U3" s="1108">
        <f>'739地块'!L20</f>
        <v>1908.2449999999999</v>
      </c>
      <c r="V3" s="3035">
        <f t="shared" ref="V3:V16" si="1">ROUND(T3*U3/10000,0)</f>
        <v>1186</v>
      </c>
      <c r="W3" s="1111"/>
      <c r="X3" s="1111"/>
      <c r="Y3" s="1111"/>
      <c r="Z3" s="1111"/>
      <c r="AA3" s="1111"/>
      <c r="AB3" s="1111"/>
      <c r="AC3" s="1112"/>
      <c r="AD3" s="1113"/>
      <c r="AE3" s="1113"/>
      <c r="AF3" s="1113"/>
      <c r="AG3" s="1113"/>
      <c r="AH3" s="1113"/>
      <c r="AI3" s="1113"/>
      <c r="AJ3" s="1114"/>
    </row>
    <row r="4" spans="1:36" ht="15.75">
      <c r="A4" s="3470"/>
      <c r="B4" s="3471"/>
      <c r="C4" s="3471"/>
      <c r="D4" s="3472"/>
      <c r="E4" s="3472"/>
      <c r="F4" s="3472"/>
      <c r="G4" s="3472"/>
      <c r="H4" s="3472"/>
      <c r="I4" s="3472"/>
      <c r="J4" s="3473"/>
      <c r="K4" s="1034"/>
      <c r="L4" s="1823" t="s">
        <v>1915</v>
      </c>
      <c r="M4" s="791">
        <f>SUMPRODUCT((区片价!B55:B86=I2)*(区片价!C3:G3=E2)*(区片价!C55:G86))</f>
        <v>0</v>
      </c>
      <c r="N4" s="793">
        <f>SUMPRODUCT((因素修正幅度!B55:B86=I2)*(因素修正幅度!C3:G3=E2)*(因素修正幅度!C55:G86))</f>
        <v>0</v>
      </c>
      <c r="O4" s="1034"/>
      <c r="P4" s="1034"/>
      <c r="Q4" s="1034"/>
      <c r="R4" s="1107">
        <v>3</v>
      </c>
      <c r="S4" s="3035">
        <f>ROUND(SUMPRODUCT((B106:B110=R4)*(C105:N105=G2)*(C106:N110)),4)</f>
        <v>1.0004999999999999</v>
      </c>
      <c r="T4" s="3035">
        <f t="shared" si="0"/>
        <v>5252</v>
      </c>
      <c r="U4" s="1108"/>
      <c r="V4" s="3035">
        <f t="shared" si="1"/>
        <v>0</v>
      </c>
      <c r="W4" s="1111"/>
      <c r="X4" s="1111"/>
      <c r="Y4" s="1111"/>
      <c r="Z4" s="1111"/>
      <c r="AA4" s="1111"/>
      <c r="AB4" s="1111"/>
      <c r="AC4" s="1112"/>
      <c r="AD4" s="1113"/>
      <c r="AE4" s="1113"/>
      <c r="AF4" s="1113"/>
      <c r="AG4" s="1113"/>
      <c r="AH4" s="1113"/>
      <c r="AI4" s="1113"/>
      <c r="AJ4" s="1114"/>
    </row>
    <row r="5" spans="1:36" s="1834" customFormat="1" ht="15.75" thickBot="1">
      <c r="A5" s="1825" t="s">
        <v>362</v>
      </c>
      <c r="B5" s="1826" t="s">
        <v>1916</v>
      </c>
      <c r="C5" s="691">
        <f>ROUND(IF(E2="商业",C6*C7*C17+C20,(IF(E2="住宅",C6*C13*C17+C20,IF(E2="办公",C6*C12*C17+C20,C6+C20)))),0)</f>
        <v>6680</v>
      </c>
      <c r="D5" s="1230">
        <f>ROUND(C6*C17+C20,0)</f>
        <v>6680</v>
      </c>
      <c r="E5" s="1230"/>
      <c r="F5" s="1827"/>
      <c r="G5" s="1828"/>
      <c r="H5" s="1828"/>
      <c r="I5" s="1828"/>
      <c r="J5" s="1829"/>
      <c r="K5" s="1830"/>
      <c r="L5" s="1823" t="s">
        <v>1917</v>
      </c>
      <c r="M5" s="791">
        <f>SUMPRODUCT((区片价!B87:B126=I2)*(区片价!C3:G3=E2)*(区片价!C87:G126))</f>
        <v>0</v>
      </c>
      <c r="N5" s="793">
        <f>SUMPRODUCT((因素修正幅度!B87:B126=I2)*(因素修正幅度!C3:G3=E2)*(因素修正幅度!C87:G126))</f>
        <v>0</v>
      </c>
      <c r="O5" s="1034"/>
      <c r="P5" s="1034"/>
      <c r="Q5" s="1034"/>
      <c r="R5" s="1107">
        <v>4</v>
      </c>
      <c r="S5" s="3035">
        <f>ROUND(SUMPRODUCT((B106:B110=R5)*(C105:N105=G2)*(C106:N110)),4)</f>
        <v>0.88239999999999996</v>
      </c>
      <c r="T5" s="3035">
        <f t="shared" si="0"/>
        <v>4632</v>
      </c>
      <c r="U5" s="1108"/>
      <c r="V5" s="3035">
        <f t="shared" si="1"/>
        <v>0</v>
      </c>
      <c r="W5" s="1111"/>
      <c r="X5" s="1111"/>
      <c r="Y5" s="1111"/>
      <c r="Z5" s="1111"/>
      <c r="AA5" s="1111"/>
      <c r="AB5" s="1111"/>
      <c r="AC5" s="1831"/>
      <c r="AD5" s="1832"/>
      <c r="AE5" s="1832"/>
      <c r="AF5" s="1832"/>
      <c r="AG5" s="1832"/>
      <c r="AH5" s="1832"/>
      <c r="AI5" s="1832"/>
      <c r="AJ5" s="1833"/>
    </row>
    <row r="6" spans="1:36" ht="15.75" thickBot="1">
      <c r="A6" s="1835" t="s">
        <v>1918</v>
      </c>
      <c r="B6" s="1836" t="s">
        <v>1919</v>
      </c>
      <c r="C6" s="692">
        <f>SUMIF(L1:L12,G2,M1:M12)</f>
        <v>6680</v>
      </c>
      <c r="D6" s="1837"/>
      <c r="E6" s="1838"/>
      <c r="F6" s="1838"/>
      <c r="G6" s="1839"/>
      <c r="H6" s="1839"/>
      <c r="I6" s="1839"/>
      <c r="J6" s="1840"/>
      <c r="K6" s="1270"/>
      <c r="L6" s="1823" t="s">
        <v>1920</v>
      </c>
      <c r="M6" s="791">
        <f>SUMPRODUCT((区片价!B127:B189=I2)*(区片价!C3:G3=E2)*(区片价!C127:G189))</f>
        <v>6680</v>
      </c>
      <c r="N6" s="793">
        <f>SUMPRODUCT((因素修正幅度!B127:B189=I2)*(因素修正幅度!C3:G3=E2)*(因素修正幅度!C127:G189))</f>
        <v>0.115</v>
      </c>
      <c r="O6" s="1034"/>
      <c r="P6" s="1034"/>
      <c r="Q6" s="1034"/>
      <c r="R6" s="1107">
        <v>5</v>
      </c>
      <c r="S6" s="3035">
        <f>ROUND(SUMPRODUCT((B106:B110=R6)*(C105:N105=G2)*(C106:N110)),4)</f>
        <v>0.84799999999999998</v>
      </c>
      <c r="T6" s="3035">
        <f t="shared" si="0"/>
        <v>4451</v>
      </c>
      <c r="U6" s="1108"/>
      <c r="V6" s="3035">
        <f t="shared" si="1"/>
        <v>0</v>
      </c>
      <c r="W6" s="1111"/>
      <c r="X6" s="1111"/>
      <c r="Y6" s="1111"/>
      <c r="Z6" s="1111"/>
      <c r="AA6" s="1111"/>
      <c r="AB6" s="1111"/>
      <c r="AC6" s="1831"/>
      <c r="AD6" s="1832"/>
      <c r="AE6" s="1832"/>
      <c r="AF6" s="1832"/>
      <c r="AG6" s="1832"/>
      <c r="AH6" s="1832"/>
      <c r="AI6" s="1832"/>
      <c r="AJ6" s="1833"/>
    </row>
    <row r="7" spans="1:36" ht="24.75" thickBot="1">
      <c r="A7" s="2984" t="s">
        <v>3194</v>
      </c>
      <c r="B7" s="1841" t="s">
        <v>1921</v>
      </c>
      <c r="C7" s="693">
        <f>IF(C8="不临65条商业街",1,ROUND(1+(1.6*E8+1.2*E9+0.8*E10+0.4*E11)*C9,4))</f>
        <v>1</v>
      </c>
      <c r="D7" s="1842" t="s">
        <v>1922</v>
      </c>
      <c r="E7" s="712"/>
      <c r="F7" s="1843"/>
      <c r="G7" s="1844"/>
      <c r="H7" s="1844"/>
      <c r="I7" s="1844"/>
      <c r="J7" s="1845"/>
      <c r="K7" s="1270"/>
      <c r="L7" s="1823" t="s">
        <v>1923</v>
      </c>
      <c r="M7" s="791">
        <f>SUMPRODUCT((区片价!B190:B233=I2)*(区片价!C3:G3=E2)*(区片价!C190:G233))</f>
        <v>0</v>
      </c>
      <c r="N7" s="793">
        <f>SUMPRODUCT((因素修正幅度!B190:B233=I2)*(因素修正幅度!C3:G3=E2)*(因素修正幅度!C190:G233))</f>
        <v>0</v>
      </c>
      <c r="O7" s="1034"/>
      <c r="P7" s="1034"/>
      <c r="Q7" s="1034"/>
      <c r="R7" s="1107">
        <v>6</v>
      </c>
      <c r="S7" s="3089"/>
      <c r="T7" s="3035">
        <f t="shared" si="0"/>
        <v>0</v>
      </c>
      <c r="U7" s="1108"/>
      <c r="V7" s="3035">
        <f t="shared" si="1"/>
        <v>0</v>
      </c>
      <c r="W7" s="1245" t="s">
        <v>1924</v>
      </c>
      <c r="X7" s="1109" t="str">
        <f>G2</f>
        <v>六级</v>
      </c>
      <c r="Y7" s="1109" t="s">
        <v>1925</v>
      </c>
      <c r="Z7" s="1110">
        <f>G3</f>
        <v>1.08</v>
      </c>
      <c r="AA7" s="1111"/>
      <c r="AB7" s="1111"/>
      <c r="AC7" s="1112"/>
      <c r="AD7" s="1113"/>
      <c r="AE7" s="1113"/>
      <c r="AF7" s="1113"/>
      <c r="AG7" s="1113"/>
      <c r="AH7" s="1113"/>
      <c r="AI7" s="1113"/>
      <c r="AJ7" s="1114"/>
    </row>
    <row r="8" spans="1:36" ht="25.5">
      <c r="A8" s="2981"/>
      <c r="B8" s="156" t="s">
        <v>1926</v>
      </c>
      <c r="C8" s="1846" t="s">
        <v>3927</v>
      </c>
      <c r="D8" s="694" t="s">
        <v>112</v>
      </c>
      <c r="E8" s="695" t="e">
        <f>ROUND(C11/E7,4)</f>
        <v>#DIV/0!</v>
      </c>
      <c r="F8" s="1847" t="s">
        <v>1927</v>
      </c>
      <c r="G8" s="1848"/>
      <c r="H8" s="1848"/>
      <c r="I8" s="1848"/>
      <c r="J8" s="1849"/>
      <c r="K8" s="1034"/>
      <c r="L8" s="1823" t="s">
        <v>1928</v>
      </c>
      <c r="M8" s="791">
        <f>SUMPRODUCT((区片价!B234:B276=I2)*(区片价!C3:G3=E2)*(区片价!C234:G276))</f>
        <v>0</v>
      </c>
      <c r="N8" s="793">
        <f>SUMPRODUCT((因素修正幅度!B234:B276=I2)*(因素修正幅度!C3:G3=E2)*(因素修正幅度!C234:G276))</f>
        <v>0</v>
      </c>
      <c r="O8" s="1034"/>
      <c r="P8" s="1034"/>
      <c r="Q8" s="1034"/>
      <c r="R8" s="1107">
        <v>7</v>
      </c>
      <c r="S8" s="1108"/>
      <c r="T8" s="3035">
        <f t="shared" si="0"/>
        <v>0</v>
      </c>
      <c r="U8" s="1108"/>
      <c r="V8" s="3035">
        <f t="shared" si="1"/>
        <v>0</v>
      </c>
      <c r="W8" s="3467" t="s">
        <v>1929</v>
      </c>
      <c r="X8" s="3468"/>
      <c r="Y8" s="1115" t="s">
        <v>1930</v>
      </c>
      <c r="Z8" s="1115" t="s">
        <v>1931</v>
      </c>
      <c r="AA8" s="1115" t="s">
        <v>1932</v>
      </c>
      <c r="AB8" s="1115" t="s">
        <v>1933</v>
      </c>
      <c r="AC8" s="1115" t="s">
        <v>1934</v>
      </c>
      <c r="AD8" s="1115" t="s">
        <v>1935</v>
      </c>
      <c r="AE8" s="1115" t="s">
        <v>1936</v>
      </c>
      <c r="AF8" s="1115" t="s">
        <v>1937</v>
      </c>
      <c r="AG8" s="1115" t="s">
        <v>1938</v>
      </c>
      <c r="AH8" s="1115" t="s">
        <v>1939</v>
      </c>
      <c r="AI8" s="1115" t="s">
        <v>1940</v>
      </c>
      <c r="AJ8" s="1115" t="s">
        <v>1941</v>
      </c>
    </row>
    <row r="9" spans="1:36" ht="15">
      <c r="A9" s="2981"/>
      <c r="B9" s="156" t="s">
        <v>1942</v>
      </c>
      <c r="C9" s="696">
        <f>SUMIF(修正!C73:C140,C8,修正!E73:E140)</f>
        <v>0</v>
      </c>
      <c r="D9" s="157" t="s">
        <v>113</v>
      </c>
      <c r="E9" s="157" t="e">
        <f>ROUND(C11/E7,4)</f>
        <v>#DIV/0!</v>
      </c>
      <c r="F9" s="1847" t="s">
        <v>1943</v>
      </c>
      <c r="G9" s="1848"/>
      <c r="H9" s="1848"/>
      <c r="I9" s="1848"/>
      <c r="J9" s="1849"/>
      <c r="K9" s="1034"/>
      <c r="L9" s="1823" t="s">
        <v>1944</v>
      </c>
      <c r="M9" s="791">
        <f>SUMPRODUCT((区片价!B277:B326=I2)*(区片价!C3:G3=E2)*(区片价!C277:G326))</f>
        <v>0</v>
      </c>
      <c r="N9" s="793">
        <f>SUMPRODUCT((因素修正幅度!B277:B326=I2)*(因素修正幅度!C3:G3=E2)*(因素修正幅度!C277:G326))</f>
        <v>0</v>
      </c>
      <c r="O9" s="1034"/>
      <c r="P9" s="1034"/>
      <c r="Q9" s="1034"/>
      <c r="R9" s="1107">
        <v>8</v>
      </c>
      <c r="S9" s="1108"/>
      <c r="T9" s="3035">
        <f t="shared" si="0"/>
        <v>0</v>
      </c>
      <c r="U9" s="1108"/>
      <c r="V9" s="3035">
        <f t="shared" si="1"/>
        <v>0</v>
      </c>
      <c r="W9" s="3469"/>
      <c r="X9" s="3036" t="s">
        <v>3223</v>
      </c>
      <c r="Y9" s="3037">
        <v>6</v>
      </c>
      <c r="Z9" s="3038">
        <f>$Y$9</f>
        <v>6</v>
      </c>
      <c r="AA9" s="3038">
        <f t="shared" ref="AA9:AJ9" si="2">$Y$9</f>
        <v>6</v>
      </c>
      <c r="AB9" s="3038">
        <f t="shared" si="2"/>
        <v>6</v>
      </c>
      <c r="AC9" s="3038">
        <f t="shared" si="2"/>
        <v>6</v>
      </c>
      <c r="AD9" s="3038">
        <f t="shared" si="2"/>
        <v>6</v>
      </c>
      <c r="AE9" s="3038">
        <f t="shared" si="2"/>
        <v>6</v>
      </c>
      <c r="AF9" s="3038">
        <f t="shared" si="2"/>
        <v>6</v>
      </c>
      <c r="AG9" s="3038">
        <f t="shared" si="2"/>
        <v>6</v>
      </c>
      <c r="AH9" s="3038">
        <f t="shared" si="2"/>
        <v>6</v>
      </c>
      <c r="AI9" s="3038">
        <f t="shared" si="2"/>
        <v>6</v>
      </c>
      <c r="AJ9" s="3038">
        <f t="shared" si="2"/>
        <v>6</v>
      </c>
    </row>
    <row r="10" spans="1:36" ht="15">
      <c r="A10" s="2981"/>
      <c r="B10" s="156" t="s">
        <v>1945</v>
      </c>
      <c r="C10" s="157">
        <f>SUMIF(修正!C73:C140,C8,修正!F73:F140)</f>
        <v>0</v>
      </c>
      <c r="D10" s="157" t="s">
        <v>114</v>
      </c>
      <c r="E10" s="157" t="e">
        <f>ROUND(C11/E7,4)</f>
        <v>#DIV/0!</v>
      </c>
      <c r="F10" s="1847" t="s">
        <v>1946</v>
      </c>
      <c r="G10" s="1848"/>
      <c r="H10" s="1848"/>
      <c r="I10" s="1848"/>
      <c r="J10" s="1849"/>
      <c r="K10" s="1034"/>
      <c r="L10" s="1823" t="s">
        <v>1947</v>
      </c>
      <c r="M10" s="791">
        <f>SUMPRODUCT((区片价!B327:B357=I2)*(区片价!C3:G3=E2)*(区片价!C327:G357))</f>
        <v>0</v>
      </c>
      <c r="N10" s="793">
        <f>SUMPRODUCT((因素修正幅度!B327:B357=I2)*(因素修正幅度!C3:G3=E2)*(因素修正幅度!C327:G357))</f>
        <v>0</v>
      </c>
      <c r="O10" s="1034"/>
      <c r="P10" s="1034"/>
      <c r="Q10" s="1034"/>
      <c r="R10" s="1107">
        <v>9</v>
      </c>
      <c r="S10" s="1108"/>
      <c r="T10" s="3035">
        <f t="shared" si="0"/>
        <v>0</v>
      </c>
      <c r="U10" s="1108"/>
      <c r="V10" s="3035">
        <f t="shared" si="1"/>
        <v>0</v>
      </c>
      <c r="W10" s="3469"/>
      <c r="X10" s="3036">
        <v>6</v>
      </c>
      <c r="Y10" s="3039">
        <f>ROUND((-0.5556*(Y9^2)-0.2719*Y9+8944)*(10^(-4)),4)</f>
        <v>0.89219999999999999</v>
      </c>
      <c r="Z10" s="3039">
        <f>ROUND((-0.5556*(Z9^2)-0.2719*Z9+8944)*(10^(-4)),4)</f>
        <v>0.89219999999999999</v>
      </c>
      <c r="AA10" s="3039">
        <f>ROUND((-0.7912*(AA9^2)-11.3794*AA9+8482)*(10^(-4)),4)</f>
        <v>0.83850000000000002</v>
      </c>
      <c r="AB10" s="3039">
        <f>ROUND((-0.7912*(AB9^2)-11.3794*AB9+8482)*(10^(-4)),4)</f>
        <v>0.83850000000000002</v>
      </c>
      <c r="AC10" s="3039">
        <f>ROUND((-0.7912*(AC9^2)-11.3794*AC9+8482)*(10^(-4)),4)</f>
        <v>0.83850000000000002</v>
      </c>
      <c r="AD10" s="3039">
        <f>ROUND((-0.7912*(AD9^2)-11.3794*AD9+8482)*(10^(-4)),4)</f>
        <v>0.83850000000000002</v>
      </c>
      <c r="AE10" s="3039">
        <f>ROUND((-0.7912*(AE9^2)-11.3794*AE9+8482)*(10^(-4)),4)</f>
        <v>0.83850000000000002</v>
      </c>
      <c r="AF10" s="3039">
        <f>ROUND((-0.989*(AF9^2)-63.78*AF9+7771)*(10^(-4)),4)</f>
        <v>0.73529999999999995</v>
      </c>
      <c r="AG10" s="3039">
        <f>ROUND((-0.989*(AG9^2)-63.78*AG9+7771)*(10^(-4)),4)</f>
        <v>0.73529999999999995</v>
      </c>
      <c r="AH10" s="3039">
        <f>ROUND((-0.989*(AH9^2)-63.78*AH9+7771)*(10^(-4)),4)</f>
        <v>0.73529999999999995</v>
      </c>
      <c r="AI10" s="3039">
        <f>ROUND((-0.989*(AI9^2)-63.78*AI9+7771)*(10^(-4)),4)</f>
        <v>0.73529999999999995</v>
      </c>
      <c r="AJ10" s="3039">
        <f>ROUND((-0.989*(AJ9^2)-63.78*AJ9+7771)*(10^(-4)),4)</f>
        <v>0.73529999999999995</v>
      </c>
    </row>
    <row r="11" spans="1:36" ht="15.75" thickBot="1">
      <c r="A11" s="2983"/>
      <c r="B11" s="1850" t="s">
        <v>1948</v>
      </c>
      <c r="C11" s="697">
        <f>C10/4</f>
        <v>0</v>
      </c>
      <c r="D11" s="697" t="s">
        <v>115</v>
      </c>
      <c r="E11" s="697" t="e">
        <f>ROUND(C11/E7,4)</f>
        <v>#DIV/0!</v>
      </c>
      <c r="F11" s="1851" t="s">
        <v>1949</v>
      </c>
      <c r="G11" s="1852"/>
      <c r="H11" s="1852"/>
      <c r="I11" s="1852"/>
      <c r="J11" s="1853"/>
      <c r="K11" s="1034"/>
      <c r="L11" s="1823" t="s">
        <v>1950</v>
      </c>
      <c r="M11" s="791">
        <f>SUMPRODUCT((区片价!B358:B377=I2)*(区片价!C3:G3=E2)*(区片价!C358:G377))</f>
        <v>0</v>
      </c>
      <c r="N11" s="793">
        <f>SUMPRODUCT((因素修正幅度!B358:B377=I2)*(因素修正幅度!C3:G3=E2)*(因素修正幅度!C358:G377))</f>
        <v>0</v>
      </c>
      <c r="O11" s="1034"/>
      <c r="P11" s="1034"/>
      <c r="Q11" s="1034"/>
      <c r="R11" s="1107">
        <v>10</v>
      </c>
      <c r="S11" s="1108"/>
      <c r="T11" s="3035">
        <f t="shared" si="0"/>
        <v>0</v>
      </c>
      <c r="U11" s="1108"/>
      <c r="V11" s="3035">
        <f t="shared" si="1"/>
        <v>0</v>
      </c>
      <c r="W11" s="1111"/>
      <c r="X11" s="1111"/>
      <c r="Y11" s="1111"/>
      <c r="Z11" s="1111"/>
      <c r="AA11" s="1111"/>
      <c r="AB11" s="1111"/>
      <c r="AC11" s="1112"/>
      <c r="AD11" s="2527"/>
      <c r="AE11" s="2527"/>
      <c r="AF11" s="2527"/>
      <c r="AG11" s="2527"/>
      <c r="AH11" s="2527"/>
      <c r="AI11" s="2527"/>
      <c r="AJ11" s="2528"/>
    </row>
    <row r="12" spans="1:36" ht="25.5" thickBot="1">
      <c r="A12" s="2984" t="s">
        <v>3195</v>
      </c>
      <c r="B12" s="2985" t="s">
        <v>3196</v>
      </c>
      <c r="C12" s="2986">
        <v>1</v>
      </c>
      <c r="D12" s="2987" t="s">
        <v>3197</v>
      </c>
      <c r="E12" s="2988" t="s">
        <v>3198</v>
      </c>
      <c r="F12" s="2989"/>
      <c r="G12" s="2990"/>
      <c r="H12" s="2990"/>
      <c r="I12" s="2990"/>
      <c r="J12" s="2991"/>
      <c r="K12" s="1034"/>
      <c r="L12" s="1772" t="s">
        <v>1953</v>
      </c>
      <c r="M12" s="792">
        <f>SUMPRODUCT((区片价!B378:B384=I2)*(区片价!C3:G3=E2)*(区片价!C378:G384))</f>
        <v>0</v>
      </c>
      <c r="N12" s="793">
        <f>SUMPRODUCT((因素修正幅度!B378:B384=I2)*(因素修正幅度!C3:G3=E2)*(因素修正幅度!C378:G384))</f>
        <v>0</v>
      </c>
      <c r="O12" s="1034"/>
      <c r="P12" s="1034"/>
      <c r="Q12" s="1034"/>
      <c r="R12" s="1107">
        <v>11</v>
      </c>
      <c r="S12" s="1108"/>
      <c r="T12" s="3035">
        <f t="shared" si="0"/>
        <v>0</v>
      </c>
      <c r="U12" s="1108"/>
      <c r="V12" s="3035">
        <f t="shared" si="1"/>
        <v>0</v>
      </c>
      <c r="W12" s="1111"/>
      <c r="X12" s="1111"/>
      <c r="Y12" s="1111"/>
      <c r="Z12" s="1111"/>
      <c r="AA12" s="1111"/>
      <c r="AB12" s="1111"/>
      <c r="AC12" s="1112"/>
      <c r="AD12" s="2527"/>
      <c r="AE12" s="2527"/>
      <c r="AF12" s="2527"/>
      <c r="AG12" s="2527"/>
      <c r="AH12" s="2527"/>
      <c r="AI12" s="2527"/>
      <c r="AJ12" s="2528"/>
    </row>
    <row r="13" spans="1:36" ht="15.75" thickBot="1">
      <c r="A13" s="2984" t="s">
        <v>3199</v>
      </c>
      <c r="B13" s="1854" t="s">
        <v>1951</v>
      </c>
      <c r="C13" s="693">
        <f>ROUND(C16*D16*E16*F16*G16*H16*I16*J16,4)</f>
        <v>0</v>
      </c>
      <c r="D13" s="1855" t="s">
        <v>1952</v>
      </c>
      <c r="E13" s="1856"/>
      <c r="F13" s="1856"/>
      <c r="G13" s="1857"/>
      <c r="H13" s="1857"/>
      <c r="I13" s="1857"/>
      <c r="J13" s="1858"/>
      <c r="K13" s="1034"/>
      <c r="L13" s="3"/>
      <c r="M13" s="4"/>
      <c r="N13" s="2982"/>
      <c r="O13" s="1034"/>
      <c r="P13" s="1034"/>
      <c r="Q13" s="1034"/>
      <c r="R13" s="1107">
        <v>12</v>
      </c>
      <c r="S13" s="1108"/>
      <c r="T13" s="3035">
        <f t="shared" si="0"/>
        <v>0</v>
      </c>
      <c r="U13" s="1108"/>
      <c r="V13" s="3035">
        <f t="shared" si="1"/>
        <v>0</v>
      </c>
      <c r="W13" s="1111"/>
      <c r="X13" s="1111"/>
      <c r="Y13" s="1111"/>
      <c r="Z13" s="1111"/>
      <c r="AA13" s="1111"/>
      <c r="AB13" s="1111"/>
      <c r="AC13" s="1112"/>
      <c r="AD13" s="2527"/>
      <c r="AE13" s="2527"/>
      <c r="AF13" s="2527"/>
      <c r="AG13" s="2527"/>
      <c r="AH13" s="2527"/>
      <c r="AI13" s="2527"/>
      <c r="AJ13" s="2528"/>
    </row>
    <row r="14" spans="1:36" ht="15">
      <c r="A14" s="2980"/>
      <c r="B14" s="1859" t="s">
        <v>1954</v>
      </c>
      <c r="C14" s="1860" t="s">
        <v>1955</v>
      </c>
      <c r="D14" s="1239" t="s">
        <v>1956</v>
      </c>
      <c r="E14" s="27" t="s">
        <v>1957</v>
      </c>
      <c r="F14" s="2992" t="s">
        <v>3200</v>
      </c>
      <c r="G14" s="2992" t="s">
        <v>3200</v>
      </c>
      <c r="H14" s="2992" t="s">
        <v>3200</v>
      </c>
      <c r="I14" s="2992" t="s">
        <v>3200</v>
      </c>
      <c r="J14" s="2992" t="s">
        <v>3200</v>
      </c>
      <c r="K14" s="1034"/>
      <c r="L14" s="1034"/>
      <c r="M14" s="1034"/>
      <c r="N14" s="1034"/>
      <c r="O14" s="1034"/>
      <c r="P14" s="1034"/>
      <c r="Q14" s="1034"/>
      <c r="R14" s="1107">
        <v>13</v>
      </c>
      <c r="S14" s="1108"/>
      <c r="T14" s="3035">
        <f t="shared" si="0"/>
        <v>0</v>
      </c>
      <c r="U14" s="1108"/>
      <c r="V14" s="3035">
        <f t="shared" si="1"/>
        <v>0</v>
      </c>
      <c r="W14" s="1111"/>
      <c r="X14" s="1111"/>
      <c r="Y14" s="1111"/>
      <c r="Z14" s="1111"/>
      <c r="AA14" s="1111"/>
      <c r="AB14" s="1111"/>
      <c r="AC14" s="1112"/>
      <c r="AD14" s="2527"/>
      <c r="AE14" s="2527"/>
      <c r="AF14" s="2527"/>
      <c r="AG14" s="2527"/>
      <c r="AH14" s="2527"/>
      <c r="AI14" s="2527"/>
      <c r="AJ14" s="2528"/>
    </row>
    <row r="15" spans="1:36" ht="15">
      <c r="A15" s="2980"/>
      <c r="B15" s="1861"/>
      <c r="C15" s="1862"/>
      <c r="D15" s="1863"/>
      <c r="E15" s="1864"/>
      <c r="F15" s="1448" t="s">
        <v>3201</v>
      </c>
      <c r="G15" s="1904"/>
      <c r="H15" s="2993"/>
      <c r="I15" s="2994"/>
      <c r="J15" s="2995"/>
      <c r="K15" s="1034"/>
      <c r="L15" s="1034"/>
      <c r="M15" s="1034"/>
      <c r="N15" s="1034"/>
      <c r="O15" s="1034"/>
      <c r="P15" s="1034"/>
      <c r="Q15" s="1034"/>
      <c r="R15" s="1107">
        <v>14</v>
      </c>
      <c r="S15" s="1108"/>
      <c r="T15" s="3035">
        <f t="shared" si="0"/>
        <v>0</v>
      </c>
      <c r="U15" s="1108"/>
      <c r="V15" s="3035">
        <f t="shared" si="1"/>
        <v>0</v>
      </c>
      <c r="W15" s="1111"/>
      <c r="X15" s="1111"/>
      <c r="Y15" s="1111"/>
      <c r="Z15" s="1111"/>
      <c r="AA15" s="1111"/>
      <c r="AB15" s="1111"/>
      <c r="AC15" s="1112"/>
      <c r="AD15" s="2527"/>
      <c r="AE15" s="2527"/>
      <c r="AF15" s="2527"/>
      <c r="AG15" s="2527"/>
      <c r="AH15" s="2527"/>
      <c r="AI15" s="2527"/>
      <c r="AJ15" s="2528"/>
    </row>
    <row r="16" spans="1:36" ht="15.75" thickBot="1">
      <c r="A16" s="2980"/>
      <c r="B16" s="2998" t="s">
        <v>1958</v>
      </c>
      <c r="C16" s="2996"/>
      <c r="D16" s="2996"/>
      <c r="E16" s="2996"/>
      <c r="F16" s="2996">
        <v>1</v>
      </c>
      <c r="G16" s="2996">
        <v>1</v>
      </c>
      <c r="H16" s="2996">
        <v>1</v>
      </c>
      <c r="I16" s="2996">
        <v>1</v>
      </c>
      <c r="J16" s="2997">
        <v>1</v>
      </c>
      <c r="K16" s="1034"/>
      <c r="L16" s="1820"/>
      <c r="M16" s="1820"/>
      <c r="N16" s="1820"/>
      <c r="O16" s="1820"/>
      <c r="P16" s="1820"/>
      <c r="Q16" s="1034"/>
      <c r="R16" s="1107">
        <v>15</v>
      </c>
      <c r="S16" s="1108"/>
      <c r="T16" s="3035">
        <f t="shared" si="0"/>
        <v>0</v>
      </c>
      <c r="U16" s="1108"/>
      <c r="V16" s="3035">
        <f t="shared" si="1"/>
        <v>0</v>
      </c>
      <c r="W16" s="1111"/>
      <c r="X16" s="1111"/>
      <c r="Y16" s="1111"/>
      <c r="Z16" s="1111"/>
      <c r="AA16" s="1111"/>
      <c r="AB16" s="1111"/>
      <c r="AC16" s="1112"/>
      <c r="AD16" s="2527"/>
      <c r="AE16" s="2527"/>
      <c r="AF16" s="2527"/>
      <c r="AG16" s="2527"/>
      <c r="AH16" s="2527"/>
      <c r="AI16" s="2527"/>
      <c r="AJ16" s="2528"/>
    </row>
    <row r="17" spans="1:37">
      <c r="A17" s="3007" t="s">
        <v>3202</v>
      </c>
      <c r="B17" s="2999" t="s">
        <v>3203</v>
      </c>
      <c r="C17" s="3008">
        <f>ROUND(IF(OR(E2="工业",E2="公共服务"),1,IF(AND(E18=0,E19=0),1,IF(AND(E18=J24,E19=G19),0.8,IF(E19=0,1+E17*(-0.2),1+E17*G17*(-0.2))))),4)</f>
        <v>1</v>
      </c>
      <c r="D17" s="3000" t="s">
        <v>3204</v>
      </c>
      <c r="E17" s="3008">
        <f>ROUND(G18/I18,2)</f>
        <v>0</v>
      </c>
      <c r="F17" s="3000" t="s">
        <v>3207</v>
      </c>
      <c r="G17" s="3008" t="e">
        <f>ROUND(E19/G19,2)</f>
        <v>#DIV/0!</v>
      </c>
      <c r="H17" s="3008"/>
      <c r="I17" s="3008"/>
      <c r="J17" s="3009"/>
      <c r="K17" s="1034"/>
      <c r="L17" s="1820"/>
      <c r="M17" s="1820"/>
      <c r="N17" s="1820"/>
      <c r="O17" s="1820"/>
      <c r="P17" s="1820"/>
      <c r="Q17" s="1034"/>
      <c r="R17" s="1034"/>
      <c r="S17" s="1034"/>
      <c r="T17" s="1034"/>
      <c r="U17" s="1034"/>
      <c r="V17" s="1034"/>
      <c r="W17" s="1034"/>
      <c r="X17" s="1034"/>
      <c r="Y17" s="1034"/>
      <c r="Z17" s="1035"/>
      <c r="AA17" s="1035"/>
      <c r="AB17" s="1035"/>
      <c r="AC17" s="1035"/>
      <c r="AD17" s="1035"/>
      <c r="AE17" s="1034"/>
      <c r="AF17" s="1034"/>
      <c r="AG17" s="1820"/>
      <c r="AH17" s="1820"/>
      <c r="AI17" s="1820"/>
      <c r="AJ17" s="1820"/>
    </row>
    <row r="18" spans="1:37" s="1834" customFormat="1" ht="14.25">
      <c r="A18" s="3010"/>
      <c r="B18" s="2286"/>
      <c r="C18" s="3006"/>
      <c r="D18" s="3001" t="s">
        <v>3205</v>
      </c>
      <c r="E18" s="2333"/>
      <c r="F18" s="3002" t="s">
        <v>3208</v>
      </c>
      <c r="G18" s="3006">
        <f>ROUND(1-(1/(POWER(1+G24,E18))),4)</f>
        <v>0</v>
      </c>
      <c r="H18" s="3002" t="s">
        <v>3210</v>
      </c>
      <c r="I18" s="3006">
        <f>ROUND(1-(1/(POWER(1+G24,J24))),4)</f>
        <v>0.91279999999999994</v>
      </c>
      <c r="J18" s="3011"/>
      <c r="K18" s="1034"/>
      <c r="L18" s="1820"/>
      <c r="M18" s="1820"/>
      <c r="N18" s="1820"/>
      <c r="O18" s="1820"/>
      <c r="P18" s="1820"/>
      <c r="Q18" s="1034"/>
      <c r="R18" s="1038"/>
      <c r="S18" s="1038"/>
      <c r="T18" s="1035"/>
      <c r="U18" s="1035"/>
      <c r="V18" s="1035"/>
      <c r="W18" s="1034"/>
      <c r="X18" s="1034"/>
      <c r="Y18" s="1034"/>
      <c r="Z18" s="1039"/>
      <c r="AA18" s="1039"/>
      <c r="AB18" s="1039"/>
      <c r="AC18" s="1039"/>
      <c r="AD18" s="1039"/>
      <c r="AE18" s="1035"/>
      <c r="AF18" s="1035"/>
      <c r="AG18" s="1956"/>
      <c r="AH18" s="1956"/>
      <c r="AI18" s="1956"/>
      <c r="AJ18" s="2526"/>
    </row>
    <row r="19" spans="1:37" s="1834" customFormat="1" ht="15" thickBot="1">
      <c r="A19" s="3012"/>
      <c r="B19" s="3013"/>
      <c r="C19" s="3014"/>
      <c r="D19" s="3014" t="s">
        <v>3206</v>
      </c>
      <c r="E19" s="3015"/>
      <c r="F19" s="3016" t="s">
        <v>3209</v>
      </c>
      <c r="G19" s="3015"/>
      <c r="H19" s="3014"/>
      <c r="I19" s="3014"/>
      <c r="J19" s="3017"/>
      <c r="K19" s="1034"/>
      <c r="L19" s="1820"/>
      <c r="M19" s="1820"/>
      <c r="N19" s="1820"/>
      <c r="O19" s="1820"/>
      <c r="P19" s="1820"/>
      <c r="Q19" s="1038"/>
      <c r="R19" s="1038"/>
      <c r="S19" s="1038"/>
      <c r="T19" s="1035"/>
      <c r="U19" s="1035"/>
      <c r="V19" s="1035"/>
      <c r="W19" s="1034"/>
      <c r="X19" s="1034"/>
      <c r="Y19" s="1034"/>
      <c r="Z19" s="1039"/>
      <c r="AA19" s="1039"/>
      <c r="AB19" s="1039"/>
      <c r="AC19" s="1039"/>
      <c r="AD19" s="1039"/>
      <c r="AE19" s="1039"/>
      <c r="AF19" s="1038"/>
      <c r="AG19" s="2529"/>
      <c r="AH19" s="1956"/>
      <c r="AI19" s="554"/>
      <c r="AJ19" s="554"/>
      <c r="AK19" s="1875"/>
    </row>
    <row r="20" spans="1:37" s="1834" customFormat="1" ht="14.25">
      <c r="A20" s="3474" t="s">
        <v>3211</v>
      </c>
      <c r="B20" s="153" t="s">
        <v>1963</v>
      </c>
      <c r="C20" s="3003">
        <f>ROUND(IF(F21="与级别开发程度一致",0,(G21-E21)/C21),0)</f>
        <v>0</v>
      </c>
      <c r="D20" s="3018" t="s">
        <v>1967</v>
      </c>
      <c r="E20" s="3019"/>
      <c r="F20" s="3480" t="s">
        <v>1964</v>
      </c>
      <c r="G20" s="3481"/>
      <c r="H20" s="3004"/>
      <c r="I20" s="3004"/>
      <c r="J20" s="3005"/>
      <c r="K20" s="1865"/>
      <c r="L20" s="1865"/>
      <c r="M20" s="1865"/>
      <c r="N20" s="1865"/>
      <c r="O20" s="1866"/>
      <c r="P20" s="1820"/>
      <c r="Q20" s="1038"/>
      <c r="R20" s="1038"/>
      <c r="S20" s="1038"/>
      <c r="T20" s="1035"/>
      <c r="U20" s="1035"/>
      <c r="V20" s="1035"/>
      <c r="W20" s="1034"/>
      <c r="X20" s="1034"/>
      <c r="Y20" s="1034"/>
      <c r="Z20" s="1039"/>
      <c r="AA20" s="1039"/>
      <c r="AB20" s="1039"/>
      <c r="AC20" s="1039"/>
      <c r="AD20" s="1039"/>
      <c r="AE20" s="1039"/>
      <c r="AF20" s="1039"/>
      <c r="AG20" s="2526"/>
      <c r="AH20" s="2526"/>
      <c r="AI20" s="2526"/>
      <c r="AJ20" s="2526"/>
    </row>
    <row r="21" spans="1:37" s="1834" customFormat="1" ht="26.25" thickBot="1">
      <c r="A21" s="3475"/>
      <c r="B21" s="1978" t="s">
        <v>1966</v>
      </c>
      <c r="C21" s="1979">
        <f>IF(E3="M4科研用地",SUMPRODUCT((修正!A2:A7=E3)*(修正!B1:M1=G2)*(修正!B2:M7)),SUMPRODUCT((修正!A2:A7=E2)*(修正!B1:M1=G2)*(修正!B2:M7)))</f>
        <v>2</v>
      </c>
      <c r="D21" s="173" t="str">
        <f>IF(OR(G2="八级",G2="九级",G2="十级",G2="十一级",G2="十二级"),"五通一平","七通一平")</f>
        <v>七通一平</v>
      </c>
      <c r="E21" s="1969">
        <f>SUMPRODUCT((修正!B1:M1=G2)*(修正!B17:M17))</f>
        <v>315</v>
      </c>
      <c r="F21" s="1970" t="s">
        <v>3928</v>
      </c>
      <c r="G21" s="1971">
        <f>SUM(H21:O21)</f>
        <v>0</v>
      </c>
      <c r="H21" s="1979">
        <f>SUMPRODUCT((七通一平=H20)*(修正!B1:M1=G2)*(修正!B8:M16))</f>
        <v>0</v>
      </c>
      <c r="I21" s="1979">
        <f>SUMPRODUCT((七通一平=I20)*(修正!B1:M1=G2)*(修正!B8:M16))</f>
        <v>0</v>
      </c>
      <c r="J21" s="1980">
        <f>SUMPRODUCT((七通一平=J20)*(修正!B1:M1=G2)*(修正!B8:M16))</f>
        <v>0</v>
      </c>
      <c r="K21" s="1979">
        <f>SUMPRODUCT((七通一平=K20)*(修正!B1:M1=G2)*(修正!B8:M16))</f>
        <v>0</v>
      </c>
      <c r="L21" s="1979">
        <f>SUMPRODUCT((七通一平=L20)*(修正!B1:M1=G2)*(修正!B8:M16))</f>
        <v>0</v>
      </c>
      <c r="M21" s="1979">
        <f>SUMPRODUCT((七通一平=M20)*(修正!B1:M1=G2)*(修正!B8:M16))</f>
        <v>0</v>
      </c>
      <c r="N21" s="1979">
        <f>SUMPRODUCT((七通一平=N20)*(修正!B1:M1=G2)*(修正!B8:M16))</f>
        <v>0</v>
      </c>
      <c r="O21" s="1981">
        <f>SUMPRODUCT((七通一平=O20)*(修正!B1:M1=G2)*(修正!B8:M16))</f>
        <v>0</v>
      </c>
      <c r="P21" s="1820"/>
      <c r="Q21" s="2526"/>
      <c r="R21" s="1038"/>
      <c r="S21" s="1038"/>
      <c r="T21" s="1035"/>
      <c r="U21" s="1035"/>
      <c r="V21" s="1035"/>
      <c r="W21" s="1034"/>
      <c r="X21" s="1034"/>
      <c r="Y21" s="1034"/>
      <c r="Z21" s="1039"/>
      <c r="AA21" s="1039"/>
      <c r="AB21" s="1039"/>
      <c r="AC21" s="1039"/>
      <c r="AD21" s="1039"/>
      <c r="AE21" s="1039"/>
      <c r="AF21" s="1039"/>
      <c r="AG21" s="2526"/>
      <c r="AH21" s="2526"/>
      <c r="AI21" s="2526"/>
      <c r="AJ21" s="2526"/>
    </row>
    <row r="22" spans="1:37" s="1834" customFormat="1" ht="15.75" thickBot="1">
      <c r="A22" s="1972" t="s">
        <v>363</v>
      </c>
      <c r="B22" s="1973" t="s">
        <v>1969</v>
      </c>
      <c r="C22" s="1974">
        <f>SUMIF(修正!C20:C53,E3,修正!E20:E53)</f>
        <v>0.8</v>
      </c>
      <c r="D22" s="1975"/>
      <c r="E22" s="1976"/>
      <c r="F22" s="1976"/>
      <c r="G22" s="1976"/>
      <c r="H22" s="1976"/>
      <c r="I22" s="1976"/>
      <c r="J22" s="1977"/>
      <c r="K22" s="1039"/>
      <c r="L22" s="2526"/>
      <c r="M22" s="2526"/>
      <c r="N22" s="2526"/>
      <c r="O22" s="1037"/>
      <c r="P22" s="1037"/>
      <c r="Q22" s="2526"/>
      <c r="R22" s="1038"/>
      <c r="S22" s="1038"/>
      <c r="T22" s="1035"/>
      <c r="U22" s="1035"/>
      <c r="V22" s="1035"/>
      <c r="W22" s="1034"/>
      <c r="X22" s="1034"/>
      <c r="Y22" s="1034"/>
      <c r="Z22" s="1039"/>
      <c r="AA22" s="1039"/>
      <c r="AB22" s="1039"/>
      <c r="AC22" s="1039"/>
      <c r="AD22" s="1039"/>
      <c r="AE22" s="1039"/>
      <c r="AF22" s="1039"/>
      <c r="AG22" s="2526"/>
      <c r="AH22" s="2526"/>
      <c r="AI22" s="2526"/>
      <c r="AJ22" s="2526"/>
    </row>
    <row r="23" spans="1:37" ht="26.25" thickBot="1">
      <c r="A23" s="1868" t="s">
        <v>364</v>
      </c>
      <c r="B23" s="1869" t="s">
        <v>1970</v>
      </c>
      <c r="C23" s="698">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0.97289999999999999</v>
      </c>
      <c r="D23" s="1872" t="s">
        <v>1971</v>
      </c>
      <c r="E23" s="699">
        <v>44197</v>
      </c>
      <c r="F23" s="1872" t="s">
        <v>1972</v>
      </c>
      <c r="G23" s="700">
        <f>'数据-取费表'!B2</f>
        <v>45952</v>
      </c>
      <c r="H23" s="3020" t="s">
        <v>3929</v>
      </c>
      <c r="I23" s="3021" t="str">
        <f>IF(H23="季度增幅（自定义）",SUMIF(N25:N28,E2,O25:O28),"")</f>
        <v/>
      </c>
      <c r="J23" s="3111" t="s">
        <v>3930</v>
      </c>
      <c r="K23" s="1039"/>
      <c r="L23" s="1873" t="s">
        <v>1973</v>
      </c>
      <c r="M23" s="1219">
        <f>ROUND(SUMIF(地价!B2:G2,E2,地价!B16:G16),0)</f>
        <v>0</v>
      </c>
      <c r="N23" s="1874" t="s">
        <v>1974</v>
      </c>
      <c r="O23" s="701">
        <f>ROUNDDOWN(DATEDIF(E23,G23,"M")/3,0)</f>
        <v>19</v>
      </c>
      <c r="P23" s="1035"/>
      <c r="Q23" s="2526"/>
      <c r="R23" s="1038"/>
      <c r="S23" s="1038"/>
      <c r="T23" s="1035"/>
      <c r="U23" s="1035"/>
      <c r="V23" s="1035"/>
      <c r="W23" s="1034"/>
      <c r="X23" s="1034"/>
      <c r="Y23" s="1034"/>
      <c r="Z23" s="1039"/>
      <c r="AA23" s="1039"/>
      <c r="AB23" s="1039"/>
      <c r="AC23" s="1039"/>
      <c r="AD23" s="1039"/>
      <c r="AE23" s="1035"/>
      <c r="AF23" s="1035"/>
      <c r="AG23" s="1956"/>
      <c r="AH23" s="1956"/>
      <c r="AI23" s="1956"/>
      <c r="AJ23" s="1956"/>
      <c r="AK23" s="1871"/>
    </row>
    <row r="24" spans="1:37" s="1834" customFormat="1" ht="24.75" thickBot="1">
      <c r="A24" s="1876" t="s">
        <v>365</v>
      </c>
      <c r="B24" s="1877" t="s">
        <v>1975</v>
      </c>
      <c r="C24" s="702">
        <f>ROUND(POWER(1+G24,J24-I24)*(POWER(1+G24,I24)-1)/(POWER(1+G24,J24)-1),4)</f>
        <v>0.9667</v>
      </c>
      <c r="D24" s="1878" t="s">
        <v>1976</v>
      </c>
      <c r="E24" s="1226">
        <f>存贷款利率!E28/100</f>
        <v>4.3499999999999997E-2</v>
      </c>
      <c r="F24" s="1878" t="s">
        <v>1968</v>
      </c>
      <c r="G24" s="706">
        <f>SUMIF(M30:Q30,E2,M33:Q33)</f>
        <v>0.05</v>
      </c>
      <c r="H24" s="1878" t="s">
        <v>1977</v>
      </c>
      <c r="I24" s="707">
        <f>SUMIF('数据-取费表'!C6:C15,E2,'数据-取费表'!F6:F15)/COUNTIF('数据-取费表'!C6:C15,E2)</f>
        <v>43.87</v>
      </c>
      <c r="J24" s="708">
        <f>IF(E2="住宅",70,IF(E2="商业",40,50))</f>
        <v>50</v>
      </c>
      <c r="K24" s="1039"/>
      <c r="L24" s="1879" t="s">
        <v>1978</v>
      </c>
      <c r="M24" s="1220">
        <f>ROUND(SUMPRODUCT((地价!A4:A16=YEAR(G23)&amp;"-"&amp;ROUNDUP(MONTH(G23)/3,0))*(地价!B2:G2=E2)*(地价!B4:G16)),0)</f>
        <v>0</v>
      </c>
      <c r="N24" s="1880" t="s">
        <v>1979</v>
      </c>
      <c r="O24" s="1881" t="s">
        <v>1980</v>
      </c>
      <c r="P24" s="1882" t="s">
        <v>1981</v>
      </c>
      <c r="Q24" s="1820"/>
      <c r="R24" s="1038"/>
      <c r="S24" s="1038"/>
      <c r="T24" s="1035"/>
      <c r="U24" s="1035"/>
      <c r="V24" s="1035"/>
      <c r="W24" s="1034"/>
      <c r="X24" s="1034"/>
      <c r="Y24" s="1034"/>
      <c r="Z24" s="1039"/>
      <c r="AA24" s="1039"/>
      <c r="AB24" s="1039"/>
      <c r="AC24" s="1039"/>
      <c r="AD24" s="1039"/>
      <c r="AE24" s="1039"/>
      <c r="AF24" s="1039"/>
      <c r="AG24" s="2526"/>
      <c r="AH24" s="2526"/>
      <c r="AI24" s="2526"/>
      <c r="AJ24" s="2526"/>
    </row>
    <row r="25" spans="1:37" ht="15">
      <c r="A25" s="1883" t="s">
        <v>366</v>
      </c>
      <c r="B25" s="1884" t="s">
        <v>3290</v>
      </c>
      <c r="C25" s="454">
        <f>IF(B25="容积率修正",IF(G3&lt;10,D26,J26),C27)</f>
        <v>1.1404000000000001</v>
      </c>
      <c r="D25" s="1885"/>
      <c r="E25" s="1885"/>
      <c r="F25" s="1885"/>
      <c r="G25" s="1885"/>
      <c r="H25" s="1885"/>
      <c r="I25" s="1885"/>
      <c r="J25" s="1886"/>
      <c r="K25" s="1039"/>
      <c r="L25" s="2526"/>
      <c r="M25" s="2526"/>
      <c r="N25" s="1887" t="s">
        <v>1982</v>
      </c>
      <c r="O25" s="1071"/>
      <c r="P25" s="1072">
        <f>SUMPRODUCT((地价!A3:A40=YEAR(G23)&amp;"-"&amp;ROUNDUP(MONTH(G23)/3,0))*(地价!AD2:AH2=N25)*(地价!AD3:AH40))</f>
        <v>0</v>
      </c>
      <c r="Q25" s="2526"/>
      <c r="R25" s="1038"/>
      <c r="S25" s="1038"/>
      <c r="T25" s="1035"/>
      <c r="U25" s="1035"/>
      <c r="V25" s="1035"/>
      <c r="W25" s="1034"/>
      <c r="X25" s="1034"/>
      <c r="Y25" s="1034"/>
      <c r="Z25" s="1039"/>
      <c r="AA25" s="1039"/>
      <c r="AB25" s="1039"/>
      <c r="AC25" s="1039"/>
      <c r="AD25" s="1039"/>
      <c r="AE25" s="1035"/>
      <c r="AF25" s="1035"/>
      <c r="AG25" s="1956"/>
      <c r="AH25" s="1956"/>
      <c r="AI25" s="1956"/>
      <c r="AJ25" s="1956"/>
    </row>
    <row r="26" spans="1:37" ht="14.25">
      <c r="A26" s="1782" t="s">
        <v>1983</v>
      </c>
      <c r="B26" s="1888" t="s">
        <v>1984</v>
      </c>
      <c r="C26" s="1888" t="s">
        <v>3212</v>
      </c>
      <c r="D26" s="1241">
        <f>IF(E26=G26,F26,IF(G3&lt;10,ROUND(F26+(H26-F26)*(G3-E26)/(G26-E26),4),"——"))</f>
        <v>1.1404000000000001</v>
      </c>
      <c r="E26" s="690">
        <f>ROUNDDOWN(G3,1)</f>
        <v>1</v>
      </c>
      <c r="F26" s="124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690">
        <f>ROUNDUP(G3,1)</f>
        <v>1.1000000000000001</v>
      </c>
      <c r="H26" s="124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1.1364000000000001</v>
      </c>
      <c r="I26" s="1888" t="s">
        <v>3213</v>
      </c>
      <c r="J26" s="367" t="str">
        <f>IF(G3&gt;=10,D115,"——")</f>
        <v>——</v>
      </c>
      <c r="K26" s="1039"/>
      <c r="L26" s="2526"/>
      <c r="M26" s="2526"/>
      <c r="N26" s="1887" t="s">
        <v>1985</v>
      </c>
      <c r="O26" s="1071"/>
      <c r="P26" s="1072">
        <f>SUMPRODUCT((地价!A3:A40=YEAR(G23)&amp;"-"&amp;ROUNDUP(MONTH(G23)/3,0))*(地价!AD2:AH2=N26)*(地价!AD3:AH40))</f>
        <v>0</v>
      </c>
      <c r="Q26" s="1820"/>
      <c r="R26" s="1038"/>
      <c r="S26" s="1038"/>
      <c r="T26" s="1035"/>
      <c r="U26" s="1035"/>
      <c r="V26" s="1035"/>
      <c r="W26" s="1034"/>
      <c r="X26" s="1034"/>
      <c r="Y26" s="1034"/>
      <c r="Z26" s="1039"/>
      <c r="AA26" s="1039"/>
      <c r="AB26" s="1039"/>
      <c r="AC26" s="1039"/>
      <c r="AD26" s="1039"/>
      <c r="AE26" s="1035"/>
      <c r="AF26" s="1035"/>
      <c r="AG26" s="1956"/>
      <c r="AH26" s="1956"/>
      <c r="AI26" s="1956"/>
      <c r="AJ26" s="1956"/>
    </row>
    <row r="27" spans="1:37" ht="15.75" thickBot="1">
      <c r="A27" s="1782" t="s">
        <v>1986</v>
      </c>
      <c r="B27" s="1889" t="s">
        <v>1987</v>
      </c>
      <c r="C27" s="773">
        <f>ROUND(IF(I3&lt;6,SUMPRODUCT((B106:B110=I3)*(C105:N105=G2)*(C106:N110)),SUMIF(C105:N105,G2,C112:N112)),4)</f>
        <v>1.5019</v>
      </c>
      <c r="D27" s="1818"/>
      <c r="E27" s="1818"/>
      <c r="F27" s="1890"/>
      <c r="G27" s="1891"/>
      <c r="H27" s="1892"/>
      <c r="I27" s="1893"/>
      <c r="J27" s="1894"/>
      <c r="K27" s="1034"/>
      <c r="L27" s="1820"/>
      <c r="M27" s="1820"/>
      <c r="N27" s="1887" t="s">
        <v>1988</v>
      </c>
      <c r="O27" s="1071"/>
      <c r="P27" s="1072">
        <f>SUMPRODUCT((地价!A3:A40=YEAR(G23)&amp;"-"&amp;ROUNDUP(MONTH(G23)/3,0))*(地价!AD2:AH2=N27)*(地价!AD3:AH40))</f>
        <v>0</v>
      </c>
      <c r="Q27" s="1820"/>
      <c r="R27" s="1038"/>
      <c r="S27" s="1038"/>
      <c r="T27" s="1035"/>
      <c r="U27" s="1035"/>
      <c r="V27" s="1035"/>
      <c r="W27" s="1034"/>
      <c r="X27" s="1034"/>
      <c r="Y27" s="1034"/>
      <c r="Z27" s="1039"/>
      <c r="AA27" s="1039"/>
      <c r="AB27" s="1039"/>
      <c r="AC27" s="1039"/>
      <c r="AD27" s="1039"/>
      <c r="AE27" s="1035"/>
      <c r="AF27" s="1035"/>
      <c r="AG27" s="1956"/>
      <c r="AH27" s="1956"/>
      <c r="AI27" s="1956"/>
      <c r="AJ27" s="1956"/>
    </row>
    <row r="28" spans="1:37" ht="15.75" thickBot="1">
      <c r="A28" s="1876" t="s">
        <v>367</v>
      </c>
      <c r="B28" s="1869" t="s">
        <v>1989</v>
      </c>
      <c r="C28" s="698">
        <f>SUMIF(A47:A101,E2,B47:B101)</f>
        <v>1.0444</v>
      </c>
      <c r="D28" s="1870"/>
      <c r="E28" s="1895"/>
      <c r="F28" s="1895"/>
      <c r="G28" s="1895"/>
      <c r="H28" s="1895"/>
      <c r="I28" s="1895"/>
      <c r="J28" s="1896"/>
      <c r="K28" s="1039"/>
      <c r="L28" s="2526"/>
      <c r="M28" s="2526"/>
      <c r="N28" s="1897" t="s">
        <v>1990</v>
      </c>
      <c r="O28" s="1073"/>
      <c r="P28" s="1074">
        <f>SUMPRODUCT((地价!A3:A40=YEAR(G23)&amp;"-"&amp;ROUNDUP(MONTH(G23)/3,0))*(地价!AD2:AH2=N28)*(地价!AD3:AH40))</f>
        <v>0</v>
      </c>
      <c r="Q28" s="1038"/>
      <c r="R28" s="1038"/>
      <c r="S28" s="1038"/>
      <c r="T28" s="1035"/>
      <c r="U28" s="1035"/>
      <c r="V28" s="1035"/>
      <c r="W28" s="1034"/>
      <c r="X28" s="1034"/>
      <c r="Y28" s="1034"/>
      <c r="Z28" s="1039"/>
      <c r="AA28" s="1039"/>
      <c r="AB28" s="1039"/>
      <c r="AC28" s="1039"/>
      <c r="AD28" s="1039"/>
      <c r="AE28" s="1035"/>
      <c r="AF28" s="1035"/>
      <c r="AG28" s="1956"/>
      <c r="AH28" s="1956"/>
      <c r="AI28" s="1956"/>
      <c r="AJ28" s="1956"/>
    </row>
    <row r="29" spans="1:37" ht="15.75" thickBot="1">
      <c r="A29" s="1876" t="s">
        <v>368</v>
      </c>
      <c r="B29" s="1898" t="s">
        <v>1991</v>
      </c>
      <c r="C29" s="703"/>
      <c r="D29" s="1844"/>
      <c r="E29" s="1844"/>
      <c r="F29" s="1899"/>
      <c r="G29" s="1844"/>
      <c r="H29" s="1844"/>
      <c r="I29" s="1844"/>
      <c r="J29" s="1845"/>
      <c r="K29" s="1034"/>
      <c r="L29" s="1820"/>
      <c r="M29" s="1820"/>
      <c r="N29" s="2523" t="s">
        <v>1992</v>
      </c>
      <c r="O29" s="2524"/>
      <c r="P29" s="2525">
        <f>SUMPRODUCT((地价!A3:A40=YEAR(G23)&amp;"-"&amp;ROUNDUP(MONTH(G23)/3,0))*(地价!AD2:AH2=N29)*(地价!AD3:AH40))</f>
        <v>0</v>
      </c>
      <c r="Q29" s="1038"/>
      <c r="R29" s="1038"/>
      <c r="S29" s="1038"/>
      <c r="T29" s="1035"/>
      <c r="U29" s="1035"/>
      <c r="V29" s="1035"/>
      <c r="W29" s="1034"/>
      <c r="X29" s="1034"/>
      <c r="Y29" s="1034"/>
      <c r="Z29" s="1039"/>
      <c r="AA29" s="1039"/>
      <c r="AB29" s="1039"/>
      <c r="AC29" s="1039"/>
      <c r="AD29" s="1039"/>
      <c r="AE29" s="1034"/>
      <c r="AF29" s="1034"/>
      <c r="AG29" s="1820"/>
      <c r="AH29" s="1820"/>
      <c r="AI29" s="1820"/>
      <c r="AJ29" s="1820"/>
    </row>
    <row r="30" spans="1:37" ht="15">
      <c r="A30" s="1900"/>
      <c r="B30" s="1888" t="s">
        <v>1993</v>
      </c>
      <c r="C30" s="2121">
        <f>IF(B25="容积率修正",E33+SUM(E37:E42),SUM(V2:V16)+SUM(E37:E42))</f>
        <v>3227</v>
      </c>
      <c r="D30" s="1901"/>
      <c r="E30" s="1818"/>
      <c r="F30" s="1902"/>
      <c r="G30" s="1818"/>
      <c r="H30" s="1818"/>
      <c r="I30" s="1818"/>
      <c r="J30" s="1903"/>
      <c r="K30" s="1034"/>
      <c r="L30" s="3027" t="s">
        <v>1905</v>
      </c>
      <c r="M30" s="3028" t="s">
        <v>1959</v>
      </c>
      <c r="N30" s="3028" t="s">
        <v>1960</v>
      </c>
      <c r="O30" s="3028" t="s">
        <v>1961</v>
      </c>
      <c r="P30" s="3028" t="s">
        <v>1962</v>
      </c>
      <c r="Q30" s="3031" t="s">
        <v>3217</v>
      </c>
      <c r="R30" s="1038"/>
      <c r="S30" s="1038"/>
      <c r="T30" s="1035"/>
      <c r="U30" s="1035"/>
      <c r="V30" s="1035"/>
      <c r="W30" s="1034"/>
      <c r="X30" s="1034"/>
      <c r="Y30" s="1034"/>
      <c r="Z30" s="1039"/>
      <c r="AA30" s="1039"/>
      <c r="AB30" s="1039"/>
      <c r="AC30" s="1039"/>
      <c r="AD30" s="1039"/>
      <c r="AE30" s="1034"/>
      <c r="AF30" s="1034"/>
      <c r="AG30" s="1820"/>
      <c r="AH30" s="1820"/>
      <c r="AI30" s="1820"/>
      <c r="AJ30" s="1820"/>
    </row>
    <row r="31" spans="1:37" ht="15.75" thickBot="1">
      <c r="A31" s="1900"/>
      <c r="B31" s="1904" t="s">
        <v>1994</v>
      </c>
      <c r="C31" s="704">
        <f>E34+SUM(I37:I42)</f>
        <v>0</v>
      </c>
      <c r="D31" s="1905"/>
      <c r="E31" s="1906"/>
      <c r="F31" s="1907"/>
      <c r="G31" s="1906"/>
      <c r="H31" s="1906"/>
      <c r="I31" s="1906"/>
      <c r="J31" s="1908"/>
      <c r="K31" s="1034"/>
      <c r="L31" s="3029" t="s">
        <v>1965</v>
      </c>
      <c r="M31" s="156">
        <v>0.25</v>
      </c>
      <c r="N31" s="156">
        <v>0.2</v>
      </c>
      <c r="O31" s="156">
        <v>0.15</v>
      </c>
      <c r="P31" s="156">
        <v>0.1</v>
      </c>
      <c r="Q31" s="3024">
        <v>0.15</v>
      </c>
      <c r="R31" s="1038"/>
      <c r="S31" s="1038"/>
      <c r="T31" s="1035"/>
      <c r="U31" s="1035"/>
      <c r="V31" s="1035"/>
      <c r="W31" s="1034"/>
      <c r="X31" s="1034"/>
      <c r="Y31" s="1034"/>
      <c r="Z31" s="1039"/>
      <c r="AA31" s="1039"/>
      <c r="AB31" s="1039"/>
      <c r="AC31" s="1039"/>
      <c r="AD31" s="1039"/>
      <c r="AE31" s="1034"/>
      <c r="AF31" s="1034"/>
      <c r="AG31" s="1820"/>
      <c r="AH31" s="1820"/>
      <c r="AI31" s="1820"/>
      <c r="AJ31" s="1820"/>
    </row>
    <row r="32" spans="1:37" ht="15.75" thickBot="1">
      <c r="A32" s="1909"/>
      <c r="B32" s="1910" t="s">
        <v>1995</v>
      </c>
      <c r="C32" s="1911" t="s">
        <v>1996</v>
      </c>
      <c r="D32" s="1911" t="s">
        <v>1997</v>
      </c>
      <c r="E32" s="1912" t="s">
        <v>1998</v>
      </c>
      <c r="F32" s="1913"/>
      <c r="G32" s="1857"/>
      <c r="H32" s="1857"/>
      <c r="I32" s="1857"/>
      <c r="J32" s="1858"/>
      <c r="K32" s="1034"/>
      <c r="L32" s="3030" t="s">
        <v>1968</v>
      </c>
      <c r="M32" s="2332">
        <f>ROUND($E$24*(1+M31),3)</f>
        <v>5.3999999999999999E-2</v>
      </c>
      <c r="N32" s="2332">
        <f>ROUND($E$24*(1+N31),3)</f>
        <v>5.1999999999999998E-2</v>
      </c>
      <c r="O32" s="2332">
        <f>ROUND($E$24*(1+O31),3)</f>
        <v>0.05</v>
      </c>
      <c r="P32" s="2332">
        <f>ROUND($E$24*(1+P31),3)</f>
        <v>4.8000000000000001E-2</v>
      </c>
      <c r="Q32" s="3032">
        <f>ROUND($E$24*(1+Q31),3)</f>
        <v>0.05</v>
      </c>
      <c r="R32" s="1038"/>
      <c r="S32" s="1038"/>
      <c r="T32" s="1035"/>
      <c r="U32" s="1035"/>
      <c r="V32" s="1035"/>
      <c r="W32" s="1034"/>
      <c r="X32" s="1034"/>
      <c r="Y32" s="1034"/>
      <c r="Z32" s="1039"/>
      <c r="AA32" s="1039"/>
      <c r="AB32" s="1039"/>
      <c r="AC32" s="1039"/>
      <c r="AD32" s="1039"/>
      <c r="AE32" s="1034"/>
      <c r="AF32" s="1034"/>
      <c r="AG32" s="1820"/>
      <c r="AH32" s="1820"/>
      <c r="AI32" s="1820"/>
      <c r="AJ32" s="1820"/>
    </row>
    <row r="33" spans="1:37" ht="14.25">
      <c r="A33" s="1914"/>
      <c r="B33" s="1915" t="s">
        <v>1999</v>
      </c>
      <c r="C33" s="161">
        <f>ROUND(C5*C22*C23*C24*C25*C28,0)</f>
        <v>5986</v>
      </c>
      <c r="D33" s="1916">
        <f>'数据-汇总表'!F19</f>
        <v>5391.64</v>
      </c>
      <c r="E33" s="709">
        <f>ROUND(C33*D33/10000,0)</f>
        <v>3227</v>
      </c>
      <c r="F33" s="3022" t="s">
        <v>3215</v>
      </c>
      <c r="G33" s="1917"/>
      <c r="H33" s="1917"/>
      <c r="I33" s="1917"/>
      <c r="J33" s="1918"/>
      <c r="K33" s="1034"/>
      <c r="L33" s="3025" t="s">
        <v>3218</v>
      </c>
      <c r="M33" s="3026">
        <v>5.5E-2</v>
      </c>
      <c r="N33" s="3026">
        <v>5.5E-2</v>
      </c>
      <c r="O33" s="3026">
        <v>0.05</v>
      </c>
      <c r="P33" s="3026">
        <v>0.05</v>
      </c>
      <c r="Q33" s="3026">
        <v>0.05</v>
      </c>
      <c r="R33" s="1038"/>
      <c r="S33" s="1038"/>
      <c r="T33" s="1035"/>
      <c r="U33" s="1035"/>
      <c r="V33" s="1035"/>
      <c r="W33" s="1034"/>
      <c r="X33" s="1034"/>
      <c r="Y33" s="1034"/>
      <c r="Z33" s="1039"/>
      <c r="AA33" s="1039"/>
      <c r="AB33" s="1039"/>
      <c r="AC33" s="1039"/>
      <c r="AD33" s="1039"/>
      <c r="AE33" s="1035"/>
      <c r="AF33" s="1035"/>
      <c r="AG33" s="1956"/>
      <c r="AH33" s="1956"/>
      <c r="AI33" s="1956"/>
      <c r="AJ33" s="1956"/>
    </row>
    <row r="34" spans="1:37" ht="25.5" thickBot="1">
      <c r="A34" s="1919"/>
      <c r="B34" s="1920" t="s">
        <v>2000</v>
      </c>
      <c r="C34" s="173">
        <f>ROUND(IF(E2="工业",C33*M42,IF(B25="楼层修正",SUM(V2:V16)*M41*10000/D34,C33*M41)),0)</f>
        <v>1497</v>
      </c>
      <c r="D34" s="1921"/>
      <c r="E34" s="709">
        <f>ROUND(IF(B25="楼层修正",SUM(V2:V16)*M40,C34*D34/10000),0)</f>
        <v>0</v>
      </c>
      <c r="F34" s="1922" t="s">
        <v>2001</v>
      </c>
      <c r="G34" s="1923"/>
      <c r="H34" s="1923"/>
      <c r="I34" s="1923"/>
      <c r="J34" s="1924"/>
      <c r="K34" s="1034"/>
      <c r="L34" s="3025" t="s">
        <v>3219</v>
      </c>
      <c r="M34" s="3026">
        <v>6.5000000000000002E-2</v>
      </c>
      <c r="N34" s="3026">
        <v>6.5000000000000002E-2</v>
      </c>
      <c r="O34" s="3026">
        <v>0.06</v>
      </c>
      <c r="P34" s="3026">
        <v>0.06</v>
      </c>
      <c r="Q34" s="3026">
        <v>0.06</v>
      </c>
      <c r="R34" s="1038"/>
      <c r="S34" s="1038"/>
      <c r="T34" s="1035"/>
      <c r="U34" s="1035"/>
      <c r="V34" s="1035"/>
      <c r="W34" s="1034"/>
      <c r="X34" s="1034"/>
      <c r="Y34" s="1034"/>
      <c r="Z34" s="1039"/>
      <c r="AA34" s="1039"/>
      <c r="AB34" s="1039"/>
      <c r="AC34" s="1039"/>
      <c r="AD34" s="1039"/>
      <c r="AE34" s="1035"/>
      <c r="AF34" s="1035"/>
      <c r="AG34" s="1956"/>
      <c r="AH34" s="1956"/>
      <c r="AI34" s="1956"/>
      <c r="AJ34" s="1956"/>
    </row>
    <row r="35" spans="1:37">
      <c r="A35" s="1925"/>
      <c r="B35" s="1926" t="s">
        <v>2002</v>
      </c>
      <c r="C35" s="3023" t="s">
        <v>3216</v>
      </c>
      <c r="D35" s="1857"/>
      <c r="E35" s="1927"/>
      <c r="F35" s="1927"/>
      <c r="G35" s="1855" t="s">
        <v>2003</v>
      </c>
      <c r="H35" s="1857"/>
      <c r="I35" s="1928"/>
      <c r="J35" s="1858"/>
      <c r="K35" s="1034"/>
      <c r="L35" s="1034"/>
      <c r="M35" s="1034"/>
      <c r="N35" s="1034"/>
      <c r="O35" s="1037"/>
      <c r="P35" s="1037"/>
      <c r="Q35" s="1038"/>
      <c r="R35" s="1034"/>
      <c r="S35" s="1034"/>
      <c r="T35" s="1034"/>
      <c r="U35" s="1034"/>
      <c r="V35" s="1034"/>
      <c r="W35" s="1034"/>
      <c r="X35" s="1034"/>
      <c r="Y35" s="1034"/>
      <c r="Z35" s="1035"/>
      <c r="AA35" s="1035"/>
      <c r="AB35" s="1035"/>
      <c r="AC35" s="1035"/>
      <c r="AD35" s="1035"/>
      <c r="AE35" s="1035"/>
      <c r="AF35" s="1035"/>
      <c r="AG35" s="1956"/>
      <c r="AH35" s="1956"/>
      <c r="AI35" s="1956"/>
      <c r="AJ35" s="1956"/>
    </row>
    <row r="36" spans="1:37" ht="24.75" thickBot="1">
      <c r="A36" s="1914"/>
      <c r="B36" s="1929"/>
      <c r="C36" s="429" t="s">
        <v>1996</v>
      </c>
      <c r="D36" s="426" t="s">
        <v>1997</v>
      </c>
      <c r="E36" s="426" t="s">
        <v>1998</v>
      </c>
      <c r="F36" s="326" t="s">
        <v>2004</v>
      </c>
      <c r="G36" s="1930" t="s">
        <v>1996</v>
      </c>
      <c r="H36" s="1930" t="s">
        <v>1997</v>
      </c>
      <c r="I36" s="1930" t="s">
        <v>1998</v>
      </c>
      <c r="J36" s="229"/>
      <c r="K36" s="1940" t="s">
        <v>3220</v>
      </c>
      <c r="L36" s="3112">
        <f ca="1">'数据-取费表'!B40</f>
        <v>3.1300000000000001E-2</v>
      </c>
      <c r="M36" s="2342">
        <f ca="1">ROUND($L$36*(1+M31),3)</f>
        <v>3.9E-2</v>
      </c>
      <c r="N36" s="2342">
        <f ca="1">ROUND($L$36*(1+N31),3)</f>
        <v>3.7999999999999999E-2</v>
      </c>
      <c r="O36" s="2342">
        <f ca="1">ROUND($L$36*(1+O31),3)</f>
        <v>3.5999999999999997E-2</v>
      </c>
      <c r="P36" s="2342">
        <f ca="1">ROUND($L$36*(1+P31),3)</f>
        <v>3.4000000000000002E-2</v>
      </c>
      <c r="Q36" s="2342">
        <f ca="1">ROUND($L$36*(1+Q31),3)</f>
        <v>3.5999999999999997E-2</v>
      </c>
      <c r="R36" s="1034"/>
      <c r="S36" s="1034"/>
      <c r="T36" s="1034"/>
      <c r="U36" s="1034"/>
      <c r="V36" s="1034"/>
      <c r="W36" s="1034"/>
      <c r="X36" s="1034"/>
      <c r="Y36" s="1034"/>
      <c r="Z36" s="1035"/>
      <c r="AA36" s="1035"/>
      <c r="AB36" s="1035"/>
      <c r="AC36" s="1035"/>
      <c r="AD36" s="1035"/>
      <c r="AE36" s="1035"/>
      <c r="AF36" s="1035"/>
      <c r="AG36" s="1956"/>
      <c r="AH36" s="1956"/>
      <c r="AI36" s="1956"/>
      <c r="AJ36" s="1956"/>
    </row>
    <row r="37" spans="1:37" ht="24.75" thickBot="1">
      <c r="A37" s="3478"/>
      <c r="B37" s="1931" t="s">
        <v>2005</v>
      </c>
      <c r="C37" s="161">
        <f>ROUND(D5*C22*C23*C24*C28*F37,0)</f>
        <v>3150</v>
      </c>
      <c r="D37" s="1916"/>
      <c r="E37" s="157">
        <f>ROUND(C37*D37/10000,0)</f>
        <v>0</v>
      </c>
      <c r="F37" s="157">
        <f>SUMIF(修正!A59:A70,G2,修正!B59:B70)</f>
        <v>0.6</v>
      </c>
      <c r="G37" s="157">
        <f>ROUND(IF(E2="工业",C37*$M$42,C37*$M$41),0)</f>
        <v>788</v>
      </c>
      <c r="H37" s="157">
        <f>D37</f>
        <v>0</v>
      </c>
      <c r="I37" s="157">
        <f>ROUND(G37*H37/10000,0)</f>
        <v>0</v>
      </c>
      <c r="J37" s="2726"/>
      <c r="K37" s="3033" t="s">
        <v>3221</v>
      </c>
      <c r="L37" s="1940">
        <f ca="1">L36+K38</f>
        <v>3.6299999999999999E-2</v>
      </c>
      <c r="M37" s="2342">
        <f ca="1">ROUND($L$37*(1+M31),3)</f>
        <v>4.4999999999999998E-2</v>
      </c>
      <c r="N37" s="2342">
        <f t="shared" ref="N37:Q37" ca="1" si="3">ROUND($L$37*(1+N31),3)</f>
        <v>4.3999999999999997E-2</v>
      </c>
      <c r="O37" s="2342">
        <f t="shared" ca="1" si="3"/>
        <v>4.2000000000000003E-2</v>
      </c>
      <c r="P37" s="2342">
        <f t="shared" ca="1" si="3"/>
        <v>0.04</v>
      </c>
      <c r="Q37" s="2342">
        <f t="shared" ca="1" si="3"/>
        <v>4.2000000000000003E-2</v>
      </c>
      <c r="R37" s="1034"/>
      <c r="S37" s="1034"/>
      <c r="T37" s="1034"/>
      <c r="U37" s="1034"/>
      <c r="V37" s="1034"/>
      <c r="W37" s="1034"/>
      <c r="X37" s="1034"/>
      <c r="Y37" s="1034"/>
      <c r="Z37" s="1035"/>
      <c r="AA37" s="1035"/>
      <c r="AB37" s="1035"/>
      <c r="AC37" s="1035"/>
      <c r="AD37" s="1035"/>
      <c r="AE37" s="1035"/>
      <c r="AF37" s="1035"/>
      <c r="AG37" s="1956"/>
      <c r="AH37" s="1956"/>
      <c r="AI37" s="1956"/>
      <c r="AJ37" s="1956"/>
    </row>
    <row r="38" spans="1:37">
      <c r="A38" s="3479"/>
      <c r="B38" s="1860" t="s">
        <v>2006</v>
      </c>
      <c r="C38" s="161">
        <f>ROUND(D5*C22*C23*C24*C28*F38,0)</f>
        <v>1575</v>
      </c>
      <c r="D38" s="1916"/>
      <c r="E38" s="157">
        <f t="shared" ref="E38:E42" si="4">ROUND(C38*D38/10000,0)</f>
        <v>0</v>
      </c>
      <c r="F38" s="157">
        <f>SUMIF(修正!A59:A70,G2,修正!C59:C70)</f>
        <v>0.3</v>
      </c>
      <c r="G38" s="157">
        <f>ROUND(IF(E2="工业",C38*$M$42,C38*$M$41),0)</f>
        <v>394</v>
      </c>
      <c r="H38" s="157">
        <f t="shared" ref="H38:H42" si="5">D38</f>
        <v>0</v>
      </c>
      <c r="I38" s="157">
        <f t="shared" ref="I38:I42" si="6">ROUND(G38*H38/10000,0)</f>
        <v>0</v>
      </c>
      <c r="J38" s="2725"/>
      <c r="K38" s="1940">
        <v>5.0000000000000001E-3</v>
      </c>
      <c r="L38" s="1940"/>
      <c r="M38" s="1940"/>
      <c r="N38" s="1940"/>
      <c r="O38" s="1940"/>
      <c r="P38" s="1940"/>
      <c r="Q38" s="1940"/>
      <c r="R38" s="1034"/>
      <c r="S38" s="1034"/>
      <c r="T38" s="1034"/>
      <c r="U38" s="1034"/>
      <c r="V38" s="1034"/>
      <c r="W38" s="1034"/>
      <c r="X38" s="1034"/>
      <c r="Y38" s="1034"/>
      <c r="Z38" s="1035"/>
      <c r="AA38" s="1035"/>
      <c r="AB38" s="1035"/>
      <c r="AC38" s="1035"/>
      <c r="AD38" s="1035"/>
    </row>
    <row r="39" spans="1:37" ht="13.5" thickBot="1">
      <c r="A39" s="3479"/>
      <c r="B39" s="1860" t="s">
        <v>3214</v>
      </c>
      <c r="C39" s="161">
        <f>ROUND(D5*C22*C23*C24*C28*F39,0)</f>
        <v>1312</v>
      </c>
      <c r="D39" s="1916"/>
      <c r="E39" s="157">
        <f t="shared" si="4"/>
        <v>0</v>
      </c>
      <c r="F39" s="157">
        <f>SUMIF(修正!A59:A70,G2,修正!D59:D70)</f>
        <v>0.25</v>
      </c>
      <c r="G39" s="157">
        <f>ROUND(IF(E2="工业",C39*$M$42,C39*$M$41),0)</f>
        <v>328</v>
      </c>
      <c r="H39" s="157">
        <f t="shared" si="5"/>
        <v>0</v>
      </c>
      <c r="I39" s="157">
        <f t="shared" si="6"/>
        <v>0</v>
      </c>
      <c r="J39" s="2725"/>
      <c r="K39" s="1034"/>
      <c r="L39" s="1034"/>
      <c r="M39" s="1034"/>
      <c r="N39" s="1034"/>
      <c r="O39" s="1034"/>
      <c r="P39" s="1034"/>
      <c r="Q39" s="1034"/>
      <c r="R39" s="1034"/>
      <c r="S39" s="1034"/>
      <c r="T39" s="1034"/>
      <c r="U39" s="1034"/>
      <c r="V39" s="1034"/>
      <c r="W39" s="1034"/>
      <c r="X39" s="1034"/>
      <c r="Y39" s="1034"/>
      <c r="Z39" s="1035"/>
      <c r="AA39" s="1035"/>
      <c r="AB39" s="1035"/>
      <c r="AC39" s="1035"/>
      <c r="AD39" s="1035"/>
    </row>
    <row r="40" spans="1:37" s="1034" customFormat="1">
      <c r="A40" s="1932"/>
      <c r="B40" s="1860" t="s">
        <v>2007</v>
      </c>
      <c r="C40" s="157">
        <f>ROUND(D5*C22*C23*C24*C28*F40,0)</f>
        <v>1312</v>
      </c>
      <c r="D40" s="1916"/>
      <c r="E40" s="157">
        <f t="shared" si="4"/>
        <v>0</v>
      </c>
      <c r="F40" s="161">
        <f>SUMIF(修正!A59:A70,G2,修正!E59:E70)</f>
        <v>0.25</v>
      </c>
      <c r="G40" s="157">
        <f>ROUND(IF(E2="工业",C40*$M$42,C40*$M$41),0)</f>
        <v>328</v>
      </c>
      <c r="H40" s="157">
        <f t="shared" si="5"/>
        <v>0</v>
      </c>
      <c r="I40" s="157">
        <f t="shared" si="6"/>
        <v>0</v>
      </c>
      <c r="J40" s="919"/>
      <c r="L40" s="1933" t="s">
        <v>2008</v>
      </c>
      <c r="M40" s="1934"/>
      <c r="Z40" s="1035"/>
      <c r="AA40" s="1035"/>
      <c r="AB40" s="1035"/>
      <c r="AC40" s="1035"/>
      <c r="AD40" s="1035"/>
      <c r="AE40" s="1035"/>
      <c r="AF40" s="1035"/>
      <c r="AG40" s="1035"/>
      <c r="AH40" s="1035"/>
      <c r="AI40" s="1035"/>
      <c r="AJ40" s="1035"/>
    </row>
    <row r="41" spans="1:37" s="1034" customFormat="1">
      <c r="A41" s="1932"/>
      <c r="B41" s="1860" t="s">
        <v>2009</v>
      </c>
      <c r="C41" s="157">
        <f>ROUND(D5*C22*C23*C44*C28*F41,0)</f>
        <v>0</v>
      </c>
      <c r="D41" s="1916"/>
      <c r="E41" s="157">
        <f t="shared" si="4"/>
        <v>0</v>
      </c>
      <c r="F41" s="161">
        <f>SUMIF(修正!A59:A70,G2,修正!F59:F70)</f>
        <v>0.25</v>
      </c>
      <c r="G41" s="157">
        <f>ROUND(IF(E2="工业",C41*$M$42,C41*$M$41),0)</f>
        <v>0</v>
      </c>
      <c r="H41" s="157">
        <f t="shared" si="5"/>
        <v>0</v>
      </c>
      <c r="I41" s="157">
        <f t="shared" si="6"/>
        <v>0</v>
      </c>
      <c r="J41" s="919"/>
      <c r="L41" s="3034" t="s">
        <v>3222</v>
      </c>
      <c r="M41" s="1935">
        <v>0.25</v>
      </c>
      <c r="Z41" s="1035"/>
      <c r="AA41" s="1035"/>
      <c r="AB41" s="1035"/>
      <c r="AC41" s="1035"/>
      <c r="AD41" s="1035"/>
      <c r="AE41" s="1035"/>
      <c r="AF41" s="1035"/>
      <c r="AG41" s="1035"/>
      <c r="AH41" s="1035"/>
      <c r="AI41" s="1035"/>
      <c r="AJ41" s="1035"/>
    </row>
    <row r="42" spans="1:37" s="1034" customFormat="1" ht="13.5" thickBot="1">
      <c r="A42" s="1919"/>
      <c r="B42" s="1936" t="s">
        <v>2010</v>
      </c>
      <c r="C42" s="173">
        <f>ROUND(D5*C22*C23*C44*C28*F42,0)</f>
        <v>0</v>
      </c>
      <c r="D42" s="1921"/>
      <c r="E42" s="173">
        <f t="shared" si="4"/>
        <v>0</v>
      </c>
      <c r="F42" s="705">
        <f>SUMIF(修正!A59:A70,G2,修正!G59:G70)</f>
        <v>0.15</v>
      </c>
      <c r="G42" s="173">
        <f>ROUND(IF(E2="工业",C42*$M$42,C42*$M$41),0)</f>
        <v>0</v>
      </c>
      <c r="H42" s="173">
        <f t="shared" si="5"/>
        <v>0</v>
      </c>
      <c r="I42" s="173">
        <f t="shared" si="6"/>
        <v>0</v>
      </c>
      <c r="J42" s="1937"/>
      <c r="L42" s="1938" t="s">
        <v>1962</v>
      </c>
      <c r="M42" s="1939">
        <v>0.15</v>
      </c>
      <c r="Z42" s="1035"/>
      <c r="AA42" s="1035"/>
      <c r="AB42" s="1035"/>
      <c r="AC42" s="1035"/>
      <c r="AD42" s="1035"/>
      <c r="AE42" s="1035"/>
      <c r="AF42" s="1035"/>
      <c r="AG42" s="1035"/>
      <c r="AH42" s="1035"/>
      <c r="AI42" s="1035"/>
      <c r="AJ42" s="1035"/>
    </row>
    <row r="43" spans="1:37" s="1034" customFormat="1">
      <c r="Z43" s="1035"/>
      <c r="AA43" s="1035"/>
      <c r="AB43" s="1035"/>
      <c r="AC43" s="1035"/>
      <c r="AD43" s="1035"/>
      <c r="AE43" s="1035"/>
      <c r="AF43" s="1035"/>
      <c r="AG43" s="1035"/>
      <c r="AH43" s="1035"/>
      <c r="AI43" s="1035"/>
      <c r="AJ43" s="1035"/>
    </row>
    <row r="44" spans="1:37" s="1034" customFormat="1">
      <c r="A44" s="1035"/>
      <c r="B44" s="1968" t="s">
        <v>2090</v>
      </c>
      <c r="C44" s="326">
        <f>ROUND(POWER(1+E44,H44-G44)*(POWER(1+E44,G44)-1)/(POWER(1+E44,H44)-1),4)</f>
        <v>0</v>
      </c>
      <c r="D44" s="157" t="s">
        <v>1968</v>
      </c>
      <c r="E44" s="1967">
        <f>G24</f>
        <v>0.05</v>
      </c>
      <c r="F44" s="157" t="s">
        <v>1977</v>
      </c>
      <c r="G44" s="169"/>
      <c r="H44" s="157">
        <v>50</v>
      </c>
      <c r="Z44" s="1035"/>
      <c r="AA44" s="1035"/>
      <c r="AB44" s="1035"/>
      <c r="AC44" s="1035"/>
      <c r="AD44" s="1035"/>
      <c r="AE44" s="1035"/>
      <c r="AF44" s="1035"/>
      <c r="AG44" s="1035"/>
      <c r="AH44" s="1035"/>
      <c r="AI44" s="1035"/>
      <c r="AJ44" s="1035"/>
    </row>
    <row r="45" spans="1:37" s="1034" customFormat="1">
      <c r="A45" s="1035"/>
      <c r="B45" s="1940"/>
      <c r="Z45" s="1035"/>
      <c r="AA45" s="1035"/>
      <c r="AB45" s="1035"/>
      <c r="AC45" s="1035"/>
      <c r="AD45" s="1035"/>
      <c r="AE45" s="1035"/>
      <c r="AF45" s="1035"/>
      <c r="AG45" s="1035"/>
      <c r="AH45" s="1035"/>
      <c r="AI45" s="1035"/>
      <c r="AJ45" s="1035"/>
    </row>
    <row r="46" spans="1:37" s="1034" customFormat="1">
      <c r="A46" s="1035"/>
      <c r="B46" s="1940"/>
      <c r="AA46" s="1035"/>
      <c r="AB46" s="1035"/>
      <c r="AC46" s="1035"/>
      <c r="AD46" s="1035"/>
      <c r="AE46" s="1035"/>
      <c r="AF46" s="1035"/>
      <c r="AG46" s="1035"/>
      <c r="AH46" s="1035"/>
      <c r="AI46" s="1035"/>
      <c r="AJ46" s="1035"/>
      <c r="AK46" s="1035"/>
    </row>
    <row r="47" spans="1:37" s="1034" customFormat="1" ht="15.75" thickBot="1">
      <c r="A47" s="1941" t="s">
        <v>2011</v>
      </c>
      <c r="B47" s="1942"/>
      <c r="C47" s="4"/>
      <c r="D47" s="4"/>
      <c r="E47" s="4"/>
      <c r="F47" s="3"/>
      <c r="G47" s="3"/>
      <c r="H47" s="3"/>
      <c r="I47" s="1658"/>
      <c r="J47" s="1658"/>
      <c r="K47" s="1658"/>
      <c r="L47" s="1658"/>
      <c r="M47" s="1658"/>
      <c r="AA47" s="1035"/>
      <c r="AB47" s="1035"/>
      <c r="AC47" s="1035"/>
      <c r="AD47" s="1035"/>
      <c r="AE47" s="1035"/>
      <c r="AF47" s="1035"/>
      <c r="AG47" s="1035"/>
      <c r="AH47" s="1035"/>
      <c r="AI47" s="1035"/>
      <c r="AJ47" s="1035"/>
      <c r="AK47" s="1035"/>
    </row>
    <row r="48" spans="1:37" s="1034" customFormat="1" ht="15">
      <c r="A48" s="1943" t="s">
        <v>2012</v>
      </c>
      <c r="B48" s="1944" t="e">
        <f>1+E50</f>
        <v>#VALUE!</v>
      </c>
      <c r="C48" s="1702"/>
      <c r="D48" s="681"/>
      <c r="E48" s="682"/>
      <c r="F48" s="1945"/>
      <c r="G48" s="3"/>
      <c r="H48" s="4"/>
      <c r="I48" s="1658"/>
      <c r="J48" s="1658"/>
      <c r="K48" s="1658"/>
      <c r="L48" s="1658"/>
      <c r="M48" s="1658"/>
      <c r="AA48" s="1035"/>
      <c r="AB48" s="1035"/>
      <c r="AC48" s="1035"/>
      <c r="AD48" s="1035"/>
      <c r="AE48" s="1035"/>
      <c r="AF48" s="1035"/>
      <c r="AG48" s="1035"/>
      <c r="AH48" s="1035"/>
      <c r="AI48" s="1035"/>
      <c r="AJ48" s="1035"/>
      <c r="AK48" s="1035"/>
    </row>
    <row r="49" spans="1:37" s="1034" customFormat="1" ht="24.75">
      <c r="A49" s="1946" t="s">
        <v>2013</v>
      </c>
      <c r="B49" s="1240" t="s">
        <v>2014</v>
      </c>
      <c r="C49" s="1240" t="s">
        <v>2015</v>
      </c>
      <c r="D49" s="1240" t="s">
        <v>2016</v>
      </c>
      <c r="E49" s="683" t="s">
        <v>2017</v>
      </c>
      <c r="F49" s="1947" t="s">
        <v>2018</v>
      </c>
      <c r="G49" s="1240" t="s">
        <v>310</v>
      </c>
      <c r="H49" s="1948" t="s">
        <v>2019</v>
      </c>
      <c r="I49" s="1240" t="s">
        <v>2020</v>
      </c>
      <c r="J49" s="523" t="s">
        <v>1690</v>
      </c>
      <c r="K49" s="523" t="s">
        <v>1691</v>
      </c>
      <c r="L49" s="523" t="s">
        <v>1692</v>
      </c>
      <c r="M49" s="523" t="s">
        <v>1693</v>
      </c>
      <c r="N49" s="523" t="s">
        <v>1694</v>
      </c>
      <c r="AA49" s="1035"/>
      <c r="AB49" s="1035"/>
      <c r="AC49" s="1035"/>
      <c r="AD49" s="1035"/>
      <c r="AE49" s="1035"/>
      <c r="AF49" s="1035"/>
      <c r="AG49" s="1035"/>
      <c r="AH49" s="1035"/>
      <c r="AI49" s="1035"/>
      <c r="AJ49" s="1035"/>
      <c r="AK49" s="1035"/>
    </row>
    <row r="50" spans="1:37" s="1034" customFormat="1" ht="24.75">
      <c r="A50" s="1946" t="s">
        <v>2021</v>
      </c>
      <c r="B50" s="1949">
        <f>估价对象房地状况!C4</f>
        <v>0</v>
      </c>
      <c r="C50" s="1863" t="s">
        <v>3932</v>
      </c>
      <c r="D50" s="981">
        <f t="shared" ref="D50:D58" si="7">SUMIF($J$49:$N$49,C50,J50:N50)</f>
        <v>0</v>
      </c>
      <c r="E50" s="684" t="e">
        <f>ROUND(SUM(D50:D58),4)</f>
        <v>#VALUE!</v>
      </c>
      <c r="F50" s="1652" t="str">
        <f>IF(E2="商业",SUMIF(L1:L12,G2,N1:N12),"——")</f>
        <v>——</v>
      </c>
      <c r="G50" s="979" t="str">
        <f>H50</f>
        <v>——</v>
      </c>
      <c r="H50" s="982" t="str">
        <f t="shared" ref="H50:H58" si="8">IFERROR(ROUNDDOWN($F$50*I50/2,4),"——")</f>
        <v>——</v>
      </c>
      <c r="I50" s="3040">
        <v>0.3</v>
      </c>
      <c r="J50" s="980" t="e">
        <f t="shared" ref="J50:J58" si="9">K50+$G50</f>
        <v>#VALUE!</v>
      </c>
      <c r="K50" s="980" t="e">
        <f t="shared" ref="K50:K58" si="10">$L50+$G50</f>
        <v>#VALUE!</v>
      </c>
      <c r="L50" s="980">
        <v>0</v>
      </c>
      <c r="M50" s="980" t="e">
        <f t="shared" ref="M50:N58" si="11">L50-$G50</f>
        <v>#VALUE!</v>
      </c>
      <c r="N50" s="980" t="e">
        <f t="shared" si="11"/>
        <v>#VALUE!</v>
      </c>
      <c r="AA50" s="1035"/>
      <c r="AB50" s="1035"/>
      <c r="AC50" s="1035"/>
      <c r="AD50" s="1035"/>
      <c r="AE50" s="1035"/>
      <c r="AF50" s="1035"/>
      <c r="AG50" s="1035"/>
      <c r="AH50" s="1035"/>
      <c r="AI50" s="1035"/>
      <c r="AJ50" s="1035"/>
      <c r="AK50" s="1035"/>
    </row>
    <row r="51" spans="1:37" s="1034" customFormat="1" ht="14.25">
      <c r="A51" s="1946" t="s">
        <v>2022</v>
      </c>
      <c r="B51" s="1240">
        <f>估价对象房地状况!C18</f>
        <v>0</v>
      </c>
      <c r="C51" s="1863" t="s">
        <v>3932</v>
      </c>
      <c r="D51" s="981">
        <f t="shared" si="7"/>
        <v>0</v>
      </c>
      <c r="E51" s="685"/>
      <c r="F51" s="1652"/>
      <c r="G51" s="979" t="str">
        <f t="shared" ref="G51:G58" si="12">H51</f>
        <v>——</v>
      </c>
      <c r="H51" s="982" t="str">
        <f t="shared" si="8"/>
        <v>——</v>
      </c>
      <c r="I51" s="3040">
        <v>0.22</v>
      </c>
      <c r="J51" s="980" t="e">
        <f t="shared" si="9"/>
        <v>#VALUE!</v>
      </c>
      <c r="K51" s="980" t="e">
        <f t="shared" si="10"/>
        <v>#VALUE!</v>
      </c>
      <c r="L51" s="980">
        <v>0</v>
      </c>
      <c r="M51" s="980" t="e">
        <f t="shared" si="11"/>
        <v>#VALUE!</v>
      </c>
      <c r="N51" s="980" t="e">
        <f t="shared" si="11"/>
        <v>#VALUE!</v>
      </c>
      <c r="AA51" s="1035"/>
      <c r="AB51" s="1035"/>
      <c r="AC51" s="1035"/>
      <c r="AD51" s="1035"/>
      <c r="AE51" s="1035"/>
      <c r="AF51" s="1035"/>
      <c r="AG51" s="1035"/>
      <c r="AH51" s="1035"/>
      <c r="AI51" s="1035"/>
      <c r="AJ51" s="1035"/>
      <c r="AK51" s="1035"/>
    </row>
    <row r="52" spans="1:37" s="1034" customFormat="1" ht="36">
      <c r="A52" s="3042" t="s">
        <v>3224</v>
      </c>
      <c r="B52" s="1240">
        <f>估价对象房地状况!C19</f>
        <v>0</v>
      </c>
      <c r="C52" s="1863" t="s">
        <v>3933</v>
      </c>
      <c r="D52" s="981" t="e">
        <f t="shared" si="7"/>
        <v>#VALUE!</v>
      </c>
      <c r="E52" s="685"/>
      <c r="F52" s="1652"/>
      <c r="G52" s="979" t="str">
        <f t="shared" si="12"/>
        <v>——</v>
      </c>
      <c r="H52" s="982" t="str">
        <f t="shared" si="8"/>
        <v>——</v>
      </c>
      <c r="I52" s="3040">
        <v>0.12</v>
      </c>
      <c r="J52" s="980" t="e">
        <f t="shared" si="9"/>
        <v>#VALUE!</v>
      </c>
      <c r="K52" s="980" t="e">
        <f t="shared" si="10"/>
        <v>#VALUE!</v>
      </c>
      <c r="L52" s="980">
        <v>0</v>
      </c>
      <c r="M52" s="980" t="e">
        <f t="shared" si="11"/>
        <v>#VALUE!</v>
      </c>
      <c r="N52" s="980" t="e">
        <f t="shared" si="11"/>
        <v>#VALUE!</v>
      </c>
      <c r="AA52" s="1035"/>
      <c r="AB52" s="1035"/>
      <c r="AC52" s="1035"/>
      <c r="AD52" s="1035"/>
      <c r="AE52" s="1035"/>
      <c r="AF52" s="1035"/>
      <c r="AG52" s="1035"/>
      <c r="AH52" s="1035"/>
      <c r="AI52" s="1035"/>
      <c r="AJ52" s="1035"/>
      <c r="AK52" s="1035"/>
    </row>
    <row r="53" spans="1:37" s="1034" customFormat="1" ht="36.75">
      <c r="A53" s="1946" t="s">
        <v>2023</v>
      </c>
      <c r="B53" s="1950" t="s">
        <v>2024</v>
      </c>
      <c r="C53" s="1863" t="s">
        <v>3933</v>
      </c>
      <c r="D53" s="981" t="e">
        <f t="shared" si="7"/>
        <v>#VALUE!</v>
      </c>
      <c r="E53" s="685"/>
      <c r="F53" s="1652"/>
      <c r="G53" s="979" t="str">
        <f t="shared" si="12"/>
        <v>——</v>
      </c>
      <c r="H53" s="982" t="str">
        <f t="shared" si="8"/>
        <v>——</v>
      </c>
      <c r="I53" s="3040">
        <v>0.05</v>
      </c>
      <c r="J53" s="980" t="e">
        <f t="shared" si="9"/>
        <v>#VALUE!</v>
      </c>
      <c r="K53" s="980" t="e">
        <f t="shared" si="10"/>
        <v>#VALUE!</v>
      </c>
      <c r="L53" s="980">
        <v>0</v>
      </c>
      <c r="M53" s="980" t="e">
        <f t="shared" si="11"/>
        <v>#VALUE!</v>
      </c>
      <c r="N53" s="980" t="e">
        <f t="shared" si="11"/>
        <v>#VALUE!</v>
      </c>
      <c r="AA53" s="1035"/>
      <c r="AB53" s="1035"/>
      <c r="AC53" s="1035"/>
      <c r="AD53" s="1035"/>
      <c r="AE53" s="1035"/>
      <c r="AF53" s="1035"/>
      <c r="AG53" s="1035"/>
      <c r="AH53" s="1035"/>
      <c r="AI53" s="1035"/>
      <c r="AJ53" s="1035"/>
      <c r="AK53" s="1035"/>
    </row>
    <row r="54" spans="1:37" s="1034" customFormat="1" ht="24">
      <c r="A54" s="1946" t="s">
        <v>2025</v>
      </c>
      <c r="B54" s="1240">
        <f>估价对象房地状况!C24</f>
        <v>0</v>
      </c>
      <c r="C54" s="1863" t="s">
        <v>3932</v>
      </c>
      <c r="D54" s="981">
        <f t="shared" si="7"/>
        <v>0</v>
      </c>
      <c r="E54" s="685"/>
      <c r="F54" s="1652"/>
      <c r="G54" s="979" t="str">
        <f t="shared" si="12"/>
        <v>——</v>
      </c>
      <c r="H54" s="982" t="str">
        <f t="shared" si="8"/>
        <v>——</v>
      </c>
      <c r="I54" s="3040">
        <v>0.08</v>
      </c>
      <c r="J54" s="980" t="e">
        <f t="shared" si="9"/>
        <v>#VALUE!</v>
      </c>
      <c r="K54" s="980" t="e">
        <f t="shared" si="10"/>
        <v>#VALUE!</v>
      </c>
      <c r="L54" s="980">
        <v>0</v>
      </c>
      <c r="M54" s="980" t="e">
        <f t="shared" si="11"/>
        <v>#VALUE!</v>
      </c>
      <c r="N54" s="980" t="e">
        <f t="shared" si="11"/>
        <v>#VALUE!</v>
      </c>
      <c r="AA54" s="1035"/>
      <c r="AB54" s="1035"/>
      <c r="AC54" s="1035"/>
      <c r="AD54" s="1035"/>
      <c r="AE54" s="1035"/>
      <c r="AF54" s="1035"/>
      <c r="AG54" s="1035"/>
      <c r="AH54" s="1035"/>
      <c r="AI54" s="1035"/>
      <c r="AJ54" s="1035"/>
      <c r="AK54" s="1035"/>
    </row>
    <row r="55" spans="1:37" s="1034" customFormat="1" ht="24">
      <c r="A55" s="1946" t="s">
        <v>2026</v>
      </c>
      <c r="B55" s="1951" t="s">
        <v>2027</v>
      </c>
      <c r="C55" s="1863" t="s">
        <v>3933</v>
      </c>
      <c r="D55" s="981" t="e">
        <f t="shared" si="7"/>
        <v>#VALUE!</v>
      </c>
      <c r="E55" s="685"/>
      <c r="F55" s="1652"/>
      <c r="G55" s="979" t="str">
        <f t="shared" si="12"/>
        <v>——</v>
      </c>
      <c r="H55" s="982" t="str">
        <f t="shared" si="8"/>
        <v>——</v>
      </c>
      <c r="I55" s="3040">
        <v>0.05</v>
      </c>
      <c r="J55" s="980" t="e">
        <f t="shared" si="9"/>
        <v>#VALUE!</v>
      </c>
      <c r="K55" s="980" t="e">
        <f t="shared" si="10"/>
        <v>#VALUE!</v>
      </c>
      <c r="L55" s="980">
        <v>0</v>
      </c>
      <c r="M55" s="980" t="e">
        <f t="shared" si="11"/>
        <v>#VALUE!</v>
      </c>
      <c r="N55" s="980" t="e">
        <f t="shared" si="11"/>
        <v>#VALUE!</v>
      </c>
      <c r="AA55" s="1035"/>
      <c r="AB55" s="1035"/>
      <c r="AC55" s="1035"/>
      <c r="AD55" s="1035"/>
      <c r="AE55" s="1035"/>
      <c r="AF55" s="1035"/>
      <c r="AG55" s="1035"/>
      <c r="AH55" s="1035"/>
      <c r="AI55" s="1035"/>
      <c r="AJ55" s="1035"/>
      <c r="AK55" s="1035"/>
    </row>
    <row r="56" spans="1:37" s="1034" customFormat="1" ht="24">
      <c r="A56" s="1952" t="s">
        <v>2028</v>
      </c>
      <c r="B56" s="1218">
        <f>估价对象房地状况!C21</f>
        <v>0</v>
      </c>
      <c r="C56" s="1863" t="s">
        <v>3933</v>
      </c>
      <c r="D56" s="981" t="e">
        <f t="shared" si="7"/>
        <v>#VALUE!</v>
      </c>
      <c r="E56" s="685"/>
      <c r="F56" s="1652"/>
      <c r="G56" s="979" t="str">
        <f t="shared" si="12"/>
        <v>——</v>
      </c>
      <c r="H56" s="982" t="str">
        <f t="shared" si="8"/>
        <v>——</v>
      </c>
      <c r="I56" s="3040">
        <v>0.05</v>
      </c>
      <c r="J56" s="980" t="e">
        <f t="shared" si="9"/>
        <v>#VALUE!</v>
      </c>
      <c r="K56" s="980" t="e">
        <f t="shared" si="10"/>
        <v>#VALUE!</v>
      </c>
      <c r="L56" s="980">
        <v>0</v>
      </c>
      <c r="M56" s="980" t="e">
        <f t="shared" si="11"/>
        <v>#VALUE!</v>
      </c>
      <c r="N56" s="980" t="e">
        <f t="shared" si="11"/>
        <v>#VALUE!</v>
      </c>
      <c r="AA56" s="1035"/>
      <c r="AB56" s="1035"/>
      <c r="AC56" s="1035"/>
      <c r="AD56" s="1035"/>
      <c r="AE56" s="1035"/>
      <c r="AF56" s="1035"/>
      <c r="AG56" s="1035"/>
      <c r="AH56" s="1035"/>
      <c r="AI56" s="1035"/>
      <c r="AJ56" s="1035"/>
      <c r="AK56" s="1035"/>
    </row>
    <row r="57" spans="1:37" s="1034" customFormat="1" ht="24">
      <c r="A57" s="1952" t="s">
        <v>2029</v>
      </c>
      <c r="B57" s="1240">
        <f>估价对象房地状况!C22</f>
        <v>0</v>
      </c>
      <c r="C57" s="1863" t="s">
        <v>3934</v>
      </c>
      <c r="D57" s="981" t="e">
        <f t="shared" si="7"/>
        <v>#VALUE!</v>
      </c>
      <c r="E57" s="685"/>
      <c r="F57" s="1652"/>
      <c r="G57" s="979" t="str">
        <f t="shared" si="12"/>
        <v>——</v>
      </c>
      <c r="H57" s="982" t="str">
        <f t="shared" si="8"/>
        <v>——</v>
      </c>
      <c r="I57" s="3040">
        <v>0.08</v>
      </c>
      <c r="J57" s="980" t="e">
        <f t="shared" si="9"/>
        <v>#VALUE!</v>
      </c>
      <c r="K57" s="980" t="e">
        <f t="shared" si="10"/>
        <v>#VALUE!</v>
      </c>
      <c r="L57" s="980">
        <v>0</v>
      </c>
      <c r="M57" s="980" t="e">
        <f t="shared" si="11"/>
        <v>#VALUE!</v>
      </c>
      <c r="N57" s="980" t="e">
        <f t="shared" si="11"/>
        <v>#VALUE!</v>
      </c>
      <c r="AA57" s="1035"/>
      <c r="AB57" s="1035"/>
      <c r="AC57" s="1035"/>
      <c r="AD57" s="1035"/>
      <c r="AE57" s="1035"/>
      <c r="AF57" s="1035"/>
      <c r="AG57" s="1035"/>
      <c r="AH57" s="1035"/>
      <c r="AI57" s="1035"/>
      <c r="AJ57" s="1035"/>
      <c r="AK57" s="1035"/>
    </row>
    <row r="58" spans="1:37" s="1034" customFormat="1" ht="24.75" thickBot="1">
      <c r="A58" s="1953" t="s">
        <v>2030</v>
      </c>
      <c r="B58" s="1954">
        <f>估价对象房地状况!C20</f>
        <v>0</v>
      </c>
      <c r="C58" s="1863" t="s">
        <v>3933</v>
      </c>
      <c r="D58" s="981" t="e">
        <f t="shared" si="7"/>
        <v>#VALUE!</v>
      </c>
      <c r="E58" s="686"/>
      <c r="F58" s="1652"/>
      <c r="G58" s="979" t="str">
        <f t="shared" si="12"/>
        <v>——</v>
      </c>
      <c r="H58" s="982" t="str">
        <f t="shared" si="8"/>
        <v>——</v>
      </c>
      <c r="I58" s="3041">
        <v>0.05</v>
      </c>
      <c r="J58" s="980" t="e">
        <f t="shared" si="9"/>
        <v>#VALUE!</v>
      </c>
      <c r="K58" s="980" t="e">
        <f t="shared" si="10"/>
        <v>#VALUE!</v>
      </c>
      <c r="L58" s="980">
        <v>0</v>
      </c>
      <c r="M58" s="980" t="e">
        <f t="shared" si="11"/>
        <v>#VALUE!</v>
      </c>
      <c r="N58" s="980" t="e">
        <f t="shared" si="11"/>
        <v>#VALUE!</v>
      </c>
      <c r="AA58" s="1035"/>
      <c r="AB58" s="1035"/>
      <c r="AC58" s="1035"/>
      <c r="AD58" s="1035"/>
      <c r="AE58" s="1035"/>
      <c r="AF58" s="1035"/>
      <c r="AG58" s="1035"/>
      <c r="AH58" s="1035"/>
      <c r="AI58" s="1035"/>
      <c r="AJ58" s="1035"/>
      <c r="AK58" s="1035"/>
    </row>
    <row r="59" spans="1:37" s="1034" customFormat="1" ht="15">
      <c r="A59" s="1943" t="s">
        <v>2031</v>
      </c>
      <c r="B59" s="1944" t="e">
        <f>1+E61</f>
        <v>#VALUE!</v>
      </c>
      <c r="C59" s="681"/>
      <c r="D59" s="681"/>
      <c r="E59" s="682"/>
      <c r="F59" s="1945"/>
      <c r="G59" s="3"/>
      <c r="H59" s="3"/>
      <c r="I59" s="3"/>
      <c r="J59" s="4"/>
      <c r="K59" s="4"/>
      <c r="L59" s="4"/>
      <c r="M59" s="4"/>
      <c r="N59" s="4"/>
      <c r="AA59" s="1035"/>
      <c r="AB59" s="1035"/>
      <c r="AC59" s="1035"/>
      <c r="AD59" s="1035"/>
      <c r="AE59" s="1035"/>
      <c r="AF59" s="1035"/>
      <c r="AG59" s="1035"/>
      <c r="AH59" s="1035"/>
      <c r="AI59" s="1035"/>
      <c r="AJ59" s="1035"/>
      <c r="AK59" s="1035"/>
    </row>
    <row r="60" spans="1:37" s="1034" customFormat="1" ht="24.75">
      <c r="A60" s="1946" t="s">
        <v>2013</v>
      </c>
      <c r="B60" s="1240"/>
      <c r="C60" s="1240" t="s">
        <v>2015</v>
      </c>
      <c r="D60" s="1240" t="s">
        <v>2016</v>
      </c>
      <c r="E60" s="683" t="s">
        <v>2017</v>
      </c>
      <c r="F60" s="1947" t="s">
        <v>2032</v>
      </c>
      <c r="G60" s="1240" t="s">
        <v>310</v>
      </c>
      <c r="H60" s="1948" t="s">
        <v>2019</v>
      </c>
      <c r="I60" s="1240" t="s">
        <v>2020</v>
      </c>
      <c r="J60" s="523" t="s">
        <v>1690</v>
      </c>
      <c r="K60" s="523" t="s">
        <v>1691</v>
      </c>
      <c r="L60" s="523" t="s">
        <v>1692</v>
      </c>
      <c r="M60" s="523" t="s">
        <v>1693</v>
      </c>
      <c r="N60" s="523" t="s">
        <v>1694</v>
      </c>
      <c r="AA60" s="1035"/>
      <c r="AB60" s="1035"/>
      <c r="AC60" s="1035"/>
      <c r="AD60" s="1035"/>
      <c r="AE60" s="1035"/>
      <c r="AF60" s="1035"/>
      <c r="AG60" s="1035"/>
      <c r="AH60" s="1035"/>
      <c r="AI60" s="1035"/>
      <c r="AJ60" s="1035"/>
      <c r="AK60" s="1035"/>
    </row>
    <row r="61" spans="1:37" s="1034" customFormat="1" ht="24">
      <c r="A61" s="1946" t="s">
        <v>2033</v>
      </c>
      <c r="B61" s="1949">
        <f>估价对象房地状况!C17</f>
        <v>0</v>
      </c>
      <c r="C61" s="1863" t="s">
        <v>3932</v>
      </c>
      <c r="D61" s="981">
        <f t="shared" ref="D61:D69" si="13">SUMIF($J$60:$N$60,C61,J61:N61)</f>
        <v>0</v>
      </c>
      <c r="E61" s="684" t="e">
        <f>ROUND(SUM(D61:D69),4)</f>
        <v>#VALUE!</v>
      </c>
      <c r="F61" s="1652" t="str">
        <f>IF(E2="办公",SUMIF(L1:L12,G2,N1:N12),"——")</f>
        <v>——</v>
      </c>
      <c r="G61" s="979" t="str">
        <f>H61</f>
        <v>——</v>
      </c>
      <c r="H61" s="982" t="str">
        <f t="shared" ref="H61:H69" si="14">IFERROR(ROUNDDOWN($F$61*I61/2,4),"——")</f>
        <v>——</v>
      </c>
      <c r="I61" s="3040">
        <v>0.25</v>
      </c>
      <c r="J61" s="980" t="e">
        <f t="shared" ref="J61:J69" si="15">K61+$G61</f>
        <v>#VALUE!</v>
      </c>
      <c r="K61" s="980" t="e">
        <f t="shared" ref="K61:K69" si="16">$L61+$G61</f>
        <v>#VALUE!</v>
      </c>
      <c r="L61" s="980">
        <v>0</v>
      </c>
      <c r="M61" s="980" t="e">
        <f t="shared" ref="M61:N69" si="17">L61-$G61</f>
        <v>#VALUE!</v>
      </c>
      <c r="N61" s="980" t="e">
        <f t="shared" si="17"/>
        <v>#VALUE!</v>
      </c>
      <c r="AA61" s="1035"/>
      <c r="AB61" s="1035"/>
      <c r="AC61" s="1035"/>
      <c r="AD61" s="1035"/>
      <c r="AE61" s="1035"/>
      <c r="AF61" s="1035"/>
      <c r="AG61" s="1035"/>
      <c r="AH61" s="1035"/>
      <c r="AI61" s="1035"/>
      <c r="AJ61" s="1035"/>
      <c r="AK61" s="1035"/>
    </row>
    <row r="62" spans="1:37" s="1034" customFormat="1" ht="14.25">
      <c r="A62" s="1946" t="s">
        <v>2022</v>
      </c>
      <c r="B62" s="1240">
        <f>估价对象房地状况!C18</f>
        <v>0</v>
      </c>
      <c r="C62" s="1863" t="s">
        <v>3932</v>
      </c>
      <c r="D62" s="981">
        <f t="shared" si="13"/>
        <v>0</v>
      </c>
      <c r="E62" s="685"/>
      <c r="F62" s="1652"/>
      <c r="G62" s="979" t="str">
        <f t="shared" ref="G62:G69" si="18">H62</f>
        <v>——</v>
      </c>
      <c r="H62" s="982" t="str">
        <f t="shared" si="14"/>
        <v>——</v>
      </c>
      <c r="I62" s="3040">
        <v>0.26</v>
      </c>
      <c r="J62" s="980" t="e">
        <f t="shared" si="15"/>
        <v>#VALUE!</v>
      </c>
      <c r="K62" s="980" t="e">
        <f t="shared" si="16"/>
        <v>#VALUE!</v>
      </c>
      <c r="L62" s="980">
        <v>0</v>
      </c>
      <c r="M62" s="980" t="e">
        <f t="shared" si="17"/>
        <v>#VALUE!</v>
      </c>
      <c r="N62" s="980" t="e">
        <f t="shared" si="17"/>
        <v>#VALUE!</v>
      </c>
      <c r="AA62" s="1035"/>
      <c r="AB62" s="1035"/>
      <c r="AC62" s="1035"/>
      <c r="AD62" s="1035"/>
      <c r="AE62" s="1035"/>
      <c r="AF62" s="1035"/>
      <c r="AG62" s="1035"/>
      <c r="AH62" s="1035"/>
      <c r="AI62" s="1035"/>
      <c r="AJ62" s="1035"/>
      <c r="AK62" s="1035"/>
    </row>
    <row r="63" spans="1:37" s="1034" customFormat="1" ht="36">
      <c r="A63" s="3042" t="s">
        <v>3224</v>
      </c>
      <c r="B63" s="1240">
        <f>估价对象房地状况!C19</f>
        <v>0</v>
      </c>
      <c r="C63" s="1863" t="s">
        <v>3933</v>
      </c>
      <c r="D63" s="981" t="e">
        <f t="shared" si="13"/>
        <v>#VALUE!</v>
      </c>
      <c r="E63" s="685"/>
      <c r="F63" s="1652"/>
      <c r="G63" s="979" t="str">
        <f t="shared" si="18"/>
        <v>——</v>
      </c>
      <c r="H63" s="982" t="str">
        <f t="shared" si="14"/>
        <v>——</v>
      </c>
      <c r="I63" s="3040">
        <v>0.11</v>
      </c>
      <c r="J63" s="980" t="e">
        <f t="shared" si="15"/>
        <v>#VALUE!</v>
      </c>
      <c r="K63" s="980" t="e">
        <f t="shared" si="16"/>
        <v>#VALUE!</v>
      </c>
      <c r="L63" s="980">
        <v>0</v>
      </c>
      <c r="M63" s="980" t="e">
        <f t="shared" si="17"/>
        <v>#VALUE!</v>
      </c>
      <c r="N63" s="980" t="e">
        <f t="shared" si="17"/>
        <v>#VALUE!</v>
      </c>
      <c r="AA63" s="1035"/>
      <c r="AB63" s="1035"/>
      <c r="AC63" s="1035"/>
      <c r="AD63" s="1035"/>
      <c r="AE63" s="1035"/>
      <c r="AF63" s="1035"/>
      <c r="AG63" s="1035"/>
      <c r="AH63" s="1035"/>
      <c r="AI63" s="1035"/>
      <c r="AJ63" s="1035"/>
      <c r="AK63" s="1035"/>
    </row>
    <row r="64" spans="1:37" s="1034" customFormat="1" ht="36.75">
      <c r="A64" s="1946" t="s">
        <v>2023</v>
      </c>
      <c r="B64" s="1950" t="s">
        <v>2024</v>
      </c>
      <c r="C64" s="1863" t="s">
        <v>3933</v>
      </c>
      <c r="D64" s="981" t="e">
        <f t="shared" si="13"/>
        <v>#VALUE!</v>
      </c>
      <c r="E64" s="685"/>
      <c r="F64" s="1652"/>
      <c r="G64" s="979" t="str">
        <f t="shared" si="18"/>
        <v>——</v>
      </c>
      <c r="H64" s="982" t="str">
        <f t="shared" si="14"/>
        <v>——</v>
      </c>
      <c r="I64" s="3040">
        <v>0.05</v>
      </c>
      <c r="J64" s="980" t="e">
        <f t="shared" si="15"/>
        <v>#VALUE!</v>
      </c>
      <c r="K64" s="980" t="e">
        <f t="shared" si="16"/>
        <v>#VALUE!</v>
      </c>
      <c r="L64" s="980">
        <v>0</v>
      </c>
      <c r="M64" s="980" t="e">
        <f t="shared" si="17"/>
        <v>#VALUE!</v>
      </c>
      <c r="N64" s="980" t="e">
        <f t="shared" si="17"/>
        <v>#VALUE!</v>
      </c>
      <c r="AA64" s="1035"/>
      <c r="AB64" s="1035"/>
      <c r="AC64" s="1035"/>
      <c r="AD64" s="1035"/>
      <c r="AE64" s="1035"/>
      <c r="AF64" s="1035"/>
      <c r="AG64" s="1035"/>
      <c r="AH64" s="1035"/>
      <c r="AI64" s="1035"/>
      <c r="AJ64" s="1035"/>
      <c r="AK64" s="1035"/>
    </row>
    <row r="65" spans="1:37" s="1034" customFormat="1" ht="24">
      <c r="A65" s="1946" t="s">
        <v>2025</v>
      </c>
      <c r="B65" s="1240">
        <f>估价对象房地状况!C24</f>
        <v>0</v>
      </c>
      <c r="C65" s="1863" t="s">
        <v>3932</v>
      </c>
      <c r="D65" s="981">
        <f t="shared" si="13"/>
        <v>0</v>
      </c>
      <c r="E65" s="685"/>
      <c r="F65" s="1652"/>
      <c r="G65" s="979" t="str">
        <f t="shared" si="18"/>
        <v>——</v>
      </c>
      <c r="H65" s="982" t="str">
        <f t="shared" si="14"/>
        <v>——</v>
      </c>
      <c r="I65" s="3040">
        <v>0.05</v>
      </c>
      <c r="J65" s="980" t="e">
        <f t="shared" si="15"/>
        <v>#VALUE!</v>
      </c>
      <c r="K65" s="980" t="e">
        <f t="shared" si="16"/>
        <v>#VALUE!</v>
      </c>
      <c r="L65" s="980">
        <v>0</v>
      </c>
      <c r="M65" s="980" t="e">
        <f t="shared" si="17"/>
        <v>#VALUE!</v>
      </c>
      <c r="N65" s="980" t="e">
        <f t="shared" si="17"/>
        <v>#VALUE!</v>
      </c>
      <c r="AA65" s="1035"/>
      <c r="AB65" s="1035"/>
      <c r="AC65" s="1035"/>
      <c r="AD65" s="1035"/>
      <c r="AE65" s="1035"/>
      <c r="AF65" s="1035"/>
      <c r="AG65" s="1035"/>
      <c r="AH65" s="1035"/>
      <c r="AI65" s="1035"/>
      <c r="AJ65" s="1035"/>
      <c r="AK65" s="1035"/>
    </row>
    <row r="66" spans="1:37" s="1034" customFormat="1" ht="24">
      <c r="A66" s="1946" t="s">
        <v>2026</v>
      </c>
      <c r="B66" s="1951" t="s">
        <v>2027</v>
      </c>
      <c r="C66" s="1863" t="s">
        <v>3933</v>
      </c>
      <c r="D66" s="981" t="e">
        <f t="shared" si="13"/>
        <v>#VALUE!</v>
      </c>
      <c r="E66" s="685"/>
      <c r="F66" s="1652"/>
      <c r="G66" s="979" t="str">
        <f t="shared" si="18"/>
        <v>——</v>
      </c>
      <c r="H66" s="982" t="str">
        <f t="shared" si="14"/>
        <v>——</v>
      </c>
      <c r="I66" s="3040">
        <v>0.06</v>
      </c>
      <c r="J66" s="980" t="e">
        <f t="shared" si="15"/>
        <v>#VALUE!</v>
      </c>
      <c r="K66" s="980" t="e">
        <f t="shared" si="16"/>
        <v>#VALUE!</v>
      </c>
      <c r="L66" s="980">
        <v>0</v>
      </c>
      <c r="M66" s="980" t="e">
        <f t="shared" si="17"/>
        <v>#VALUE!</v>
      </c>
      <c r="N66" s="980" t="e">
        <f t="shared" si="17"/>
        <v>#VALUE!</v>
      </c>
      <c r="AA66" s="1035"/>
      <c r="AB66" s="1035"/>
      <c r="AC66" s="1035"/>
      <c r="AD66" s="1035"/>
      <c r="AE66" s="1035"/>
      <c r="AF66" s="1035"/>
      <c r="AG66" s="1035"/>
      <c r="AH66" s="1035"/>
      <c r="AI66" s="1035"/>
      <c r="AJ66" s="1035"/>
      <c r="AK66" s="1035"/>
    </row>
    <row r="67" spans="1:37" s="1034" customFormat="1" ht="24">
      <c r="A67" s="1946" t="s">
        <v>2028</v>
      </c>
      <c r="B67" s="1218">
        <f>估价对象房地状况!C21</f>
        <v>0</v>
      </c>
      <c r="C67" s="1863" t="s">
        <v>3933</v>
      </c>
      <c r="D67" s="981" t="e">
        <f t="shared" si="13"/>
        <v>#VALUE!</v>
      </c>
      <c r="E67" s="685"/>
      <c r="F67" s="1652"/>
      <c r="G67" s="979" t="str">
        <f t="shared" si="18"/>
        <v>——</v>
      </c>
      <c r="H67" s="982" t="str">
        <f t="shared" si="14"/>
        <v>——</v>
      </c>
      <c r="I67" s="3040">
        <v>0.06</v>
      </c>
      <c r="J67" s="980" t="e">
        <f t="shared" si="15"/>
        <v>#VALUE!</v>
      </c>
      <c r="K67" s="980" t="e">
        <f t="shared" si="16"/>
        <v>#VALUE!</v>
      </c>
      <c r="L67" s="980">
        <v>0</v>
      </c>
      <c r="M67" s="980" t="e">
        <f t="shared" si="17"/>
        <v>#VALUE!</v>
      </c>
      <c r="N67" s="980" t="e">
        <f t="shared" si="17"/>
        <v>#VALUE!</v>
      </c>
      <c r="AA67" s="1035"/>
      <c r="AB67" s="1035"/>
      <c r="AC67" s="1035"/>
      <c r="AD67" s="1035"/>
      <c r="AE67" s="1035"/>
      <c r="AF67" s="1035"/>
      <c r="AG67" s="1035"/>
      <c r="AH67" s="1035"/>
      <c r="AI67" s="1035"/>
      <c r="AJ67" s="1035"/>
      <c r="AK67" s="1035"/>
    </row>
    <row r="68" spans="1:37" s="1034" customFormat="1" ht="24">
      <c r="A68" s="1946" t="s">
        <v>2029</v>
      </c>
      <c r="B68" s="1218">
        <f>估价对象房地状况!C22</f>
        <v>0</v>
      </c>
      <c r="C68" s="1863" t="s">
        <v>3934</v>
      </c>
      <c r="D68" s="981" t="e">
        <f t="shared" si="13"/>
        <v>#VALUE!</v>
      </c>
      <c r="E68" s="685"/>
      <c r="F68" s="1652"/>
      <c r="G68" s="979" t="str">
        <f t="shared" si="18"/>
        <v>——</v>
      </c>
      <c r="H68" s="982" t="str">
        <f t="shared" si="14"/>
        <v>——</v>
      </c>
      <c r="I68" s="3040">
        <v>0.09</v>
      </c>
      <c r="J68" s="980" t="e">
        <f t="shared" si="15"/>
        <v>#VALUE!</v>
      </c>
      <c r="K68" s="980" t="e">
        <f t="shared" si="16"/>
        <v>#VALUE!</v>
      </c>
      <c r="L68" s="980">
        <v>0</v>
      </c>
      <c r="M68" s="980" t="e">
        <f t="shared" si="17"/>
        <v>#VALUE!</v>
      </c>
      <c r="N68" s="980" t="e">
        <f t="shared" si="17"/>
        <v>#VALUE!</v>
      </c>
      <c r="AA68" s="1035"/>
      <c r="AB68" s="1035"/>
      <c r="AC68" s="1035"/>
      <c r="AD68" s="1035"/>
      <c r="AE68" s="1035"/>
      <c r="AF68" s="1035"/>
      <c r="AG68" s="1035"/>
      <c r="AH68" s="1035"/>
      <c r="AI68" s="1035"/>
      <c r="AJ68" s="1035"/>
      <c r="AK68" s="1035"/>
    </row>
    <row r="69" spans="1:37" s="1034" customFormat="1" ht="24.75" thickBot="1">
      <c r="A69" s="1953" t="s">
        <v>2030</v>
      </c>
      <c r="B69" s="1955">
        <f>估价对象房地状况!C20</f>
        <v>0</v>
      </c>
      <c r="C69" s="1863" t="s">
        <v>3933</v>
      </c>
      <c r="D69" s="981" t="e">
        <f t="shared" si="13"/>
        <v>#VALUE!</v>
      </c>
      <c r="E69" s="686"/>
      <c r="F69" s="1652"/>
      <c r="G69" s="979" t="str">
        <f t="shared" si="18"/>
        <v>——</v>
      </c>
      <c r="H69" s="982" t="str">
        <f t="shared" si="14"/>
        <v>——</v>
      </c>
      <c r="I69" s="3041">
        <v>7.0000000000000007E-2</v>
      </c>
      <c r="J69" s="980" t="e">
        <f t="shared" si="15"/>
        <v>#VALUE!</v>
      </c>
      <c r="K69" s="980" t="e">
        <f t="shared" si="16"/>
        <v>#VALUE!</v>
      </c>
      <c r="L69" s="980">
        <v>0</v>
      </c>
      <c r="M69" s="980" t="e">
        <f t="shared" si="17"/>
        <v>#VALUE!</v>
      </c>
      <c r="N69" s="980" t="e">
        <f t="shared" si="17"/>
        <v>#VALUE!</v>
      </c>
      <c r="AA69" s="1035"/>
      <c r="AB69" s="1035"/>
      <c r="AC69" s="1035"/>
      <c r="AD69" s="1035"/>
      <c r="AE69" s="1035"/>
      <c r="AF69" s="1035"/>
      <c r="AG69" s="1035"/>
      <c r="AH69" s="1035"/>
      <c r="AI69" s="1035"/>
      <c r="AJ69" s="1035"/>
      <c r="AK69" s="1035"/>
    </row>
    <row r="70" spans="1:37" s="1034" customFormat="1" ht="15">
      <c r="A70" s="1943" t="s">
        <v>2034</v>
      </c>
      <c r="B70" s="1944">
        <f>1+E72</f>
        <v>1</v>
      </c>
      <c r="C70" s="681"/>
      <c r="D70" s="681"/>
      <c r="E70" s="682"/>
      <c r="F70" s="1945"/>
      <c r="G70" s="3"/>
      <c r="H70" s="3"/>
      <c r="I70" s="3"/>
      <c r="J70" s="4"/>
      <c r="K70" s="4"/>
      <c r="L70" s="4"/>
      <c r="M70" s="4"/>
      <c r="N70" s="4"/>
      <c r="AA70" s="1035"/>
      <c r="AB70" s="1035"/>
      <c r="AC70" s="1035"/>
      <c r="AD70" s="1035"/>
      <c r="AE70" s="1035"/>
      <c r="AF70" s="1035"/>
      <c r="AG70" s="1035"/>
      <c r="AH70" s="1035"/>
      <c r="AI70" s="1035"/>
      <c r="AJ70" s="1035"/>
      <c r="AK70" s="1035"/>
    </row>
    <row r="71" spans="1:37" s="1034" customFormat="1" ht="24.75">
      <c r="A71" s="1946" t="s">
        <v>2013</v>
      </c>
      <c r="B71" s="1240"/>
      <c r="C71" s="1240" t="s">
        <v>2015</v>
      </c>
      <c r="D71" s="1240" t="s">
        <v>2016</v>
      </c>
      <c r="E71" s="683" t="s">
        <v>2017</v>
      </c>
      <c r="F71" s="1947" t="s">
        <v>2032</v>
      </c>
      <c r="G71" s="1240" t="s">
        <v>310</v>
      </c>
      <c r="H71" s="1948" t="s">
        <v>2019</v>
      </c>
      <c r="I71" s="1240" t="s">
        <v>2020</v>
      </c>
      <c r="J71" s="523" t="s">
        <v>1690</v>
      </c>
      <c r="K71" s="523" t="s">
        <v>1691</v>
      </c>
      <c r="L71" s="523" t="s">
        <v>1692</v>
      </c>
      <c r="M71" s="523" t="s">
        <v>1693</v>
      </c>
      <c r="N71" s="523" t="s">
        <v>1694</v>
      </c>
      <c r="AA71" s="1035"/>
      <c r="AB71" s="1035"/>
      <c r="AC71" s="1035"/>
      <c r="AD71" s="1035"/>
      <c r="AE71" s="1035"/>
      <c r="AF71" s="1035"/>
      <c r="AG71" s="1035"/>
      <c r="AH71" s="1035"/>
      <c r="AI71" s="1035"/>
      <c r="AJ71" s="1035"/>
      <c r="AK71" s="1035"/>
    </row>
    <row r="72" spans="1:37" s="1034" customFormat="1" ht="24">
      <c r="A72" s="1946" t="s">
        <v>2035</v>
      </c>
      <c r="B72" s="1949">
        <f>估价对象房地状况!C15</f>
        <v>0</v>
      </c>
      <c r="C72" s="1863"/>
      <c r="D72" s="981">
        <f t="shared" ref="D72:D80" si="19">SUMIF($J$71:$N$71,C72,J72:N72)</f>
        <v>0</v>
      </c>
      <c r="E72" s="684">
        <f>ROUND(SUM(D72:D80),4)</f>
        <v>0</v>
      </c>
      <c r="F72" s="1652" t="str">
        <f>IF(E2="住宅",SUMIF(L1:L12,G2,N1:N12),"——")</f>
        <v>——</v>
      </c>
      <c r="G72" s="979"/>
      <c r="H72" s="982" t="str">
        <f t="shared" ref="H72:H80" si="20">IFERROR(ROUNDDOWN($F$72*I72/2,4),"——")</f>
        <v>——</v>
      </c>
      <c r="I72" s="3040">
        <v>0.2</v>
      </c>
      <c r="J72" s="980">
        <f t="shared" ref="J72:J80" si="21">K72+$G72</f>
        <v>0</v>
      </c>
      <c r="K72" s="980">
        <f t="shared" ref="K72:K80" si="22">$L72+$G72</f>
        <v>0</v>
      </c>
      <c r="L72" s="980">
        <v>0</v>
      </c>
      <c r="M72" s="980">
        <f t="shared" ref="M72:N80" si="23">L72-$G72</f>
        <v>0</v>
      </c>
      <c r="N72" s="980">
        <f t="shared" si="23"/>
        <v>0</v>
      </c>
      <c r="AA72" s="1035"/>
      <c r="AB72" s="1035"/>
      <c r="AC72" s="1035"/>
      <c r="AD72" s="1035"/>
      <c r="AE72" s="1035"/>
      <c r="AF72" s="1035"/>
      <c r="AG72" s="1035"/>
      <c r="AH72" s="1035"/>
      <c r="AI72" s="1035"/>
      <c r="AJ72" s="1035"/>
      <c r="AK72" s="1035"/>
    </row>
    <row r="73" spans="1:37" s="1034" customFormat="1" ht="14.25">
      <c r="A73" s="1946" t="s">
        <v>2022</v>
      </c>
      <c r="B73" s="1240">
        <f>估价对象房地状况!C18</f>
        <v>0</v>
      </c>
      <c r="C73" s="1863"/>
      <c r="D73" s="981">
        <f t="shared" si="19"/>
        <v>0</v>
      </c>
      <c r="E73" s="687"/>
      <c r="F73" s="1652"/>
      <c r="G73" s="979"/>
      <c r="H73" s="982" t="str">
        <f t="shared" si="20"/>
        <v>——</v>
      </c>
      <c r="I73" s="3040">
        <v>0.26</v>
      </c>
      <c r="J73" s="980">
        <f t="shared" si="21"/>
        <v>0</v>
      </c>
      <c r="K73" s="980">
        <f t="shared" si="22"/>
        <v>0</v>
      </c>
      <c r="L73" s="980">
        <v>0</v>
      </c>
      <c r="M73" s="980">
        <f t="shared" si="23"/>
        <v>0</v>
      </c>
      <c r="N73" s="980">
        <f t="shared" si="23"/>
        <v>0</v>
      </c>
      <c r="AA73" s="1035"/>
      <c r="AB73" s="1035"/>
      <c r="AC73" s="1035"/>
      <c r="AD73" s="1035"/>
      <c r="AE73" s="1035"/>
      <c r="AF73" s="1035"/>
      <c r="AG73" s="1035"/>
      <c r="AH73" s="1035"/>
      <c r="AI73" s="1035"/>
      <c r="AJ73" s="1035"/>
      <c r="AK73" s="1035"/>
    </row>
    <row r="74" spans="1:37" s="1820" customFormat="1" ht="36">
      <c r="A74" s="3042" t="s">
        <v>3224</v>
      </c>
      <c r="B74" s="1240">
        <f>估价对象房地状况!C19</f>
        <v>0</v>
      </c>
      <c r="C74" s="1863"/>
      <c r="D74" s="981">
        <f t="shared" si="19"/>
        <v>0</v>
      </c>
      <c r="E74" s="687"/>
      <c r="F74" s="1652"/>
      <c r="G74" s="979"/>
      <c r="H74" s="982" t="str">
        <f t="shared" si="20"/>
        <v>——</v>
      </c>
      <c r="I74" s="3040">
        <v>0.1</v>
      </c>
      <c r="J74" s="980">
        <f t="shared" si="21"/>
        <v>0</v>
      </c>
      <c r="K74" s="980">
        <f t="shared" si="22"/>
        <v>0</v>
      </c>
      <c r="L74" s="980">
        <v>0</v>
      </c>
      <c r="M74" s="980">
        <f t="shared" si="23"/>
        <v>0</v>
      </c>
      <c r="N74" s="980">
        <f t="shared" si="23"/>
        <v>0</v>
      </c>
      <c r="O74" s="1034"/>
      <c r="P74" s="1034"/>
      <c r="Q74" s="1034"/>
      <c r="AA74" s="1956"/>
      <c r="AB74" s="1035"/>
      <c r="AC74" s="1035"/>
      <c r="AD74" s="1035"/>
      <c r="AE74" s="1035"/>
      <c r="AF74" s="1035"/>
      <c r="AG74" s="1035"/>
      <c r="AH74" s="1956"/>
      <c r="AI74" s="1956"/>
      <c r="AJ74" s="1956"/>
      <c r="AK74" s="1956"/>
    </row>
    <row r="75" spans="1:37" ht="14.25">
      <c r="A75" s="1946" t="s">
        <v>2036</v>
      </c>
      <c r="B75" s="1240">
        <f>估价对象房地状况!C24</f>
        <v>0</v>
      </c>
      <c r="C75" s="1863"/>
      <c r="D75" s="981">
        <f t="shared" si="19"/>
        <v>0</v>
      </c>
      <c r="E75" s="687"/>
      <c r="F75" s="1652"/>
      <c r="G75" s="979"/>
      <c r="H75" s="982" t="str">
        <f t="shared" si="20"/>
        <v>——</v>
      </c>
      <c r="I75" s="3040">
        <v>0.05</v>
      </c>
      <c r="J75" s="980">
        <f t="shared" si="21"/>
        <v>0</v>
      </c>
      <c r="K75" s="980">
        <f t="shared" si="22"/>
        <v>0</v>
      </c>
      <c r="L75" s="980">
        <v>0</v>
      </c>
      <c r="M75" s="980">
        <f t="shared" si="23"/>
        <v>0</v>
      </c>
      <c r="N75" s="980">
        <f t="shared" si="23"/>
        <v>0</v>
      </c>
      <c r="O75" s="1034"/>
      <c r="P75" s="1034"/>
      <c r="Q75" s="1820"/>
      <c r="Z75" s="1821"/>
      <c r="AA75" s="1871"/>
      <c r="AG75" s="1036"/>
      <c r="AK75" s="1871"/>
    </row>
    <row r="76" spans="1:37" ht="24">
      <c r="A76" s="1946" t="s">
        <v>2028</v>
      </c>
      <c r="B76" s="1218">
        <f>估价对象房地状况!C21</f>
        <v>0</v>
      </c>
      <c r="C76" s="1863"/>
      <c r="D76" s="981">
        <f t="shared" si="19"/>
        <v>0</v>
      </c>
      <c r="E76" s="687"/>
      <c r="F76" s="1652"/>
      <c r="G76" s="979"/>
      <c r="H76" s="982" t="str">
        <f t="shared" si="20"/>
        <v>——</v>
      </c>
      <c r="I76" s="3040">
        <v>0.08</v>
      </c>
      <c r="J76" s="980">
        <f t="shared" si="21"/>
        <v>0</v>
      </c>
      <c r="K76" s="980">
        <f t="shared" si="22"/>
        <v>0</v>
      </c>
      <c r="L76" s="980">
        <v>0</v>
      </c>
      <c r="M76" s="980">
        <f t="shared" si="23"/>
        <v>0</v>
      </c>
      <c r="N76" s="980">
        <f t="shared" si="23"/>
        <v>0</v>
      </c>
      <c r="O76" s="1034"/>
      <c r="P76" s="1034"/>
      <c r="Z76" s="1821"/>
      <c r="AA76" s="1871"/>
      <c r="AG76" s="1036"/>
      <c r="AK76" s="1871"/>
    </row>
    <row r="77" spans="1:37" ht="24">
      <c r="A77" s="1946" t="s">
        <v>2029</v>
      </c>
      <c r="B77" s="1218">
        <f>估价对象房地状况!C22</f>
        <v>0</v>
      </c>
      <c r="C77" s="1863"/>
      <c r="D77" s="981">
        <f t="shared" si="19"/>
        <v>0</v>
      </c>
      <c r="E77" s="687"/>
      <c r="F77" s="1652"/>
      <c r="G77" s="979"/>
      <c r="H77" s="982" t="str">
        <f t="shared" si="20"/>
        <v>——</v>
      </c>
      <c r="I77" s="3040">
        <v>0.09</v>
      </c>
      <c r="J77" s="980">
        <f t="shared" si="21"/>
        <v>0</v>
      </c>
      <c r="K77" s="980">
        <f t="shared" si="22"/>
        <v>0</v>
      </c>
      <c r="L77" s="980">
        <v>0</v>
      </c>
      <c r="M77" s="980">
        <f t="shared" si="23"/>
        <v>0</v>
      </c>
      <c r="N77" s="980">
        <f t="shared" si="23"/>
        <v>0</v>
      </c>
      <c r="O77" s="1034"/>
      <c r="P77" s="1034"/>
      <c r="Z77" s="1821"/>
      <c r="AA77" s="1871"/>
      <c r="AG77" s="1036"/>
      <c r="AK77" s="1871"/>
    </row>
    <row r="78" spans="1:37" ht="24">
      <c r="A78" s="1946" t="s">
        <v>2026</v>
      </c>
      <c r="B78" s="1951" t="s">
        <v>2027</v>
      </c>
      <c r="C78" s="1863"/>
      <c r="D78" s="981">
        <f t="shared" si="19"/>
        <v>0</v>
      </c>
      <c r="E78" s="687"/>
      <c r="F78" s="1652"/>
      <c r="G78" s="979"/>
      <c r="H78" s="982" t="str">
        <f t="shared" si="20"/>
        <v>——</v>
      </c>
      <c r="I78" s="3040">
        <v>0.05</v>
      </c>
      <c r="J78" s="980">
        <f t="shared" si="21"/>
        <v>0</v>
      </c>
      <c r="K78" s="980">
        <f t="shared" si="22"/>
        <v>0</v>
      </c>
      <c r="L78" s="980">
        <v>0</v>
      </c>
      <c r="M78" s="980">
        <f t="shared" si="23"/>
        <v>0</v>
      </c>
      <c r="N78" s="980">
        <f t="shared" si="23"/>
        <v>0</v>
      </c>
      <c r="O78" s="1820"/>
      <c r="P78" s="1820"/>
      <c r="Z78" s="1821"/>
      <c r="AA78" s="1871"/>
      <c r="AG78" s="1036"/>
      <c r="AK78" s="1871"/>
    </row>
    <row r="79" spans="1:37" ht="24">
      <c r="A79" s="1946" t="s">
        <v>2030</v>
      </c>
      <c r="B79" s="1949">
        <f>估价对象房地状况!C20</f>
        <v>0</v>
      </c>
      <c r="C79" s="1863"/>
      <c r="D79" s="981">
        <f t="shared" si="19"/>
        <v>0</v>
      </c>
      <c r="E79" s="687"/>
      <c r="F79" s="1652"/>
      <c r="G79" s="979"/>
      <c r="H79" s="982" t="str">
        <f t="shared" si="20"/>
        <v>——</v>
      </c>
      <c r="I79" s="3040">
        <v>0.12</v>
      </c>
      <c r="J79" s="980">
        <f t="shared" si="21"/>
        <v>0</v>
      </c>
      <c r="K79" s="980">
        <f t="shared" si="22"/>
        <v>0</v>
      </c>
      <c r="L79" s="980">
        <v>0</v>
      </c>
      <c r="M79" s="980">
        <f t="shared" si="23"/>
        <v>0</v>
      </c>
      <c r="N79" s="980">
        <f t="shared" si="23"/>
        <v>0</v>
      </c>
      <c r="Z79" s="1821"/>
      <c r="AA79" s="1871"/>
      <c r="AG79" s="1036"/>
      <c r="AK79" s="1871"/>
    </row>
    <row r="80" spans="1:37" ht="24.75" thickBot="1">
      <c r="A80" s="1953" t="s">
        <v>2037</v>
      </c>
      <c r="B80" s="1957"/>
      <c r="C80" s="1863"/>
      <c r="D80" s="981">
        <f t="shared" si="19"/>
        <v>0</v>
      </c>
      <c r="E80" s="688"/>
      <c r="F80" s="1652"/>
      <c r="G80" s="979"/>
      <c r="H80" s="982" t="str">
        <f t="shared" si="20"/>
        <v>——</v>
      </c>
      <c r="I80" s="3041">
        <v>0.05</v>
      </c>
      <c r="J80" s="980">
        <f t="shared" si="21"/>
        <v>0</v>
      </c>
      <c r="K80" s="980">
        <f t="shared" si="22"/>
        <v>0</v>
      </c>
      <c r="L80" s="980">
        <v>0</v>
      </c>
      <c r="M80" s="980">
        <f t="shared" si="23"/>
        <v>0</v>
      </c>
      <c r="N80" s="980">
        <f t="shared" si="23"/>
        <v>0</v>
      </c>
      <c r="Z80" s="1821"/>
      <c r="AA80" s="1871"/>
      <c r="AG80" s="1036"/>
      <c r="AK80" s="1871"/>
    </row>
    <row r="81" spans="1:37" ht="15">
      <c r="A81" s="1943" t="s">
        <v>2038</v>
      </c>
      <c r="B81" s="1944">
        <f>1+E83</f>
        <v>1</v>
      </c>
      <c r="C81" s="681"/>
      <c r="D81" s="681"/>
      <c r="E81" s="682"/>
      <c r="F81" s="1945"/>
      <c r="G81" s="3"/>
      <c r="H81" s="3"/>
      <c r="I81" s="3"/>
      <c r="J81" s="4"/>
      <c r="K81" s="4"/>
      <c r="L81" s="4"/>
      <c r="M81" s="4"/>
      <c r="N81" s="4"/>
      <c r="Z81" s="1821"/>
      <c r="AA81" s="1871"/>
      <c r="AG81" s="1036"/>
      <c r="AK81" s="1871"/>
    </row>
    <row r="82" spans="1:37" ht="24.75">
      <c r="A82" s="1946" t="s">
        <v>2013</v>
      </c>
      <c r="B82" s="1240"/>
      <c r="C82" s="1240" t="s">
        <v>2015</v>
      </c>
      <c r="D82" s="1240" t="s">
        <v>2016</v>
      </c>
      <c r="E82" s="683" t="s">
        <v>2017</v>
      </c>
      <c r="F82" s="1947" t="s">
        <v>2032</v>
      </c>
      <c r="G82" s="1240" t="s">
        <v>310</v>
      </c>
      <c r="H82" s="1948" t="s">
        <v>2019</v>
      </c>
      <c r="I82" s="1240" t="s">
        <v>2020</v>
      </c>
      <c r="J82" s="523" t="s">
        <v>1690</v>
      </c>
      <c r="K82" s="523" t="s">
        <v>1691</v>
      </c>
      <c r="L82" s="523" t="s">
        <v>1692</v>
      </c>
      <c r="M82" s="523" t="s">
        <v>1693</v>
      </c>
      <c r="N82" s="523" t="s">
        <v>1694</v>
      </c>
      <c r="Z82" s="1821"/>
      <c r="AA82" s="1871"/>
      <c r="AG82" s="1036"/>
      <c r="AK82" s="1871"/>
    </row>
    <row r="83" spans="1:37" ht="24">
      <c r="A83" s="1946" t="s">
        <v>2039</v>
      </c>
      <c r="B83" s="1240">
        <f>估价对象房地状况!G15</f>
        <v>0</v>
      </c>
      <c r="C83" s="1863"/>
      <c r="D83" s="981">
        <f t="shared" ref="D83:D90" si="24">SUMIF($J$82:$N$82,C83,J83:N83)</f>
        <v>0</v>
      </c>
      <c r="E83" s="684">
        <f>ROUND(SUM(D83:D90),4)</f>
        <v>0</v>
      </c>
      <c r="F83" s="1652" t="str">
        <f>IF(E2="工业",SUMIF(L1:L12,G2,N1:N12),"——")</f>
        <v>——</v>
      </c>
      <c r="G83" s="979"/>
      <c r="H83" s="982" t="str">
        <f t="shared" ref="H83:H90" si="25">IFERROR(ROUNDDOWN($F$83*I83/2,4),"——")</f>
        <v>——</v>
      </c>
      <c r="I83" s="3040">
        <v>0.26</v>
      </c>
      <c r="J83" s="980">
        <f t="shared" ref="J83:J90" si="26">K83+$G83</f>
        <v>0</v>
      </c>
      <c r="K83" s="980">
        <f t="shared" ref="K83:K90" si="27">$L83+$G83</f>
        <v>0</v>
      </c>
      <c r="L83" s="980">
        <v>0</v>
      </c>
      <c r="M83" s="980">
        <f t="shared" ref="M83:N90" si="28">L83-$G83</f>
        <v>0</v>
      </c>
      <c r="N83" s="980">
        <f t="shared" si="28"/>
        <v>0</v>
      </c>
      <c r="Z83" s="1821"/>
      <c r="AA83" s="1871"/>
      <c r="AG83" s="1036"/>
      <c r="AK83" s="1871"/>
    </row>
    <row r="84" spans="1:37" ht="14.25">
      <c r="A84" s="1946" t="s">
        <v>2022</v>
      </c>
      <c r="B84" s="1240">
        <f>估价对象房地状况!G16</f>
        <v>0</v>
      </c>
      <c r="C84" s="1863"/>
      <c r="D84" s="981">
        <f t="shared" si="24"/>
        <v>0</v>
      </c>
      <c r="E84" s="687"/>
      <c r="F84" s="1652"/>
      <c r="G84" s="979"/>
      <c r="H84" s="982" t="str">
        <f t="shared" si="25"/>
        <v>——</v>
      </c>
      <c r="I84" s="3040">
        <v>0.3</v>
      </c>
      <c r="J84" s="980">
        <f t="shared" si="26"/>
        <v>0</v>
      </c>
      <c r="K84" s="980">
        <f t="shared" si="27"/>
        <v>0</v>
      </c>
      <c r="L84" s="980">
        <v>0</v>
      </c>
      <c r="M84" s="980">
        <f t="shared" si="28"/>
        <v>0</v>
      </c>
      <c r="N84" s="980">
        <f t="shared" si="28"/>
        <v>0</v>
      </c>
      <c r="Z84" s="1821"/>
      <c r="AA84" s="1871"/>
      <c r="AG84" s="1036"/>
      <c r="AK84" s="1871"/>
    </row>
    <row r="85" spans="1:37" ht="36">
      <c r="A85" s="3042" t="s">
        <v>3224</v>
      </c>
      <c r="B85" s="1240">
        <f>估价对象房地状况!G17</f>
        <v>0</v>
      </c>
      <c r="C85" s="1863"/>
      <c r="D85" s="981">
        <f t="shared" si="24"/>
        <v>0</v>
      </c>
      <c r="E85" s="687"/>
      <c r="F85" s="1652"/>
      <c r="G85" s="979"/>
      <c r="H85" s="982" t="str">
        <f t="shared" si="25"/>
        <v>——</v>
      </c>
      <c r="I85" s="3040">
        <v>0.1</v>
      </c>
      <c r="J85" s="980">
        <f t="shared" si="26"/>
        <v>0</v>
      </c>
      <c r="K85" s="980">
        <f t="shared" si="27"/>
        <v>0</v>
      </c>
      <c r="L85" s="980">
        <v>0</v>
      </c>
      <c r="M85" s="980">
        <f t="shared" si="28"/>
        <v>0</v>
      </c>
      <c r="N85" s="980">
        <f t="shared" si="28"/>
        <v>0</v>
      </c>
      <c r="Z85" s="1821"/>
      <c r="AA85" s="1871"/>
      <c r="AG85" s="1036"/>
      <c r="AK85" s="1871"/>
    </row>
    <row r="86" spans="1:37" ht="14.25">
      <c r="A86" s="1946" t="s">
        <v>2036</v>
      </c>
      <c r="B86" s="1240">
        <f>估价对象房地状况!G22</f>
        <v>0</v>
      </c>
      <c r="C86" s="1863"/>
      <c r="D86" s="981">
        <f t="shared" si="24"/>
        <v>0</v>
      </c>
      <c r="E86" s="687"/>
      <c r="F86" s="1652"/>
      <c r="G86" s="979"/>
      <c r="H86" s="982" t="str">
        <f t="shared" si="25"/>
        <v>——</v>
      </c>
      <c r="I86" s="3040">
        <v>0.05</v>
      </c>
      <c r="J86" s="980">
        <f t="shared" si="26"/>
        <v>0</v>
      </c>
      <c r="K86" s="980">
        <f t="shared" si="27"/>
        <v>0</v>
      </c>
      <c r="L86" s="980">
        <v>0</v>
      </c>
      <c r="M86" s="980">
        <f t="shared" si="28"/>
        <v>0</v>
      </c>
      <c r="N86" s="980">
        <f t="shared" si="28"/>
        <v>0</v>
      </c>
      <c r="Z86" s="1821"/>
      <c r="AA86" s="1871"/>
      <c r="AG86" s="1036"/>
      <c r="AK86" s="1871"/>
    </row>
    <row r="87" spans="1:37" ht="24">
      <c r="A87" s="1946" t="s">
        <v>2028</v>
      </c>
      <c r="B87" s="1218">
        <f>估价对象房地状况!G19</f>
        <v>0</v>
      </c>
      <c r="C87" s="1863"/>
      <c r="D87" s="981">
        <f t="shared" si="24"/>
        <v>0</v>
      </c>
      <c r="E87" s="687"/>
      <c r="F87" s="1652"/>
      <c r="G87" s="979"/>
      <c r="H87" s="982" t="str">
        <f t="shared" si="25"/>
        <v>——</v>
      </c>
      <c r="I87" s="3040">
        <v>0.06</v>
      </c>
      <c r="J87" s="980">
        <f t="shared" si="26"/>
        <v>0</v>
      </c>
      <c r="K87" s="980">
        <f t="shared" si="27"/>
        <v>0</v>
      </c>
      <c r="L87" s="980">
        <v>0</v>
      </c>
      <c r="M87" s="980">
        <f t="shared" si="28"/>
        <v>0</v>
      </c>
      <c r="N87" s="980">
        <f t="shared" si="28"/>
        <v>0</v>
      </c>
    </row>
    <row r="88" spans="1:37" ht="24">
      <c r="A88" s="1946" t="s">
        <v>2029</v>
      </c>
      <c r="B88" s="1218">
        <f>估价对象房地状况!G20</f>
        <v>0</v>
      </c>
      <c r="C88" s="1863"/>
      <c r="D88" s="981">
        <f t="shared" si="24"/>
        <v>0</v>
      </c>
      <c r="E88" s="687"/>
      <c r="F88" s="1652"/>
      <c r="G88" s="979"/>
      <c r="H88" s="982" t="str">
        <f t="shared" si="25"/>
        <v>——</v>
      </c>
      <c r="I88" s="3040">
        <v>0.12</v>
      </c>
      <c r="J88" s="980">
        <f t="shared" si="26"/>
        <v>0</v>
      </c>
      <c r="K88" s="980">
        <f t="shared" si="27"/>
        <v>0</v>
      </c>
      <c r="L88" s="980">
        <v>0</v>
      </c>
      <c r="M88" s="980">
        <f t="shared" si="28"/>
        <v>0</v>
      </c>
      <c r="N88" s="980">
        <f t="shared" si="28"/>
        <v>0</v>
      </c>
    </row>
    <row r="89" spans="1:37" ht="24">
      <c r="A89" s="1946" t="s">
        <v>2026</v>
      </c>
      <c r="B89" s="1951" t="s">
        <v>2040</v>
      </c>
      <c r="C89" s="1863"/>
      <c r="D89" s="981">
        <f t="shared" si="24"/>
        <v>0</v>
      </c>
      <c r="E89" s="687"/>
      <c r="F89" s="1652"/>
      <c r="G89" s="979"/>
      <c r="H89" s="982" t="str">
        <f t="shared" si="25"/>
        <v>——</v>
      </c>
      <c r="I89" s="3040">
        <v>0.06</v>
      </c>
      <c r="J89" s="980">
        <f t="shared" si="26"/>
        <v>0</v>
      </c>
      <c r="K89" s="980">
        <f t="shared" si="27"/>
        <v>0</v>
      </c>
      <c r="L89" s="980">
        <v>0</v>
      </c>
      <c r="M89" s="980">
        <f t="shared" si="28"/>
        <v>0</v>
      </c>
      <c r="N89" s="980">
        <f t="shared" si="28"/>
        <v>0</v>
      </c>
    </row>
    <row r="90" spans="1:37" ht="15" thickBot="1">
      <c r="A90" s="1953" t="s">
        <v>2041</v>
      </c>
      <c r="B90" s="1958">
        <f>估价对象房地状况!G18</f>
        <v>0</v>
      </c>
      <c r="C90" s="1863"/>
      <c r="D90" s="981">
        <f t="shared" si="24"/>
        <v>0</v>
      </c>
      <c r="E90" s="688"/>
      <c r="F90" s="1652"/>
      <c r="G90" s="979"/>
      <c r="H90" s="982" t="str">
        <f t="shared" si="25"/>
        <v>——</v>
      </c>
      <c r="I90" s="3041">
        <v>0.05</v>
      </c>
      <c r="J90" s="980">
        <f t="shared" si="26"/>
        <v>0</v>
      </c>
      <c r="K90" s="980">
        <f t="shared" si="27"/>
        <v>0</v>
      </c>
      <c r="L90" s="980">
        <v>0</v>
      </c>
      <c r="M90" s="980">
        <f t="shared" si="28"/>
        <v>0</v>
      </c>
      <c r="N90" s="980">
        <f t="shared" si="28"/>
        <v>0</v>
      </c>
    </row>
    <row r="91" spans="1:37" ht="15">
      <c r="A91" s="3050" t="s">
        <v>2569</v>
      </c>
      <c r="B91" s="3051">
        <f>1+E93</f>
        <v>1.0444</v>
      </c>
      <c r="C91" s="3044"/>
      <c r="D91" s="3045"/>
      <c r="E91" s="1652"/>
      <c r="F91" s="1652"/>
      <c r="G91" s="3046"/>
      <c r="H91" s="3047"/>
      <c r="I91" s="3048"/>
      <c r="J91" s="3049"/>
      <c r="K91" s="3049"/>
      <c r="L91" s="3049"/>
      <c r="M91" s="3049"/>
      <c r="N91" s="3049"/>
    </row>
    <row r="92" spans="1:37" ht="24.75">
      <c r="A92" s="3052" t="s">
        <v>2013</v>
      </c>
      <c r="B92" s="2286"/>
      <c r="C92" s="2286" t="s">
        <v>2015</v>
      </c>
      <c r="D92" s="2286" t="s">
        <v>2016</v>
      </c>
      <c r="E92" s="3024" t="s">
        <v>2017</v>
      </c>
      <c r="F92" s="3054" t="s">
        <v>3238</v>
      </c>
      <c r="G92" s="2286" t="s">
        <v>1958</v>
      </c>
      <c r="H92" s="3061" t="s">
        <v>3242</v>
      </c>
      <c r="I92" s="2286" t="s">
        <v>2020</v>
      </c>
      <c r="J92" s="2126" t="s">
        <v>1690</v>
      </c>
      <c r="K92" s="2126" t="s">
        <v>1691</v>
      </c>
      <c r="L92" s="2126" t="s">
        <v>1692</v>
      </c>
      <c r="M92" s="2126" t="s">
        <v>1693</v>
      </c>
      <c r="N92" s="2126" t="s">
        <v>1694</v>
      </c>
    </row>
    <row r="93" spans="1:37" ht="24">
      <c r="A93" s="3042" t="s">
        <v>3227</v>
      </c>
      <c r="B93" s="1199"/>
      <c r="C93" s="1863" t="s">
        <v>3933</v>
      </c>
      <c r="D93" s="2286">
        <f>SUMIF($J$92:$N$92,C93,J93:N93)</f>
        <v>1.43E-2</v>
      </c>
      <c r="E93" s="3055">
        <f>ROUND(SUM(D93:D101),4)</f>
        <v>4.4400000000000002E-2</v>
      </c>
      <c r="F93" s="1652">
        <f>IF(E2="公共服务",SUMIF(L1:L12,G2,N1:N12),"——")</f>
        <v>0.115</v>
      </c>
      <c r="G93" s="3046">
        <f>H93</f>
        <v>1.43E-2</v>
      </c>
      <c r="H93" s="3091">
        <f>IFERROR(ROUNDDOWN($F$93*I93/2,4),"——")</f>
        <v>1.43E-2</v>
      </c>
      <c r="I93" s="3040">
        <v>0.25</v>
      </c>
      <c r="J93" s="1888">
        <f t="shared" ref="J93:J101" si="29">K93+$G93</f>
        <v>2.86E-2</v>
      </c>
      <c r="K93" s="1888">
        <f t="shared" ref="K93:K101" si="30">$L93+$G93</f>
        <v>1.43E-2</v>
      </c>
      <c r="L93" s="1888">
        <v>0</v>
      </c>
      <c r="M93" s="1888">
        <f t="shared" ref="M93:N101" si="31">L93-$G93</f>
        <v>-1.43E-2</v>
      </c>
      <c r="N93" s="1888">
        <f t="shared" si="31"/>
        <v>-2.86E-2</v>
      </c>
    </row>
    <row r="94" spans="1:37" ht="14.25">
      <c r="A94" s="3052" t="s">
        <v>2022</v>
      </c>
      <c r="B94" s="3043">
        <f>估价对象房地状况!C18</f>
        <v>0</v>
      </c>
      <c r="C94" s="1863" t="s">
        <v>3932</v>
      </c>
      <c r="D94" s="2286">
        <f t="shared" ref="D94:D101" si="32">SUMIF($J$60:$N$60,C94,J94:N94)</f>
        <v>0</v>
      </c>
      <c r="E94" s="3056"/>
      <c r="F94" s="1652"/>
      <c r="G94" s="3046">
        <f t="shared" ref="G94:G101" si="33">H94</f>
        <v>1.49E-2</v>
      </c>
      <c r="H94" s="3091">
        <f>IFERROR(ROUNDDOWN($F$93*I94/2,4),"——")</f>
        <v>1.49E-2</v>
      </c>
      <c r="I94" s="3040">
        <v>0.26</v>
      </c>
      <c r="J94" s="1888">
        <f t="shared" si="29"/>
        <v>2.98E-2</v>
      </c>
      <c r="K94" s="1888">
        <f t="shared" si="30"/>
        <v>1.49E-2</v>
      </c>
      <c r="L94" s="1888">
        <v>0</v>
      </c>
      <c r="M94" s="1888">
        <f t="shared" si="31"/>
        <v>-1.49E-2</v>
      </c>
      <c r="N94" s="1888">
        <f t="shared" si="31"/>
        <v>-2.98E-2</v>
      </c>
    </row>
    <row r="95" spans="1:37" ht="36">
      <c r="A95" s="3042" t="s">
        <v>3224</v>
      </c>
      <c r="B95" s="3043">
        <f>估价对象房地状况!C19</f>
        <v>0</v>
      </c>
      <c r="C95" s="1863" t="s">
        <v>3933</v>
      </c>
      <c r="D95" s="2286">
        <f t="shared" si="32"/>
        <v>6.3E-3</v>
      </c>
      <c r="E95" s="3056"/>
      <c r="F95" s="1652"/>
      <c r="G95" s="3046">
        <f t="shared" si="33"/>
        <v>6.3E-3</v>
      </c>
      <c r="H95" s="3091">
        <f t="shared" ref="H95:H101" si="34">IFERROR(ROUNDDOWN($F$93*I95/2,4),"——")</f>
        <v>6.3E-3</v>
      </c>
      <c r="I95" s="3040">
        <v>0.11</v>
      </c>
      <c r="J95" s="1888">
        <f t="shared" si="29"/>
        <v>1.26E-2</v>
      </c>
      <c r="K95" s="1888">
        <f t="shared" si="30"/>
        <v>6.3E-3</v>
      </c>
      <c r="L95" s="1888">
        <v>0</v>
      </c>
      <c r="M95" s="1888">
        <f t="shared" si="31"/>
        <v>-6.3E-3</v>
      </c>
      <c r="N95" s="1888">
        <f t="shared" si="31"/>
        <v>-1.26E-2</v>
      </c>
    </row>
    <row r="96" spans="1:37" ht="36.75">
      <c r="A96" s="3052" t="s">
        <v>2023</v>
      </c>
      <c r="B96" s="3058" t="s">
        <v>3240</v>
      </c>
      <c r="C96" s="1863" t="s">
        <v>3933</v>
      </c>
      <c r="D96" s="2286">
        <f t="shared" si="32"/>
        <v>2.8E-3</v>
      </c>
      <c r="E96" s="3056"/>
      <c r="F96" s="1652"/>
      <c r="G96" s="3046">
        <f t="shared" si="33"/>
        <v>2.8E-3</v>
      </c>
      <c r="H96" s="3091">
        <f t="shared" si="34"/>
        <v>2.8E-3</v>
      </c>
      <c r="I96" s="3040">
        <v>0.05</v>
      </c>
      <c r="J96" s="1888">
        <f t="shared" si="29"/>
        <v>5.5999999999999999E-3</v>
      </c>
      <c r="K96" s="1888">
        <f t="shared" si="30"/>
        <v>2.8E-3</v>
      </c>
      <c r="L96" s="1888">
        <v>0</v>
      </c>
      <c r="M96" s="1888">
        <f t="shared" si="31"/>
        <v>-2.8E-3</v>
      </c>
      <c r="N96" s="1888">
        <f t="shared" si="31"/>
        <v>-5.5999999999999999E-3</v>
      </c>
    </row>
    <row r="97" spans="1:14" ht="24">
      <c r="A97" s="3052" t="s">
        <v>2025</v>
      </c>
      <c r="B97" s="3043">
        <f>估价对象房地状况!C24</f>
        <v>0</v>
      </c>
      <c r="C97" s="1863" t="s">
        <v>3932</v>
      </c>
      <c r="D97" s="2286">
        <f t="shared" si="32"/>
        <v>0</v>
      </c>
      <c r="E97" s="3056"/>
      <c r="F97" s="1652"/>
      <c r="G97" s="3046">
        <f t="shared" si="33"/>
        <v>2.8E-3</v>
      </c>
      <c r="H97" s="3091">
        <f t="shared" si="34"/>
        <v>2.8E-3</v>
      </c>
      <c r="I97" s="3040">
        <v>0.05</v>
      </c>
      <c r="J97" s="1888">
        <f t="shared" si="29"/>
        <v>5.5999999999999999E-3</v>
      </c>
      <c r="K97" s="1888">
        <f t="shared" si="30"/>
        <v>2.8E-3</v>
      </c>
      <c r="L97" s="1888">
        <v>0</v>
      </c>
      <c r="M97" s="1888">
        <f t="shared" si="31"/>
        <v>-2.8E-3</v>
      </c>
      <c r="N97" s="1888">
        <f t="shared" si="31"/>
        <v>-5.5999999999999999E-3</v>
      </c>
    </row>
    <row r="98" spans="1:14" ht="24">
      <c r="A98" s="3052" t="s">
        <v>2026</v>
      </c>
      <c r="B98" s="3059" t="s">
        <v>3241</v>
      </c>
      <c r="C98" s="1863" t="s">
        <v>3933</v>
      </c>
      <c r="D98" s="2286">
        <f t="shared" si="32"/>
        <v>3.3999999999999998E-3</v>
      </c>
      <c r="E98" s="3056"/>
      <c r="F98" s="1652"/>
      <c r="G98" s="3046">
        <f t="shared" si="33"/>
        <v>3.3999999999999998E-3</v>
      </c>
      <c r="H98" s="3091">
        <f t="shared" si="34"/>
        <v>3.3999999999999998E-3</v>
      </c>
      <c r="I98" s="3040">
        <v>0.06</v>
      </c>
      <c r="J98" s="1888">
        <f t="shared" si="29"/>
        <v>6.7999999999999996E-3</v>
      </c>
      <c r="K98" s="1888">
        <f t="shared" si="30"/>
        <v>3.3999999999999998E-3</v>
      </c>
      <c r="L98" s="1888">
        <v>0</v>
      </c>
      <c r="M98" s="1888">
        <f t="shared" si="31"/>
        <v>-3.3999999999999998E-3</v>
      </c>
      <c r="N98" s="1888">
        <f t="shared" si="31"/>
        <v>-6.7999999999999996E-3</v>
      </c>
    </row>
    <row r="99" spans="1:14" ht="24">
      <c r="A99" s="3052" t="s">
        <v>2028</v>
      </c>
      <c r="B99" s="3043">
        <f>估价对象房地状况!C21</f>
        <v>0</v>
      </c>
      <c r="C99" s="1863" t="s">
        <v>3933</v>
      </c>
      <c r="D99" s="2286">
        <f t="shared" si="32"/>
        <v>3.3999999999999998E-3</v>
      </c>
      <c r="E99" s="3056"/>
      <c r="F99" s="1652"/>
      <c r="G99" s="3046">
        <f t="shared" si="33"/>
        <v>3.3999999999999998E-3</v>
      </c>
      <c r="H99" s="3091">
        <f t="shared" si="34"/>
        <v>3.3999999999999998E-3</v>
      </c>
      <c r="I99" s="3040">
        <v>0.06</v>
      </c>
      <c r="J99" s="1888">
        <f t="shared" si="29"/>
        <v>6.7999999999999996E-3</v>
      </c>
      <c r="K99" s="1888">
        <f t="shared" si="30"/>
        <v>3.3999999999999998E-3</v>
      </c>
      <c r="L99" s="1888">
        <v>0</v>
      </c>
      <c r="M99" s="1888">
        <f t="shared" si="31"/>
        <v>-3.3999999999999998E-3</v>
      </c>
      <c r="N99" s="1888">
        <f t="shared" si="31"/>
        <v>-6.7999999999999996E-3</v>
      </c>
    </row>
    <row r="100" spans="1:14" ht="24">
      <c r="A100" s="3052" t="s">
        <v>2029</v>
      </c>
      <c r="B100" s="3043">
        <f>估价对象房地状况!C22</f>
        <v>0</v>
      </c>
      <c r="C100" s="1863" t="s">
        <v>3934</v>
      </c>
      <c r="D100" s="2286">
        <f t="shared" si="32"/>
        <v>1.0200000000000001E-2</v>
      </c>
      <c r="E100" s="3056"/>
      <c r="F100" s="1652"/>
      <c r="G100" s="3046">
        <f t="shared" si="33"/>
        <v>5.1000000000000004E-3</v>
      </c>
      <c r="H100" s="3091">
        <f t="shared" si="34"/>
        <v>5.1000000000000004E-3</v>
      </c>
      <c r="I100" s="3040">
        <v>0.09</v>
      </c>
      <c r="J100" s="1888">
        <f t="shared" si="29"/>
        <v>1.0200000000000001E-2</v>
      </c>
      <c r="K100" s="1888">
        <f t="shared" si="30"/>
        <v>5.1000000000000004E-3</v>
      </c>
      <c r="L100" s="1888">
        <v>0</v>
      </c>
      <c r="M100" s="1888">
        <f t="shared" si="31"/>
        <v>-5.1000000000000004E-3</v>
      </c>
      <c r="N100" s="1888">
        <f t="shared" si="31"/>
        <v>-1.0200000000000001E-2</v>
      </c>
    </row>
    <row r="101" spans="1:14" ht="24.75" thickBot="1">
      <c r="A101" s="3053" t="s">
        <v>2030</v>
      </c>
      <c r="B101" s="3060">
        <f>估价对象房地状况!C20</f>
        <v>0</v>
      </c>
      <c r="C101" s="1863" t="s">
        <v>3933</v>
      </c>
      <c r="D101" s="2286">
        <f t="shared" si="32"/>
        <v>4.0000000000000001E-3</v>
      </c>
      <c r="E101" s="3057"/>
      <c r="F101" s="1652"/>
      <c r="G101" s="3046">
        <f t="shared" si="33"/>
        <v>4.0000000000000001E-3</v>
      </c>
      <c r="H101" s="3091">
        <f t="shared" si="34"/>
        <v>4.0000000000000001E-3</v>
      </c>
      <c r="I101" s="3041">
        <v>7.0000000000000007E-2</v>
      </c>
      <c r="J101" s="1888">
        <f t="shared" si="29"/>
        <v>8.0000000000000002E-3</v>
      </c>
      <c r="K101" s="1888">
        <f t="shared" si="30"/>
        <v>4.0000000000000001E-3</v>
      </c>
      <c r="L101" s="1888">
        <v>0</v>
      </c>
      <c r="M101" s="1888">
        <f t="shared" si="31"/>
        <v>-4.0000000000000001E-3</v>
      </c>
      <c r="N101" s="1888">
        <f t="shared" si="31"/>
        <v>-8.0000000000000002E-3</v>
      </c>
    </row>
    <row r="103" spans="1:14">
      <c r="A103" s="3476" t="s">
        <v>3249</v>
      </c>
      <c r="B103" s="3476"/>
      <c r="C103" s="3476"/>
      <c r="D103" s="3476"/>
      <c r="E103" s="3476"/>
      <c r="F103" s="3476"/>
      <c r="G103" s="3476"/>
      <c r="H103" s="3476"/>
      <c r="I103" s="3476"/>
      <c r="J103" s="3476"/>
      <c r="K103" s="1644"/>
      <c r="L103" s="1644"/>
      <c r="M103" s="1644"/>
      <c r="N103" s="1644"/>
    </row>
    <row r="104" spans="1:14">
      <c r="A104" s="3477" t="s">
        <v>3250</v>
      </c>
      <c r="B104" s="3477" t="s">
        <v>3251</v>
      </c>
      <c r="C104" s="3062" t="s">
        <v>3252</v>
      </c>
      <c r="D104" s="3063"/>
      <c r="E104" s="3063"/>
      <c r="F104" s="3063"/>
      <c r="G104" s="3063"/>
      <c r="H104" s="3063"/>
      <c r="I104" s="3063"/>
      <c r="J104" s="3064"/>
      <c r="K104" s="3065"/>
      <c r="L104" s="3065"/>
      <c r="M104" s="3065"/>
      <c r="N104" s="3065"/>
    </row>
    <row r="105" spans="1:14">
      <c r="A105" s="3477"/>
      <c r="B105" s="3477"/>
      <c r="C105" s="3066" t="s">
        <v>1930</v>
      </c>
      <c r="D105" s="3066" t="s">
        <v>1931</v>
      </c>
      <c r="E105" s="3066" t="s">
        <v>1932</v>
      </c>
      <c r="F105" s="3066" t="s">
        <v>1933</v>
      </c>
      <c r="G105" s="3066" t="s">
        <v>1934</v>
      </c>
      <c r="H105" s="3066" t="s">
        <v>1935</v>
      </c>
      <c r="I105" s="3066" t="s">
        <v>1936</v>
      </c>
      <c r="J105" s="3066" t="s">
        <v>1937</v>
      </c>
      <c r="K105" s="3066" t="s">
        <v>1938</v>
      </c>
      <c r="L105" s="3066" t="s">
        <v>1939</v>
      </c>
      <c r="M105" s="3066" t="s">
        <v>1940</v>
      </c>
      <c r="N105" s="3066" t="s">
        <v>1941</v>
      </c>
    </row>
    <row r="106" spans="1:14">
      <c r="A106" s="3463" t="s">
        <v>3265</v>
      </c>
      <c r="B106" s="3066">
        <v>1</v>
      </c>
      <c r="C106" s="3066">
        <v>1.5206</v>
      </c>
      <c r="D106" s="3066">
        <v>1.5206</v>
      </c>
      <c r="E106" s="3066">
        <v>1.5019</v>
      </c>
      <c r="F106" s="3066">
        <v>1.5019</v>
      </c>
      <c r="G106" s="3066">
        <v>1.5019</v>
      </c>
      <c r="H106" s="3066">
        <v>1.5019</v>
      </c>
      <c r="I106" s="3066">
        <v>1.5019</v>
      </c>
      <c r="J106" s="3066">
        <v>1.5418000000000001</v>
      </c>
      <c r="K106" s="3066">
        <v>1.5418000000000001</v>
      </c>
      <c r="L106" s="3066">
        <v>1.5418000000000001</v>
      </c>
      <c r="M106" s="3066">
        <v>1.5418000000000001</v>
      </c>
      <c r="N106" s="3066">
        <v>1.5418000000000001</v>
      </c>
    </row>
    <row r="107" spans="1:14">
      <c r="A107" s="3464"/>
      <c r="B107" s="3066">
        <v>2</v>
      </c>
      <c r="C107" s="3066">
        <v>1.2072000000000001</v>
      </c>
      <c r="D107" s="3066">
        <v>1.2072000000000001</v>
      </c>
      <c r="E107" s="3066">
        <v>1.1838</v>
      </c>
      <c r="F107" s="3066">
        <v>1.1838</v>
      </c>
      <c r="G107" s="3066">
        <v>1.1838</v>
      </c>
      <c r="H107" s="3066">
        <v>1.1838</v>
      </c>
      <c r="I107" s="3066">
        <v>1.1838</v>
      </c>
      <c r="J107" s="3066">
        <v>1.1883999999999999</v>
      </c>
      <c r="K107" s="3066">
        <v>1.1883999999999999</v>
      </c>
      <c r="L107" s="3066">
        <v>1.1883999999999999</v>
      </c>
      <c r="M107" s="3066">
        <v>1.1883999999999999</v>
      </c>
      <c r="N107" s="3066">
        <v>1.1883999999999999</v>
      </c>
    </row>
    <row r="108" spans="1:14">
      <c r="A108" s="3464"/>
      <c r="B108" s="3066">
        <v>3</v>
      </c>
      <c r="C108" s="3066">
        <v>1.0430999999999999</v>
      </c>
      <c r="D108" s="3066">
        <v>1.0430999999999999</v>
      </c>
      <c r="E108" s="3066">
        <v>1.0004999999999999</v>
      </c>
      <c r="F108" s="3066">
        <v>1.0004999999999999</v>
      </c>
      <c r="G108" s="3066">
        <v>1.0004999999999999</v>
      </c>
      <c r="H108" s="3066">
        <v>1.0004999999999999</v>
      </c>
      <c r="I108" s="3066">
        <v>1.0004999999999999</v>
      </c>
      <c r="J108" s="3066">
        <v>0.96940000000000004</v>
      </c>
      <c r="K108" s="3066">
        <v>0.96940000000000004</v>
      </c>
      <c r="L108" s="3066">
        <v>0.96940000000000004</v>
      </c>
      <c r="M108" s="3066">
        <v>0.96940000000000004</v>
      </c>
      <c r="N108" s="3066">
        <v>0.96940000000000004</v>
      </c>
    </row>
    <row r="109" spans="1:14">
      <c r="A109" s="3464"/>
      <c r="B109" s="3066">
        <v>4</v>
      </c>
      <c r="C109" s="3066">
        <v>0.94389999999999996</v>
      </c>
      <c r="D109" s="3066">
        <v>0.94389999999999996</v>
      </c>
      <c r="E109" s="3066">
        <v>0.88239999999999996</v>
      </c>
      <c r="F109" s="3066">
        <v>0.88239999999999996</v>
      </c>
      <c r="G109" s="3066">
        <v>0.88239999999999996</v>
      </c>
      <c r="H109" s="3066">
        <v>0.88239999999999996</v>
      </c>
      <c r="I109" s="3066">
        <v>0.88239999999999996</v>
      </c>
      <c r="J109" s="3066">
        <v>0.82299999999999995</v>
      </c>
      <c r="K109" s="3066">
        <v>0.82299999999999995</v>
      </c>
      <c r="L109" s="3066">
        <v>0.82299999999999995</v>
      </c>
      <c r="M109" s="3066">
        <v>0.82299999999999995</v>
      </c>
      <c r="N109" s="3066">
        <v>0.82299999999999995</v>
      </c>
    </row>
    <row r="110" spans="1:14">
      <c r="A110" s="3464"/>
      <c r="B110" s="3066">
        <v>5</v>
      </c>
      <c r="C110" s="3066">
        <v>0.89959999999999996</v>
      </c>
      <c r="D110" s="3066">
        <v>0.89959999999999996</v>
      </c>
      <c r="E110" s="3066">
        <v>0.84799999999999998</v>
      </c>
      <c r="F110" s="3066">
        <v>0.84799999999999998</v>
      </c>
      <c r="G110" s="3066">
        <v>0.84799999999999998</v>
      </c>
      <c r="H110" s="3066">
        <v>0.84799999999999998</v>
      </c>
      <c r="I110" s="3066">
        <v>0.84799999999999998</v>
      </c>
      <c r="J110" s="3066">
        <v>0.74980000000000002</v>
      </c>
      <c r="K110" s="3066">
        <v>0.74980000000000002</v>
      </c>
      <c r="L110" s="3066">
        <v>0.74980000000000002</v>
      </c>
      <c r="M110" s="3066">
        <v>0.74980000000000002</v>
      </c>
      <c r="N110" s="3066">
        <v>0.74980000000000002</v>
      </c>
    </row>
    <row r="111" spans="1:14">
      <c r="A111" s="3464"/>
      <c r="B111" s="3066" t="s">
        <v>3223</v>
      </c>
      <c r="C111" s="3067">
        <f>$I$3</f>
        <v>1</v>
      </c>
      <c r="D111" s="3067">
        <f t="shared" ref="D111:M111" si="35">$I$3</f>
        <v>1</v>
      </c>
      <c r="E111" s="3067">
        <f t="shared" si="35"/>
        <v>1</v>
      </c>
      <c r="F111" s="3067">
        <f t="shared" si="35"/>
        <v>1</v>
      </c>
      <c r="G111" s="3067">
        <f t="shared" si="35"/>
        <v>1</v>
      </c>
      <c r="H111" s="3067">
        <f t="shared" si="35"/>
        <v>1</v>
      </c>
      <c r="I111" s="3067">
        <f t="shared" si="35"/>
        <v>1</v>
      </c>
      <c r="J111" s="3067">
        <f t="shared" si="35"/>
        <v>1</v>
      </c>
      <c r="K111" s="3067">
        <f t="shared" si="35"/>
        <v>1</v>
      </c>
      <c r="L111" s="3067">
        <f t="shared" si="35"/>
        <v>1</v>
      </c>
      <c r="M111" s="3067">
        <f t="shared" si="35"/>
        <v>1</v>
      </c>
      <c r="N111" s="3067">
        <f>$I$3</f>
        <v>1</v>
      </c>
    </row>
    <row r="112" spans="1:14">
      <c r="A112" s="3465"/>
      <c r="B112" s="3066">
        <v>6</v>
      </c>
      <c r="C112" s="3061">
        <f>(-0.5556*(C111^2)-0.2719*C111+8944)*(10^(-4))</f>
        <v>0.89431725000000006</v>
      </c>
      <c r="D112" s="3061">
        <f>(-0.5556*(D111^2)-0.2719*D111+8944)*(10^(-4))</f>
        <v>0.89431725000000006</v>
      </c>
      <c r="E112" s="3061">
        <f>(-0.7912*(E111^2)-11.3794*E111+8482)*(10^(-4))</f>
        <v>0.84698294000000007</v>
      </c>
      <c r="F112" s="3061">
        <f t="shared" ref="F112:I112" si="36">(-0.7912*(F111^2)-11.3794*F111+8482)*(10^(-4))</f>
        <v>0.84698294000000007</v>
      </c>
      <c r="G112" s="3061">
        <f t="shared" si="36"/>
        <v>0.84698294000000007</v>
      </c>
      <c r="H112" s="3061">
        <f t="shared" si="36"/>
        <v>0.84698294000000007</v>
      </c>
      <c r="I112" s="3061">
        <f t="shared" si="36"/>
        <v>0.84698294000000007</v>
      </c>
      <c r="J112" s="3061">
        <f>(-0.989*(J111^2)-63.78*J111+7771)*(10^(-4))</f>
        <v>0.77062310000000001</v>
      </c>
      <c r="K112" s="3061">
        <f t="shared" ref="K112:N112" si="37">(-0.989*(K111^2)-63.78*K111+7771)*(10^(-4))</f>
        <v>0.77062310000000001</v>
      </c>
      <c r="L112" s="3061">
        <f t="shared" si="37"/>
        <v>0.77062310000000001</v>
      </c>
      <c r="M112" s="3061">
        <f t="shared" si="37"/>
        <v>0.77062310000000001</v>
      </c>
      <c r="N112" s="3061">
        <f t="shared" si="37"/>
        <v>0.77062310000000001</v>
      </c>
    </row>
    <row r="113" spans="1:14">
      <c r="A113" s="3466" t="s">
        <v>3266</v>
      </c>
      <c r="B113" s="3466"/>
      <c r="C113" s="3466"/>
      <c r="D113" s="3466"/>
      <c r="E113" s="3466"/>
      <c r="F113" s="3466"/>
      <c r="G113" s="3466"/>
      <c r="H113" s="3466"/>
      <c r="I113" s="3466"/>
      <c r="J113" s="3466"/>
      <c r="K113" s="3068"/>
      <c r="L113" s="3068"/>
      <c r="M113" s="3068"/>
      <c r="N113" s="3068"/>
    </row>
    <row r="114" spans="1:14">
      <c r="A114" s="3069"/>
      <c r="B114" s="3069"/>
      <c r="C114" s="3069"/>
      <c r="D114" s="3069"/>
      <c r="E114" s="3069"/>
      <c r="F114" s="3069"/>
      <c r="G114" s="3069"/>
      <c r="H114" s="3069"/>
      <c r="I114" s="3069"/>
      <c r="J114" s="3069"/>
      <c r="K114" s="1940"/>
      <c r="L114" s="3069"/>
      <c r="M114" s="3069"/>
      <c r="N114" s="3069"/>
    </row>
    <row r="115" spans="1:14" ht="13.5" thickBot="1">
      <c r="A115" s="3069"/>
      <c r="B115" s="3069"/>
      <c r="C115" s="3069"/>
      <c r="D115" s="3069"/>
      <c r="E115" s="3069"/>
      <c r="F115" s="3069"/>
      <c r="G115" s="3069"/>
      <c r="H115" s="3069"/>
      <c r="I115" s="3069"/>
      <c r="J115" s="3069"/>
      <c r="K115" s="1940"/>
      <c r="L115" s="3069"/>
      <c r="M115" s="3069"/>
      <c r="N115" s="3069"/>
    </row>
    <row r="116" spans="1:14" ht="25.5" thickBot="1">
      <c r="A116" s="3070" t="s">
        <v>3267</v>
      </c>
      <c r="B116" s="3086">
        <f>G3</f>
        <v>1.08</v>
      </c>
      <c r="C116" s="3071" t="s">
        <v>3268</v>
      </c>
      <c r="D116" s="3072">
        <f>SUMPRODUCT((A118:A122=F116)*(B117:M117=H116)*B118:M122)</f>
        <v>0.88090000000000002</v>
      </c>
      <c r="E116" s="156" t="s">
        <v>1905</v>
      </c>
      <c r="F116" s="3073" t="str">
        <f>E2</f>
        <v>公共服务</v>
      </c>
      <c r="G116" s="156" t="s">
        <v>1906</v>
      </c>
      <c r="H116" s="3073" t="str">
        <f>G2</f>
        <v>六级</v>
      </c>
      <c r="I116" s="156"/>
      <c r="J116" s="3074"/>
      <c r="K116" s="3074"/>
      <c r="L116" s="3074"/>
      <c r="M116" s="3074"/>
      <c r="N116" s="3069"/>
    </row>
    <row r="117" spans="1:14">
      <c r="A117" s="3075"/>
      <c r="B117" s="3076" t="s">
        <v>3271</v>
      </c>
      <c r="C117" s="3076" t="s">
        <v>3272</v>
      </c>
      <c r="D117" s="3076" t="s">
        <v>3273</v>
      </c>
      <c r="E117" s="3077" t="s">
        <v>3274</v>
      </c>
      <c r="F117" s="3077" t="s">
        <v>3275</v>
      </c>
      <c r="G117" s="3077" t="s">
        <v>3276</v>
      </c>
      <c r="H117" s="3078" t="s">
        <v>3277</v>
      </c>
      <c r="I117" s="3078" t="s">
        <v>3278</v>
      </c>
      <c r="J117" s="3079" t="s">
        <v>3279</v>
      </c>
      <c r="K117" s="3079" t="s">
        <v>3280</v>
      </c>
      <c r="L117" s="3079" t="s">
        <v>3281</v>
      </c>
      <c r="M117" s="3080" t="s">
        <v>3282</v>
      </c>
      <c r="N117" s="3069"/>
    </row>
    <row r="118" spans="1:14">
      <c r="A118" s="3029" t="s">
        <v>1959</v>
      </c>
      <c r="B118" s="3061">
        <f>ROUND(0.9968-0.011*B116,4)</f>
        <v>0.9849</v>
      </c>
      <c r="C118" s="3061">
        <f>B118</f>
        <v>0.9849</v>
      </c>
      <c r="D118" s="3061">
        <f>ROUND(0.949-0.014*B116,4)</f>
        <v>0.93389999999999995</v>
      </c>
      <c r="E118" s="3061">
        <f>D118</f>
        <v>0.93389999999999995</v>
      </c>
      <c r="F118" s="3061">
        <f>E118</f>
        <v>0.93389999999999995</v>
      </c>
      <c r="G118" s="3061">
        <f>F118</f>
        <v>0.93389999999999995</v>
      </c>
      <c r="H118" s="3061">
        <f>G118</f>
        <v>0.93389999999999995</v>
      </c>
      <c r="I118" s="3061">
        <f>ROUND(0.8486-0.018*B116,4)</f>
        <v>0.82920000000000005</v>
      </c>
      <c r="J118" s="3061">
        <f t="shared" ref="J118:M122" si="38">I118</f>
        <v>0.82920000000000005</v>
      </c>
      <c r="K118" s="3061">
        <f t="shared" si="38"/>
        <v>0.82920000000000005</v>
      </c>
      <c r="L118" s="3061">
        <f t="shared" si="38"/>
        <v>0.82920000000000005</v>
      </c>
      <c r="M118" s="3081">
        <f t="shared" si="38"/>
        <v>0.82920000000000005</v>
      </c>
      <c r="N118" s="3069"/>
    </row>
    <row r="119" spans="1:14">
      <c r="A119" s="3029" t="s">
        <v>1960</v>
      </c>
      <c r="B119" s="3061">
        <f>ROUND(0.993-0.0112*B116,4)</f>
        <v>0.98089999999999999</v>
      </c>
      <c r="C119" s="3061">
        <f>B119</f>
        <v>0.98089999999999999</v>
      </c>
      <c r="D119" s="3061">
        <f>ROUND(0.9415-0.0142*B116,4)</f>
        <v>0.92620000000000002</v>
      </c>
      <c r="E119" s="3061">
        <f t="shared" ref="E119:H120" si="39">D119</f>
        <v>0.92620000000000002</v>
      </c>
      <c r="F119" s="3061">
        <f t="shared" si="39"/>
        <v>0.92620000000000002</v>
      </c>
      <c r="G119" s="3061">
        <f t="shared" si="39"/>
        <v>0.92620000000000002</v>
      </c>
      <c r="H119" s="3061">
        <f t="shared" si="39"/>
        <v>0.92620000000000002</v>
      </c>
      <c r="I119" s="3061">
        <f>ROUND(0.838-0.0182*B116,4)</f>
        <v>0.81830000000000003</v>
      </c>
      <c r="J119" s="3061">
        <f t="shared" si="38"/>
        <v>0.81830000000000003</v>
      </c>
      <c r="K119" s="3061">
        <f t="shared" si="38"/>
        <v>0.81830000000000003</v>
      </c>
      <c r="L119" s="3061">
        <f t="shared" si="38"/>
        <v>0.81830000000000003</v>
      </c>
      <c r="M119" s="3081">
        <f t="shared" si="38"/>
        <v>0.81830000000000003</v>
      </c>
      <c r="N119" s="3069"/>
    </row>
    <row r="120" spans="1:14">
      <c r="A120" s="3029" t="s">
        <v>1961</v>
      </c>
      <c r="B120" s="3061">
        <f>ROUND(0.9448-0.0115*B116,4)</f>
        <v>0.93240000000000001</v>
      </c>
      <c r="C120" s="3061">
        <f>B120</f>
        <v>0.93240000000000001</v>
      </c>
      <c r="D120" s="3061">
        <f>ROUND(0.937-0.0145*B116,4)</f>
        <v>0.92130000000000001</v>
      </c>
      <c r="E120" s="3061">
        <f t="shared" si="39"/>
        <v>0.92130000000000001</v>
      </c>
      <c r="F120" s="3061">
        <f t="shared" si="39"/>
        <v>0.92130000000000001</v>
      </c>
      <c r="G120" s="3061">
        <f t="shared" si="39"/>
        <v>0.92130000000000001</v>
      </c>
      <c r="H120" s="3061">
        <f t="shared" si="39"/>
        <v>0.92130000000000001</v>
      </c>
      <c r="I120" s="3061">
        <f>ROUND(0.7965-0.0185*B116,4)</f>
        <v>0.77649999999999997</v>
      </c>
      <c r="J120" s="3061">
        <f t="shared" si="38"/>
        <v>0.77649999999999997</v>
      </c>
      <c r="K120" s="3061">
        <f t="shared" si="38"/>
        <v>0.77649999999999997</v>
      </c>
      <c r="L120" s="3061">
        <f t="shared" si="38"/>
        <v>0.77649999999999997</v>
      </c>
      <c r="M120" s="3081">
        <f t="shared" si="38"/>
        <v>0.77649999999999997</v>
      </c>
      <c r="N120" s="3069"/>
    </row>
    <row r="121" spans="1:14" ht="13.5" thickBot="1">
      <c r="A121" s="3082" t="s">
        <v>1962</v>
      </c>
      <c r="B121" s="3083">
        <f>ROUND(0.7836-0.012*B116,4)</f>
        <v>0.77059999999999995</v>
      </c>
      <c r="C121" s="3083">
        <f>B121</f>
        <v>0.77059999999999995</v>
      </c>
      <c r="D121" s="3083">
        <f>ROUND(0.753-0.015*B116,4)</f>
        <v>0.73680000000000001</v>
      </c>
      <c r="E121" s="3083">
        <f>D121</f>
        <v>0.73680000000000001</v>
      </c>
      <c r="F121" s="3083">
        <f>E121</f>
        <v>0.73680000000000001</v>
      </c>
      <c r="G121" s="3083">
        <f>ROUND(0.6612-0.018*B116,4)</f>
        <v>0.64180000000000004</v>
      </c>
      <c r="H121" s="3083">
        <f>G121</f>
        <v>0.64180000000000004</v>
      </c>
      <c r="I121" s="3083">
        <f>ROUND(0.5905-0.019*B116,4)</f>
        <v>0.56999999999999995</v>
      </c>
      <c r="J121" s="3083">
        <f t="shared" si="38"/>
        <v>0.56999999999999995</v>
      </c>
      <c r="K121" s="3083">
        <f t="shared" si="38"/>
        <v>0.56999999999999995</v>
      </c>
      <c r="L121" s="3083">
        <f t="shared" si="38"/>
        <v>0.56999999999999995</v>
      </c>
      <c r="M121" s="3084">
        <f t="shared" si="38"/>
        <v>0.56999999999999995</v>
      </c>
      <c r="N121" s="3069"/>
    </row>
    <row r="122" spans="1:14">
      <c r="A122" s="3085" t="s">
        <v>2569</v>
      </c>
      <c r="B122" s="3061">
        <f>ROUND(0.9404-0.0106*B116,4)</f>
        <v>0.92900000000000005</v>
      </c>
      <c r="C122" s="3061">
        <f>B122</f>
        <v>0.92900000000000005</v>
      </c>
      <c r="D122" s="3061">
        <f>ROUND(0.8955-0.0135*B116,4)</f>
        <v>0.88090000000000002</v>
      </c>
      <c r="E122" s="3061">
        <f t="shared" ref="E122:H122" si="40">D122</f>
        <v>0.88090000000000002</v>
      </c>
      <c r="F122" s="3061">
        <f t="shared" si="40"/>
        <v>0.88090000000000002</v>
      </c>
      <c r="G122" s="3061">
        <f t="shared" si="40"/>
        <v>0.88090000000000002</v>
      </c>
      <c r="H122" s="3061">
        <f t="shared" si="40"/>
        <v>0.88090000000000002</v>
      </c>
      <c r="I122" s="3061">
        <f>ROUND(0.7632-0.0166*B116,4)</f>
        <v>0.74529999999999996</v>
      </c>
      <c r="J122" s="3061">
        <f t="shared" si="38"/>
        <v>0.74529999999999996</v>
      </c>
      <c r="K122" s="3061">
        <f t="shared" si="38"/>
        <v>0.74529999999999996</v>
      </c>
      <c r="L122" s="3061">
        <f t="shared" si="38"/>
        <v>0.74529999999999996</v>
      </c>
      <c r="M122" s="3081">
        <f t="shared" si="38"/>
        <v>0.74529999999999996</v>
      </c>
      <c r="N122" s="3069"/>
    </row>
  </sheetData>
  <sheetProtection password="CEE9" sheet="1" objects="1" scenarios="1" formatCells="0" formatColumns="0" formatRows="0"/>
  <dataConsolidate/>
  <mergeCells count="11">
    <mergeCell ref="A37:A39"/>
    <mergeCell ref="A4:J4"/>
    <mergeCell ref="W8:X8"/>
    <mergeCell ref="W9:W10"/>
    <mergeCell ref="A20:A21"/>
    <mergeCell ref="F20:G20"/>
    <mergeCell ref="A103:J103"/>
    <mergeCell ref="A104:A105"/>
    <mergeCell ref="B104:B105"/>
    <mergeCell ref="A106:A112"/>
    <mergeCell ref="A113:J113"/>
  </mergeCells>
  <phoneticPr fontId="135" type="noConversion"/>
  <conditionalFormatting sqref="F50">
    <cfRule type="cellIs" dxfId="150" priority="6" stopIfTrue="1" operator="notEqual">
      <formula>"——"</formula>
    </cfRule>
  </conditionalFormatting>
  <conditionalFormatting sqref="F61">
    <cfRule type="cellIs" dxfId="149" priority="5" stopIfTrue="1" operator="notEqual">
      <formula>"——"</formula>
    </cfRule>
  </conditionalFormatting>
  <conditionalFormatting sqref="F72">
    <cfRule type="cellIs" dxfId="148" priority="4" stopIfTrue="1" operator="notEqual">
      <formula>"——"</formula>
    </cfRule>
  </conditionalFormatting>
  <conditionalFormatting sqref="F83">
    <cfRule type="cellIs" dxfId="147" priority="3" stopIfTrue="1" operator="notEqual">
      <formula>"——"</formula>
    </cfRule>
  </conditionalFormatting>
  <conditionalFormatting sqref="H50:H58 H61:H69 H72:H80 H83:H91">
    <cfRule type="cellIs" dxfId="146" priority="2" operator="notEqual">
      <formula>"——"</formula>
    </cfRule>
  </conditionalFormatting>
  <conditionalFormatting sqref="H93:H101">
    <cfRule type="cellIs" dxfId="145" priority="1" operator="notEqual">
      <formula>"——"</formula>
    </cfRule>
  </conditionalFormatting>
  <dataValidations count="11">
    <dataValidation type="list" allowBlank="1" showInputMessage="1" showErrorMessage="1" sqref="E15" xr:uid="{B1CA7F9C-F8C6-4C52-B2AD-E0AFBBA8F244}">
      <formula1>"500米范围内,500-1000米,1000米以外"</formula1>
    </dataValidation>
    <dataValidation type="list" allowBlank="1" showInputMessage="1" showErrorMessage="1" sqref="C15:D15" xr:uid="{24936F6D-7A09-4580-8ACC-FE4B01DC9108}">
      <formula1>"有,无"</formula1>
    </dataValidation>
    <dataValidation type="list" allowBlank="1" showInputMessage="1" showErrorMessage="1" sqref="B25" xr:uid="{71C10912-01F4-40D4-B07C-05B7C255439A}">
      <formula1>"容积率修正,楼层修正"</formula1>
    </dataValidation>
    <dataValidation type="list" allowBlank="1" showInputMessage="1" showErrorMessage="1" sqref="F21" xr:uid="{98EFD63B-732C-405C-9FA6-AE9F3395546B}">
      <formula1>"与级别开发程度一致,与级别开发程度不一致"</formula1>
    </dataValidation>
    <dataValidation type="list" allowBlank="1" showInputMessage="1" showErrorMessage="1" sqref="F3" xr:uid="{8EA58084-1CD9-4C82-BF47-2C82C470B896}">
      <formula1>"宗地容积率,估价对象容积率,自定义容积率"</formula1>
    </dataValidation>
    <dataValidation type="list" allowBlank="1" showInputMessage="1" showErrorMessage="1" sqref="C8" xr:uid="{BD2F2034-640D-4772-B7DE-78F78D8189E5}">
      <formula1>商业街名称</formula1>
    </dataValidation>
    <dataValidation type="list" allowBlank="1" showInputMessage="1" showErrorMessage="1" sqref="E3" xr:uid="{758E672D-B3FA-43AF-A9A2-7D41030D4CB7}">
      <formula1>INDIRECT(E2)</formula1>
    </dataValidation>
    <dataValidation type="list" allowBlank="1" showInputMessage="1" showErrorMessage="1" sqref="C61:C69 C72:C80 C50:C58 C83:C91 C93:C101" xr:uid="{5B948DDB-0C44-4201-8575-50FEA82CB40B}">
      <formula1>五等判定</formula1>
    </dataValidation>
    <dataValidation type="list" allowBlank="1" showInputMessage="1" showErrorMessage="1" sqref="H23" xr:uid="{A08FFAE5-C8C9-454C-A5B2-CE089B5B7F95}">
      <formula1>"地价指数,季度增幅（自定义）,按公示增长率计算"</formula1>
    </dataValidation>
    <dataValidation type="list" allowBlank="1" showInputMessage="1" showErrorMessage="1" sqref="H20:O20" xr:uid="{FC27A215-EA35-470A-B5E9-F4AE3FD4AFBC}">
      <formula1>七通一平</formula1>
    </dataValidation>
    <dataValidation type="list" allowBlank="1" showInputMessage="1" showErrorMessage="1" sqref="J23" xr:uid="{8DA9656B-C793-41BA-9F76-CBCFB76D0B65}">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D36D2A0-2FC4-4383-B132-AE629CC5A449}">
          <x14:formula1>
            <xm:f>定义!$X$1:$AB$1</xm:f>
          </x14:formula1>
          <xm:sqref>E2</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K13" sqref="K13"/>
    </sheetView>
  </sheetViews>
  <sheetFormatPr defaultColWidth="9" defaultRowHeight="14.25"/>
  <cols>
    <col min="1" max="1" width="23.375" style="632" customWidth="1"/>
    <col min="2" max="2" width="12.5" style="632" customWidth="1"/>
    <col min="3" max="3" width="12.125" style="632" customWidth="1"/>
    <col min="4" max="4" width="14.125" style="632" customWidth="1"/>
    <col min="5" max="5" width="12.5" style="632" customWidth="1"/>
    <col min="6" max="16384" width="9" style="632"/>
  </cols>
  <sheetData>
    <row r="1" spans="1:16" ht="21">
      <c r="A1" s="1701" t="s">
        <v>2049</v>
      </c>
      <c r="B1" s="4"/>
      <c r="C1" s="4"/>
      <c r="D1" s="4"/>
      <c r="E1" s="4"/>
      <c r="F1" s="2518"/>
      <c r="G1" s="2518"/>
      <c r="H1" s="2518"/>
      <c r="I1" s="2518"/>
      <c r="J1" s="2518"/>
      <c r="K1" s="2518"/>
      <c r="L1" s="2518"/>
      <c r="M1" s="2518"/>
      <c r="N1" s="2518"/>
      <c r="O1" s="2518"/>
      <c r="P1" s="2518"/>
    </row>
    <row r="2" spans="1:16" ht="15.75">
      <c r="A2" s="1960" t="s">
        <v>2042</v>
      </c>
      <c r="B2" s="2364" t="e">
        <f ca="1">SUMIF(B6:B13,"&lt;&gt;#ref!",B6:B13)</f>
        <v>#DIV/0!</v>
      </c>
      <c r="C2" s="1960" t="s">
        <v>2043</v>
      </c>
      <c r="D2" s="1960" t="s">
        <v>2044</v>
      </c>
      <c r="E2" s="2374">
        <f ca="1">SUMIF(E6:E13,"&lt;&gt;#ref!",E6:E13)</f>
        <v>5391.64</v>
      </c>
      <c r="F2" s="2518"/>
      <c r="G2" s="2518"/>
      <c r="H2" s="2518"/>
      <c r="I2" s="2518"/>
      <c r="J2" s="2518"/>
      <c r="K2" s="2518"/>
      <c r="L2" s="2518"/>
      <c r="M2" s="2518"/>
      <c r="N2" s="2518"/>
      <c r="O2" s="2518"/>
      <c r="P2" s="2518"/>
    </row>
    <row r="3" spans="1:16" ht="15.75">
      <c r="A3" s="1960" t="s">
        <v>2045</v>
      </c>
      <c r="B3" s="2364" t="e">
        <f ca="1">ROUND(B2*10000/E2,0)</f>
        <v>#DIV/0!</v>
      </c>
      <c r="C3" s="1960" t="s">
        <v>2050</v>
      </c>
      <c r="D3" s="2518"/>
      <c r="E3" s="2518"/>
      <c r="F3" s="2518"/>
      <c r="G3" s="2518"/>
      <c r="H3" s="2518"/>
      <c r="I3" s="2518"/>
      <c r="J3" s="2518"/>
      <c r="K3" s="2518"/>
      <c r="L3" s="2518"/>
      <c r="M3" s="2518"/>
      <c r="N3" s="2518"/>
      <c r="O3" s="2518"/>
      <c r="P3" s="2518"/>
    </row>
    <row r="4" spans="1:16" ht="15.75">
      <c r="A4" s="2530"/>
      <c r="B4" s="2518"/>
      <c r="C4" s="2518"/>
      <c r="D4" s="2518"/>
      <c r="E4" s="2518"/>
      <c r="F4" s="2518"/>
      <c r="G4" s="2518"/>
      <c r="H4" s="2518"/>
      <c r="I4" s="2518"/>
      <c r="J4" s="2518"/>
      <c r="K4" s="2518"/>
      <c r="L4" s="2518"/>
      <c r="M4" s="2518"/>
      <c r="N4" s="2518"/>
      <c r="O4" s="2518"/>
      <c r="P4" s="2518"/>
    </row>
    <row r="5" spans="1:16" ht="28.5">
      <c r="A5" s="2370" t="s">
        <v>2046</v>
      </c>
      <c r="B5" s="2372" t="s">
        <v>2047</v>
      </c>
      <c r="C5" s="1961"/>
      <c r="D5" s="2518"/>
      <c r="E5" s="2373" t="s">
        <v>2048</v>
      </c>
      <c r="F5" s="2518"/>
      <c r="G5" s="2518"/>
      <c r="H5" s="2518"/>
      <c r="I5" s="2518"/>
      <c r="J5" s="2518"/>
      <c r="K5" s="2518"/>
      <c r="L5" s="2518"/>
      <c r="M5" s="2518"/>
      <c r="N5" s="2518"/>
      <c r="O5" s="2518"/>
      <c r="P5" s="2518"/>
    </row>
    <row r="6" spans="1:16" ht="15.75">
      <c r="A6" s="2371" t="s">
        <v>3935</v>
      </c>
      <c r="B6" s="2364">
        <f ca="1">SUMIF(INDIRECT("'"&amp;A6&amp;"'"&amp;"!A:A"),"总价",INDIRECT("'"&amp;A6&amp;"'"&amp;"!B:B"))</f>
        <v>0</v>
      </c>
      <c r="C6" s="1960" t="s">
        <v>2043</v>
      </c>
      <c r="D6" s="2518"/>
      <c r="E6" s="2374">
        <f ca="1">SUMIF(INDIRECT("'"&amp;A6&amp;"'"&amp;"!C:C"),"建筑面积",INDIRECT("'"&amp;A6&amp;"'"&amp;"!D:D"))</f>
        <v>5391.64</v>
      </c>
      <c r="F6" s="2518"/>
      <c r="G6" s="2518"/>
      <c r="H6" s="2518"/>
      <c r="I6" s="2518"/>
      <c r="J6" s="2518"/>
      <c r="K6" s="2518"/>
      <c r="L6" s="2518"/>
      <c r="M6" s="2518"/>
      <c r="N6" s="2518"/>
      <c r="O6" s="2518"/>
      <c r="P6" s="2518"/>
    </row>
    <row r="7" spans="1:16" ht="15.75">
      <c r="A7" s="2371" t="s">
        <v>3937</v>
      </c>
      <c r="B7" s="2364" t="e">
        <f ca="1">SUMIF(INDIRECT("'"&amp;A7&amp;"'"&amp;"!A:A"),"总价",INDIRECT("'"&amp;A7&amp;"'"&amp;"!B:B"))</f>
        <v>#DIV/0!</v>
      </c>
      <c r="C7" s="1960" t="s">
        <v>2043</v>
      </c>
      <c r="D7" s="2518"/>
      <c r="E7" s="2374">
        <f t="shared" ref="E7:E13" ca="1" si="0">SUMIF(INDIRECT("'"&amp;A7&amp;"'"&amp;"!C:C"),"建筑面积",INDIRECT("'"&amp;A7&amp;"'"&amp;"!D:D"))</f>
        <v>0</v>
      </c>
      <c r="F7" s="2518"/>
      <c r="G7" s="2518"/>
      <c r="H7" s="2518"/>
      <c r="I7" s="2518"/>
      <c r="J7" s="2518"/>
      <c r="K7" s="2518"/>
      <c r="L7" s="2518"/>
      <c r="M7" s="2518"/>
      <c r="N7" s="2518"/>
      <c r="O7" s="2518"/>
      <c r="P7" s="2518"/>
    </row>
    <row r="8" spans="1:16" ht="15.75">
      <c r="A8" s="2371"/>
      <c r="B8" s="2364" t="e">
        <f t="shared" ref="B8:B13" ca="1" si="1">SUMIF(INDIRECT("'"&amp;A8&amp;"'"&amp;"!A:A"),"总价",INDIRECT("'"&amp;A8&amp;"'"&amp;"!B:B"))</f>
        <v>#REF!</v>
      </c>
      <c r="C8" s="1960" t="s">
        <v>2043</v>
      </c>
      <c r="D8" s="2518"/>
      <c r="E8" s="2374" t="e">
        <f t="shared" ca="1" si="0"/>
        <v>#REF!</v>
      </c>
      <c r="F8" s="2518"/>
      <c r="G8" s="2518"/>
      <c r="H8" s="2518"/>
      <c r="I8" s="2518"/>
      <c r="J8" s="2518"/>
      <c r="K8" s="2518"/>
      <c r="L8" s="2518"/>
      <c r="M8" s="2518"/>
      <c r="N8" s="2518"/>
      <c r="O8" s="2518"/>
      <c r="P8" s="2518"/>
    </row>
    <row r="9" spans="1:16" ht="15.75">
      <c r="A9" s="2371"/>
      <c r="B9" s="2364" t="e">
        <f t="shared" ca="1" si="1"/>
        <v>#REF!</v>
      </c>
      <c r="C9" s="1960" t="s">
        <v>2043</v>
      </c>
      <c r="D9" s="2518"/>
      <c r="E9" s="2374" t="e">
        <f t="shared" ca="1" si="0"/>
        <v>#REF!</v>
      </c>
      <c r="F9" s="2518"/>
      <c r="G9" s="2518"/>
      <c r="H9" s="2518"/>
      <c r="I9" s="2518"/>
      <c r="J9" s="2518"/>
      <c r="K9" s="2518"/>
      <c r="L9" s="2518"/>
      <c r="M9" s="2518"/>
      <c r="N9" s="2518"/>
      <c r="O9" s="2518"/>
      <c r="P9" s="2518"/>
    </row>
    <row r="10" spans="1:16" ht="15.75">
      <c r="A10" s="2371"/>
      <c r="B10" s="2364" t="e">
        <f t="shared" ca="1" si="1"/>
        <v>#REF!</v>
      </c>
      <c r="C10" s="1960" t="s">
        <v>2043</v>
      </c>
      <c r="D10" s="2518"/>
      <c r="E10" s="2374" t="e">
        <f t="shared" ca="1" si="0"/>
        <v>#REF!</v>
      </c>
      <c r="F10" s="2518"/>
      <c r="G10" s="2518"/>
      <c r="H10" s="2518"/>
      <c r="I10" s="2518"/>
      <c r="J10" s="2518"/>
      <c r="K10" s="2518"/>
      <c r="L10" s="2518"/>
      <c r="M10" s="2518"/>
      <c r="N10" s="2518"/>
      <c r="O10" s="2518"/>
      <c r="P10" s="2518"/>
    </row>
    <row r="11" spans="1:16" ht="15.75">
      <c r="A11" s="2371"/>
      <c r="B11" s="2364" t="e">
        <f t="shared" ca="1" si="1"/>
        <v>#REF!</v>
      </c>
      <c r="C11" s="1960" t="s">
        <v>2043</v>
      </c>
      <c r="D11" s="2518"/>
      <c r="E11" s="2374" t="e">
        <f t="shared" ca="1" si="0"/>
        <v>#REF!</v>
      </c>
      <c r="F11" s="2518"/>
      <c r="G11" s="2518"/>
      <c r="H11" s="2518"/>
      <c r="I11" s="2518"/>
      <c r="J11" s="2518"/>
      <c r="K11" s="2518"/>
      <c r="L11" s="2518"/>
      <c r="M11" s="2518"/>
      <c r="N11" s="2518"/>
      <c r="O11" s="2518"/>
      <c r="P11" s="2518"/>
    </row>
    <row r="12" spans="1:16" ht="15.75">
      <c r="A12" s="2371"/>
      <c r="B12" s="2364" t="e">
        <f t="shared" ca="1" si="1"/>
        <v>#REF!</v>
      </c>
      <c r="C12" s="1960" t="s">
        <v>2043</v>
      </c>
      <c r="D12" s="2518"/>
      <c r="E12" s="2374" t="e">
        <f t="shared" ca="1" si="0"/>
        <v>#REF!</v>
      </c>
      <c r="F12" s="2518"/>
      <c r="G12" s="2518"/>
      <c r="H12" s="2518"/>
      <c r="I12" s="2518"/>
      <c r="J12" s="2518"/>
      <c r="K12" s="2518"/>
      <c r="L12" s="2518"/>
      <c r="M12" s="2518"/>
      <c r="N12" s="2518"/>
      <c r="O12" s="2518"/>
      <c r="P12" s="2518"/>
    </row>
    <row r="13" spans="1:16" ht="15.75">
      <c r="A13" s="2371"/>
      <c r="B13" s="2364" t="e">
        <f t="shared" ca="1" si="1"/>
        <v>#REF!</v>
      </c>
      <c r="C13" s="1960" t="s">
        <v>2043</v>
      </c>
      <c r="D13" s="2518"/>
      <c r="E13" s="2374" t="e">
        <f t="shared" ca="1" si="0"/>
        <v>#REF!</v>
      </c>
      <c r="F13" s="2518"/>
      <c r="G13" s="2518"/>
      <c r="H13" s="2518"/>
      <c r="I13" s="2518"/>
      <c r="J13" s="2518"/>
      <c r="K13" s="2518"/>
      <c r="L13" s="2518"/>
      <c r="M13" s="2518"/>
      <c r="N13" s="2518"/>
      <c r="O13" s="2518"/>
      <c r="P13" s="2518"/>
    </row>
    <row r="14" spans="1:16">
      <c r="A14" s="2518"/>
      <c r="B14" s="2518"/>
      <c r="C14" s="2518"/>
      <c r="D14" s="2518"/>
      <c r="E14" s="2518"/>
      <c r="F14" s="2518"/>
      <c r="G14" s="2518"/>
      <c r="H14" s="2518"/>
      <c r="I14" s="2518"/>
      <c r="J14" s="2518"/>
      <c r="K14" s="2518"/>
      <c r="L14" s="2518"/>
      <c r="M14" s="2518"/>
      <c r="N14" s="2518"/>
      <c r="O14" s="2518"/>
      <c r="P14" s="2518"/>
    </row>
    <row r="15" spans="1:16">
      <c r="A15" s="2518"/>
      <c r="B15" s="2518"/>
      <c r="C15" s="2518"/>
      <c r="D15" s="2518"/>
      <c r="E15" s="2518"/>
      <c r="F15" s="2518"/>
      <c r="G15" s="2518"/>
      <c r="H15" s="2518"/>
      <c r="I15" s="2518"/>
      <c r="J15" s="2518"/>
      <c r="K15" s="2518"/>
      <c r="L15" s="2518"/>
      <c r="M15" s="2518"/>
      <c r="N15" s="2518"/>
      <c r="O15" s="2518"/>
      <c r="P15" s="2518"/>
    </row>
    <row r="16" spans="1:16">
      <c r="A16" s="2518"/>
      <c r="B16" s="2518"/>
      <c r="C16" s="2518"/>
      <c r="D16" s="2518"/>
      <c r="E16" s="2518"/>
      <c r="F16" s="2518"/>
      <c r="G16" s="2518"/>
      <c r="H16" s="2518"/>
      <c r="I16" s="2518"/>
      <c r="J16" s="2518"/>
      <c r="K16" s="2518"/>
      <c r="L16" s="2518"/>
      <c r="M16" s="2518"/>
      <c r="N16" s="2518"/>
      <c r="O16" s="2518"/>
      <c r="P16" s="2518"/>
    </row>
    <row r="17" spans="1:16">
      <c r="A17" s="2518"/>
      <c r="B17" s="2518"/>
      <c r="C17" s="2518"/>
      <c r="D17" s="2518"/>
      <c r="E17" s="2518"/>
      <c r="F17" s="2518"/>
      <c r="G17" s="2518"/>
      <c r="H17" s="2518"/>
      <c r="I17" s="2518"/>
      <c r="J17" s="2518"/>
      <c r="K17" s="2518"/>
      <c r="L17" s="2518"/>
      <c r="M17" s="2518"/>
      <c r="N17" s="2518"/>
      <c r="O17" s="2518"/>
      <c r="P17" s="2518"/>
    </row>
    <row r="18" spans="1:16">
      <c r="A18" s="2518"/>
      <c r="B18" s="2518"/>
      <c r="C18" s="2518"/>
      <c r="D18" s="2518"/>
      <c r="E18" s="2518"/>
      <c r="F18" s="2518"/>
      <c r="G18" s="2518"/>
      <c r="H18" s="2518"/>
      <c r="I18" s="2518"/>
      <c r="J18" s="2518"/>
      <c r="K18" s="2518"/>
      <c r="L18" s="2518"/>
      <c r="M18" s="2518"/>
      <c r="N18" s="2518"/>
      <c r="O18" s="2518"/>
      <c r="P18" s="2518"/>
    </row>
    <row r="19" spans="1:16">
      <c r="A19" s="2518"/>
      <c r="B19" s="2518"/>
      <c r="C19" s="2518"/>
      <c r="D19" s="2518"/>
      <c r="E19" s="2518"/>
      <c r="F19" s="2518"/>
      <c r="G19" s="2518"/>
      <c r="H19" s="2518"/>
      <c r="I19" s="2518"/>
      <c r="J19" s="2518"/>
      <c r="K19" s="2518"/>
      <c r="L19" s="2518"/>
      <c r="M19" s="2518"/>
      <c r="N19" s="2518"/>
      <c r="O19" s="2518"/>
      <c r="P19" s="2518"/>
    </row>
    <row r="20" spans="1:16">
      <c r="A20" s="2518"/>
      <c r="B20" s="2518"/>
      <c r="C20" s="2518"/>
      <c r="D20" s="2518"/>
      <c r="E20" s="2518"/>
      <c r="F20" s="2518"/>
      <c r="G20" s="2518"/>
      <c r="H20" s="2518"/>
      <c r="I20" s="2518"/>
      <c r="J20" s="2518"/>
      <c r="K20" s="2518"/>
      <c r="L20" s="2518"/>
      <c r="M20" s="2518"/>
      <c r="N20" s="2518"/>
      <c r="O20" s="2518"/>
      <c r="P20" s="2518"/>
    </row>
    <row r="21" spans="1:16">
      <c r="A21" s="2518"/>
      <c r="B21" s="2518"/>
      <c r="C21" s="2518"/>
      <c r="D21" s="2518"/>
      <c r="E21" s="2518"/>
      <c r="F21" s="2518"/>
      <c r="G21" s="2518"/>
      <c r="H21" s="2518"/>
      <c r="I21" s="2518"/>
      <c r="J21" s="2518"/>
      <c r="K21" s="2518"/>
      <c r="L21" s="2518"/>
      <c r="M21" s="2518"/>
      <c r="N21" s="2518"/>
      <c r="O21" s="2518"/>
      <c r="P21" s="2518"/>
    </row>
  </sheetData>
  <sheetProtection password="CEE9" sheet="1" objects="1" scenarios="1" formatCells="0" formatColumns="0" formatRows="0"/>
  <phoneticPr fontId="135"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zoomScaleNormal="70" zoomScaleSheetLayoutView="100" workbookViewId="0">
      <selection activeCell="C1" sqref="C1"/>
    </sheetView>
  </sheetViews>
  <sheetFormatPr defaultColWidth="9" defaultRowHeight="12.75"/>
  <cols>
    <col min="1" max="1" width="9" style="244" customWidth="1"/>
    <col min="2" max="2" width="20.625" style="618" customWidth="1"/>
    <col min="3" max="3" width="11.875" style="618" customWidth="1"/>
    <col min="4" max="4" width="40.5" style="244" customWidth="1"/>
    <col min="5" max="5" width="15.75" style="244" customWidth="1"/>
    <col min="6" max="6" width="10.625" style="244" customWidth="1"/>
    <col min="7" max="7" width="4.875" style="244" customWidth="1"/>
    <col min="8" max="8" width="8.5" style="244" customWidth="1"/>
    <col min="9" max="9" width="21.25" style="244" customWidth="1"/>
    <col min="10" max="10" width="12.25" style="244" customWidth="1"/>
    <col min="11" max="11" width="45.125" style="1350" customWidth="1"/>
    <col min="12" max="12" width="16.375" style="244" customWidth="1"/>
    <col min="13" max="13" width="13" style="244" customWidth="1"/>
    <col min="14" max="14" width="13.75" style="1270" customWidth="1"/>
    <col min="15" max="15" width="5.125" style="1270" customWidth="1"/>
    <col min="16" max="16" width="25.75" style="1270" customWidth="1"/>
    <col min="17" max="17" width="13.75" style="1270" customWidth="1"/>
    <col min="18" max="18" width="20.5" style="1270" customWidth="1"/>
    <col min="19" max="19" width="13.25" style="1270" customWidth="1"/>
    <col min="20" max="37" width="9" style="1270"/>
    <col min="38" max="16384" width="9" style="244"/>
  </cols>
  <sheetData>
    <row r="1" spans="1:37" s="279" customFormat="1" ht="21">
      <c r="A1" s="1261" t="s">
        <v>877</v>
      </c>
      <c r="B1" s="653"/>
      <c r="C1" s="1265" t="s">
        <v>673</v>
      </c>
      <c r="D1" s="1249" t="s">
        <v>43</v>
      </c>
      <c r="E1" s="1250" t="s">
        <v>678</v>
      </c>
      <c r="F1" s="978" t="e">
        <f ca="1">J53</f>
        <v>#N/A</v>
      </c>
      <c r="G1" s="1264" t="e">
        <f>MATCH(C1,'数据-取费表'!A6:A16,0)+5</f>
        <v>#N/A</v>
      </c>
      <c r="H1" s="2439"/>
      <c r="I1" s="2440"/>
      <c r="J1" s="2440"/>
      <c r="K1" s="2441"/>
      <c r="L1" s="2440"/>
      <c r="M1" s="2440"/>
      <c r="N1" s="673"/>
      <c r="O1" s="673"/>
      <c r="P1" s="673"/>
      <c r="Q1" s="673"/>
      <c r="R1" s="673"/>
      <c r="S1" s="673"/>
      <c r="T1" s="673"/>
      <c r="U1" s="673"/>
      <c r="V1" s="673"/>
      <c r="W1" s="673"/>
      <c r="X1" s="673"/>
      <c r="Y1" s="673"/>
      <c r="Z1" s="673"/>
      <c r="AA1" s="673"/>
      <c r="AB1" s="673"/>
      <c r="AC1" s="673"/>
      <c r="AD1" s="673"/>
      <c r="AE1" s="673"/>
      <c r="AF1" s="673"/>
      <c r="AG1" s="673"/>
      <c r="AH1" s="673"/>
      <c r="AI1" s="673"/>
      <c r="AJ1" s="673"/>
      <c r="AK1" s="673"/>
    </row>
    <row r="2" spans="1:37" ht="18" customHeight="1">
      <c r="A2" s="1271" t="s">
        <v>804</v>
      </c>
      <c r="B2" s="1272" t="e">
        <f ca="1">C40+J29+L46</f>
        <v>#N/A</v>
      </c>
      <c r="C2" s="1267" t="s">
        <v>805</v>
      </c>
      <c r="D2" s="1267"/>
      <c r="E2" s="1273"/>
      <c r="F2" s="1274"/>
      <c r="G2" s="2452"/>
      <c r="H2" s="2442"/>
      <c r="I2" s="2442"/>
      <c r="J2" s="2442"/>
      <c r="K2" s="2443"/>
      <c r="L2" s="2442"/>
      <c r="M2" s="2442"/>
    </row>
    <row r="3" spans="1:37" ht="18" customHeight="1" thickBot="1">
      <c r="A3" s="1275" t="s">
        <v>806</v>
      </c>
      <c r="B3" s="1276">
        <f ca="1">IF(ISERROR(B2*10000/F43),0,ROUND(B2*10000/F43,0))</f>
        <v>0</v>
      </c>
      <c r="C3" s="1267" t="s">
        <v>807</v>
      </c>
      <c r="D3" s="1267"/>
      <c r="E3" s="1273"/>
      <c r="F3" s="1274"/>
      <c r="G3" s="2452"/>
      <c r="H3" s="639" t="s">
        <v>876</v>
      </c>
      <c r="I3" s="1268"/>
      <c r="J3" s="1268"/>
      <c r="K3" s="1269"/>
      <c r="L3" s="1268"/>
      <c r="M3" s="1268"/>
    </row>
    <row r="4" spans="1:37" ht="18" customHeight="1">
      <c r="A4" s="281" t="s">
        <v>687</v>
      </c>
      <c r="B4" s="282" t="s">
        <v>688</v>
      </c>
      <c r="C4" s="282" t="s">
        <v>689</v>
      </c>
      <c r="D4" s="282" t="s">
        <v>690</v>
      </c>
      <c r="E4" s="283" t="s">
        <v>691</v>
      </c>
      <c r="F4" s="284"/>
      <c r="G4" s="1270"/>
      <c r="H4" s="281" t="s">
        <v>687</v>
      </c>
      <c r="I4" s="282" t="s">
        <v>688</v>
      </c>
      <c r="J4" s="282" t="s">
        <v>689</v>
      </c>
      <c r="K4" s="282" t="s">
        <v>690</v>
      </c>
      <c r="L4" s="283" t="s">
        <v>691</v>
      </c>
      <c r="M4" s="284"/>
    </row>
    <row r="5" spans="1:37" ht="18" customHeight="1">
      <c r="A5" s="285">
        <v>1</v>
      </c>
      <c r="B5" s="286" t="s">
        <v>692</v>
      </c>
      <c r="C5" s="986" t="e">
        <f ca="1">C6+C10+C12</f>
        <v>#N/A</v>
      </c>
      <c r="D5" s="1251" t="s">
        <v>693</v>
      </c>
      <c r="E5" s="987"/>
      <c r="F5" s="988"/>
      <c r="G5" s="1270"/>
      <c r="H5" s="285">
        <v>1</v>
      </c>
      <c r="I5" s="286" t="s">
        <v>692</v>
      </c>
      <c r="J5" s="986" t="e">
        <f ca="1">J6+J10+J12</f>
        <v>#N/A</v>
      </c>
      <c r="K5" s="1251" t="s">
        <v>693</v>
      </c>
      <c r="L5" s="987"/>
      <c r="M5" s="988"/>
    </row>
    <row r="6" spans="1:37" ht="18" customHeight="1">
      <c r="A6" s="985" t="s">
        <v>398</v>
      </c>
      <c r="B6" s="3484" t="s">
        <v>694</v>
      </c>
      <c r="C6" s="990" t="e">
        <f ca="1">ROUND(F6*F8*F7*(1-F9)/10000,0)</f>
        <v>#N/A</v>
      </c>
      <c r="D6" s="141" t="s">
        <v>2077</v>
      </c>
      <c r="E6" s="288" t="s">
        <v>696</v>
      </c>
      <c r="F6" s="289" t="e">
        <f ca="1">INDIRECT("'数据-取费表'!u"&amp;$G$1)</f>
        <v>#N/A</v>
      </c>
      <c r="G6" s="1270"/>
      <c r="H6" s="985" t="s">
        <v>398</v>
      </c>
      <c r="I6" s="3484" t="s">
        <v>694</v>
      </c>
      <c r="J6" s="287" t="e">
        <f ca="1">ROUND(M6*M8*M7*(1-M9)/10000,0)</f>
        <v>#N/A</v>
      </c>
      <c r="K6" s="141" t="s">
        <v>2076</v>
      </c>
      <c r="L6" s="288" t="s">
        <v>696</v>
      </c>
      <c r="M6" s="289" t="e">
        <f ca="1">INDIRECT("'数据-取费表'!z"&amp;$G$1)</f>
        <v>#N/A</v>
      </c>
    </row>
    <row r="7" spans="1:37" ht="18" customHeight="1">
      <c r="A7" s="989"/>
      <c r="B7" s="3485"/>
      <c r="C7" s="991"/>
      <c r="D7" s="293"/>
      <c r="E7" s="992" t="s">
        <v>697</v>
      </c>
      <c r="F7" s="289" t="e">
        <f ca="1">IF(INDIRECT("'数据-取费表'!ah"&amp;$G$1)="",INDIRECT("'数据-取费表'!k"&amp;$G$1),INDIRECT("'数据-取费表'!ah"&amp;$G$1))</f>
        <v>#N/A</v>
      </c>
      <c r="G7" s="1270"/>
      <c r="H7" s="290"/>
      <c r="I7" s="3485"/>
      <c r="J7" s="292"/>
      <c r="K7" s="293"/>
      <c r="L7" s="288" t="s">
        <v>697</v>
      </c>
      <c r="M7" s="289" t="e">
        <f ca="1">F7</f>
        <v>#N/A</v>
      </c>
    </row>
    <row r="8" spans="1:37" ht="18" customHeight="1">
      <c r="A8" s="290"/>
      <c r="B8" s="3485"/>
      <c r="C8" s="292"/>
      <c r="D8" s="293"/>
      <c r="E8" s="288" t="s">
        <v>698</v>
      </c>
      <c r="F8" s="289" t="e">
        <f ca="1">INDIRECT("'数据-取费表'!ai"&amp;$G$1)</f>
        <v>#N/A</v>
      </c>
      <c r="G8" s="1270"/>
      <c r="H8" s="290"/>
      <c r="I8" s="3485"/>
      <c r="J8" s="292"/>
      <c r="K8" s="293"/>
      <c r="L8" s="288" t="s">
        <v>698</v>
      </c>
      <c r="M8" s="289" t="e">
        <f ca="1">INDIRECT("'数据-取费表'!ai"&amp;$G$1)</f>
        <v>#N/A</v>
      </c>
    </row>
    <row r="9" spans="1:37" ht="18" customHeight="1">
      <c r="A9" s="290"/>
      <c r="B9" s="3486"/>
      <c r="C9" s="292"/>
      <c r="D9" s="293"/>
      <c r="E9" s="288" t="s">
        <v>699</v>
      </c>
      <c r="F9" s="298" t="e">
        <f ca="1">INDIRECT("'数据-取费表'!w"&amp;$G$1)</f>
        <v>#N/A</v>
      </c>
      <c r="G9" s="1270"/>
      <c r="H9" s="290"/>
      <c r="I9" s="3486"/>
      <c r="J9" s="292"/>
      <c r="K9" s="293"/>
      <c r="L9" s="299" t="s">
        <v>699</v>
      </c>
      <c r="M9" s="300" t="e">
        <f ca="1">INDIRECT("'数据-取费表'!ab"&amp;$G$1)</f>
        <v>#N/A</v>
      </c>
    </row>
    <row r="10" spans="1:37" ht="18" customHeight="1">
      <c r="A10" s="985" t="s">
        <v>402</v>
      </c>
      <c r="B10" s="1252" t="s">
        <v>700</v>
      </c>
      <c r="C10" s="302" t="e">
        <f ca="1">ROUND(IF(F10="押一",C6/12*F11,IF(F10="押二",C6/12*2*F11,IF(F10="押三",C6/12*3*F11,C11*F11))),0)</f>
        <v>#N/A</v>
      </c>
      <c r="D10" s="144" t="s">
        <v>2085</v>
      </c>
      <c r="E10" s="299" t="s">
        <v>701</v>
      </c>
      <c r="F10" s="1031" t="s">
        <v>3948</v>
      </c>
      <c r="G10" s="1270"/>
      <c r="H10" s="985" t="s">
        <v>402</v>
      </c>
      <c r="I10" s="1252" t="s">
        <v>700</v>
      </c>
      <c r="J10" s="287">
        <f ca="1">ROUND(IF(M10="押一",J6/12*M11,IF(M10="押二",J6/12*2*M11,IF(M10="押三",J6/12*3*M11,J11*M11))),0)</f>
        <v>0</v>
      </c>
      <c r="K10" s="144" t="s">
        <v>2084</v>
      </c>
      <c r="L10" s="299" t="s">
        <v>701</v>
      </c>
      <c r="M10" s="1031"/>
    </row>
    <row r="11" spans="1:37" ht="18" customHeight="1">
      <c r="A11" s="294"/>
      <c r="B11" s="1253" t="s">
        <v>679</v>
      </c>
      <c r="C11" s="885"/>
      <c r="D11" s="1254"/>
      <c r="E11" s="299" t="s">
        <v>702</v>
      </c>
      <c r="F11" s="300">
        <f ca="1">'数据-取费表'!B39</f>
        <v>1.4999999999999999E-2</v>
      </c>
      <c r="G11" s="1270"/>
      <c r="H11" s="993"/>
      <c r="I11" s="1253" t="s">
        <v>679</v>
      </c>
      <c r="J11" s="885"/>
      <c r="K11" s="636"/>
      <c r="L11" s="299" t="s">
        <v>702</v>
      </c>
      <c r="M11" s="789">
        <f ca="1">'数据-取费表'!B39</f>
        <v>1.4999999999999999E-2</v>
      </c>
    </row>
    <row r="12" spans="1:37" ht="18" customHeight="1" thickBot="1">
      <c r="A12" s="998" t="s">
        <v>437</v>
      </c>
      <c r="B12" s="1255" t="s">
        <v>703</v>
      </c>
      <c r="C12" s="999"/>
      <c r="D12" s="1000"/>
      <c r="E12" s="1005"/>
      <c r="F12" s="1001"/>
      <c r="G12" s="1270"/>
      <c r="H12" s="998" t="s">
        <v>437</v>
      </c>
      <c r="I12" s="1255" t="s">
        <v>703</v>
      </c>
      <c r="J12" s="999"/>
      <c r="K12" s="1013"/>
      <c r="L12" s="1005"/>
      <c r="M12" s="1014"/>
    </row>
    <row r="13" spans="1:37" ht="18" customHeight="1" thickTop="1">
      <c r="A13" s="994">
        <v>2</v>
      </c>
      <c r="B13" s="995" t="s">
        <v>704</v>
      </c>
      <c r="C13" s="296" t="e">
        <f ca="1">ROUND(C29*F13,0)</f>
        <v>#N/A</v>
      </c>
      <c r="D13" s="996" t="s">
        <v>705</v>
      </c>
      <c r="E13" s="996" t="s">
        <v>706</v>
      </c>
      <c r="F13" s="997" t="e">
        <f ca="1">INDIRECT("'数据-取费表'!y"&amp;$G$1)</f>
        <v>#N/A</v>
      </c>
      <c r="G13" s="1270"/>
      <c r="H13" s="994">
        <v>2</v>
      </c>
      <c r="I13" s="995" t="s">
        <v>704</v>
      </c>
      <c r="J13" s="984" t="e">
        <f ca="1">ROUND(J14*J15,0)</f>
        <v>#N/A</v>
      </c>
      <c r="K13" s="1002" t="s">
        <v>705</v>
      </c>
      <c r="L13" s="1277"/>
      <c r="M13" s="1278"/>
    </row>
    <row r="14" spans="1:37" ht="18" customHeight="1">
      <c r="A14" s="908" t="s">
        <v>397</v>
      </c>
      <c r="B14" s="288" t="s">
        <v>707</v>
      </c>
      <c r="C14" s="303" t="e">
        <f ca="1">INDIRECT("'数据-取费表'!m"&amp;$G$1)+INDIRECT("'数据-取费表'!t"&amp;$G$1)</f>
        <v>#N/A</v>
      </c>
      <c r="D14" s="1235" t="s">
        <v>708</v>
      </c>
      <c r="E14" s="1233"/>
      <c r="F14" s="304"/>
      <c r="G14" s="1270"/>
      <c r="H14" s="908" t="s">
        <v>398</v>
      </c>
      <c r="I14" s="288" t="s">
        <v>709</v>
      </c>
      <c r="J14" s="21" t="e">
        <f ca="1">C29</f>
        <v>#N/A</v>
      </c>
      <c r="K14" s="12"/>
      <c r="L14" s="741"/>
      <c r="M14" s="742"/>
    </row>
    <row r="15" spans="1:37" s="1282" customFormat="1" ht="18" customHeight="1" thickBot="1">
      <c r="A15" s="908" t="s">
        <v>399</v>
      </c>
      <c r="B15" s="288" t="s">
        <v>710</v>
      </c>
      <c r="C15" s="21" t="e">
        <f ca="1">ROUND(C14*F15,0)</f>
        <v>#N/A</v>
      </c>
      <c r="D15" s="305" t="s">
        <v>711</v>
      </c>
      <c r="E15" s="305" t="s">
        <v>712</v>
      </c>
      <c r="F15" s="306">
        <f>'数据-取费表'!B33</f>
        <v>0.05</v>
      </c>
      <c r="G15" s="1281"/>
      <c r="H15" s="1004" t="s">
        <v>402</v>
      </c>
      <c r="I15" s="1005" t="s">
        <v>706</v>
      </c>
      <c r="J15" s="1014" t="e">
        <f ca="1">INDIRECT("'数据-取费表'!ad"&amp;$G$1)</f>
        <v>#N/A</v>
      </c>
      <c r="K15" s="1015"/>
      <c r="L15" s="1279"/>
      <c r="M15" s="1280"/>
      <c r="N15" s="1281"/>
      <c r="O15" s="1281"/>
      <c r="P15" s="1281"/>
      <c r="Q15" s="1281"/>
      <c r="R15" s="1281"/>
      <c r="S15" s="1281"/>
      <c r="T15" s="1281"/>
      <c r="U15" s="1281"/>
      <c r="V15" s="1281"/>
      <c r="W15" s="1281"/>
      <c r="X15" s="1281"/>
      <c r="Y15" s="1281"/>
      <c r="Z15" s="1281"/>
      <c r="AA15" s="1281"/>
      <c r="AB15" s="1281"/>
      <c r="AC15" s="1281"/>
      <c r="AD15" s="1281"/>
      <c r="AE15" s="1281"/>
      <c r="AF15" s="1281"/>
      <c r="AG15" s="1281"/>
      <c r="AH15" s="1281"/>
      <c r="AI15" s="1281"/>
      <c r="AJ15" s="1281"/>
      <c r="AK15" s="1281"/>
    </row>
    <row r="16" spans="1:37" ht="18" customHeight="1" thickTop="1">
      <c r="A16" s="908" t="s">
        <v>680</v>
      </c>
      <c r="B16" s="288" t="s">
        <v>713</v>
      </c>
      <c r="C16" s="21" t="e">
        <f ca="1">ROUND(INDIRECT("'数据-取费表'!m"&amp;$G$1)*F16,0)</f>
        <v>#N/A</v>
      </c>
      <c r="D16" s="288" t="s">
        <v>711</v>
      </c>
      <c r="E16" s="288" t="s">
        <v>712</v>
      </c>
      <c r="F16" s="307" t="e">
        <f ca="1">IF(INDIRECT("'数据-取费表'!c"&amp;$G$1)="住宅",'数据-取费表'!B34,0)</f>
        <v>#N/A</v>
      </c>
      <c r="G16" s="1270"/>
      <c r="H16" s="994" t="s">
        <v>393</v>
      </c>
      <c r="I16" s="995" t="s">
        <v>714</v>
      </c>
      <c r="J16" s="296" t="e">
        <f ca="1">ROUND(J17+J22+J23+J24,0)</f>
        <v>#N/A</v>
      </c>
      <c r="K16" s="1002" t="s">
        <v>715</v>
      </c>
      <c r="L16" s="1003"/>
      <c r="M16" s="988"/>
    </row>
    <row r="17" spans="1:37" s="1282" customFormat="1" ht="18" customHeight="1">
      <c r="A17" s="908" t="s">
        <v>681</v>
      </c>
      <c r="B17" s="288" t="s">
        <v>716</v>
      </c>
      <c r="C17" s="21" t="e">
        <f ca="1">ROUND(F17*(F43+INDIRECT("'数据-取费表'!S"&amp;$G$1))/10000,0)</f>
        <v>#N/A</v>
      </c>
      <c r="D17" s="288" t="s">
        <v>717</v>
      </c>
      <c r="E17" s="288" t="s">
        <v>718</v>
      </c>
      <c r="F17" s="23">
        <f>'数据-取费表'!B35</f>
        <v>200</v>
      </c>
      <c r="G17" s="1281"/>
      <c r="H17" s="908" t="s">
        <v>398</v>
      </c>
      <c r="I17" s="288" t="s">
        <v>719</v>
      </c>
      <c r="J17" s="2116" t="e">
        <f ca="1">ROUND(IF(AND(项目基本情况!B11="自然人",项目基本情况!B10="北京市"),J6*M17/(1+'数据-取费表'!C42),J18+J19+J20),2)</f>
        <v>#N/A</v>
      </c>
      <c r="K17" s="1235" t="s">
        <v>720</v>
      </c>
      <c r="L17" s="1234" t="s">
        <v>721</v>
      </c>
      <c r="M17" s="2115" t="str">
        <f>IF(项目基本情况!B11="企业","",IF('数据-取费表'!B10="住宅",IF(M6*M7*M8/12/(1+'数据-取费表'!F30)&gt;100000,4%,2.5%),IF(M6*M7*M8/12/(1+'数据-取费表'!F30)&gt;100000,12%,7%)))</f>
        <v/>
      </c>
      <c r="N17" s="1281"/>
      <c r="O17" s="1281"/>
      <c r="P17" s="1281"/>
      <c r="Q17" s="1281"/>
      <c r="R17" s="1281"/>
      <c r="S17" s="1281"/>
      <c r="T17" s="1281"/>
      <c r="U17" s="1281"/>
      <c r="V17" s="1281"/>
      <c r="W17" s="1281"/>
      <c r="X17" s="1281"/>
      <c r="Y17" s="1281"/>
      <c r="Z17" s="1281"/>
      <c r="AA17" s="1281"/>
      <c r="AB17" s="1281"/>
      <c r="AC17" s="1281"/>
      <c r="AD17" s="1281"/>
      <c r="AE17" s="1281"/>
      <c r="AF17" s="1281"/>
      <c r="AG17" s="1281"/>
      <c r="AH17" s="1281"/>
      <c r="AI17" s="1281"/>
      <c r="AJ17" s="1281"/>
      <c r="AK17" s="1281"/>
    </row>
    <row r="18" spans="1:37" s="1282" customFormat="1" ht="18" customHeight="1">
      <c r="A18" s="908" t="s">
        <v>682</v>
      </c>
      <c r="B18" s="288" t="s">
        <v>722</v>
      </c>
      <c r="C18" s="21" t="e">
        <f ca="1">ROUND(C14*F18,0)</f>
        <v>#N/A</v>
      </c>
      <c r="D18" s="288" t="s">
        <v>711</v>
      </c>
      <c r="E18" s="288" t="s">
        <v>712</v>
      </c>
      <c r="F18" s="307">
        <f>'数据-取费表'!B36</f>
        <v>0.02</v>
      </c>
      <c r="G18" s="1281"/>
      <c r="H18" s="908" t="s">
        <v>397</v>
      </c>
      <c r="I18" s="288" t="s">
        <v>723</v>
      </c>
      <c r="J18" s="21" t="e">
        <f ca="1">ROUND(J6*M18/(1+'数据-取费表'!C42),2)</f>
        <v>#N/A</v>
      </c>
      <c r="K18" s="1234" t="s">
        <v>724</v>
      </c>
      <c r="L18" s="288" t="s">
        <v>712</v>
      </c>
      <c r="M18" s="307">
        <f>'数据-取费表'!B41</f>
        <v>5.6000000000000001E-2</v>
      </c>
      <c r="N18" s="1281"/>
      <c r="O18" s="1281"/>
      <c r="P18" s="1281"/>
      <c r="Q18" s="1281"/>
      <c r="R18" s="1281"/>
      <c r="S18" s="1281"/>
      <c r="T18" s="1281"/>
      <c r="U18" s="1281"/>
      <c r="V18" s="1281"/>
      <c r="W18" s="1281"/>
      <c r="X18" s="1281"/>
      <c r="Y18" s="1281"/>
      <c r="Z18" s="1281"/>
      <c r="AA18" s="1281"/>
      <c r="AB18" s="1281"/>
      <c r="AC18" s="1281"/>
      <c r="AD18" s="1281"/>
      <c r="AE18" s="1281"/>
      <c r="AF18" s="1281"/>
      <c r="AG18" s="1281"/>
      <c r="AH18" s="1281"/>
      <c r="AI18" s="1281"/>
      <c r="AJ18" s="1281"/>
      <c r="AK18" s="1281"/>
    </row>
    <row r="19" spans="1:37" ht="18" customHeight="1">
      <c r="A19" s="908" t="s">
        <v>398</v>
      </c>
      <c r="B19" s="288" t="s">
        <v>725</v>
      </c>
      <c r="C19" s="21" t="e">
        <f ca="1">SUM(C14:C18)</f>
        <v>#N/A</v>
      </c>
      <c r="D19" s="117" t="s">
        <v>726</v>
      </c>
      <c r="E19" s="1247"/>
      <c r="F19" s="23"/>
      <c r="G19" s="1270"/>
      <c r="H19" s="908" t="s">
        <v>399</v>
      </c>
      <c r="I19" s="288" t="s">
        <v>727</v>
      </c>
      <c r="J19" s="21" t="e">
        <f ca="1">IF(K19="按租金收入计税",ROUND(J6*M19/(1+'数据-取费表'!C42),2),ROUND(C29*M19*0.7,2))</f>
        <v>#N/A</v>
      </c>
      <c r="K19" s="1256" t="s">
        <v>3291</v>
      </c>
      <c r="L19" s="288" t="s">
        <v>712</v>
      </c>
      <c r="M19" s="307">
        <f>IF(K19="按租金收入计税",'数据-取费表'!B51,'数据-取费表'!B50)</f>
        <v>0.12</v>
      </c>
    </row>
    <row r="20" spans="1:37" s="1282" customFormat="1" ht="18" customHeight="1">
      <c r="A20" s="908" t="s">
        <v>402</v>
      </c>
      <c r="B20" s="288" t="s">
        <v>728</v>
      </c>
      <c r="C20" s="21" t="e">
        <f ca="1">ROUND(C19*F20,0)</f>
        <v>#N/A</v>
      </c>
      <c r="D20" s="308" t="s">
        <v>729</v>
      </c>
      <c r="E20" s="288" t="s">
        <v>712</v>
      </c>
      <c r="F20" s="307">
        <f>'数据-取费表'!B37</f>
        <v>0.02</v>
      </c>
      <c r="G20" s="1281"/>
      <c r="H20" s="908" t="s">
        <v>680</v>
      </c>
      <c r="I20" s="141" t="s">
        <v>730</v>
      </c>
      <c r="J20" s="22" t="e">
        <f ca="1">ROUND(M20*M21/10000,2)</f>
        <v>#N/A</v>
      </c>
      <c r="K20" s="309" t="s">
        <v>731</v>
      </c>
      <c r="L20" s="288" t="s">
        <v>732</v>
      </c>
      <c r="M20" s="310">
        <f>'数据-取费表'!B52</f>
        <v>3</v>
      </c>
      <c r="N20" s="1281"/>
      <c r="O20" s="1281"/>
      <c r="P20" s="1281"/>
      <c r="Q20" s="1281"/>
      <c r="R20" s="1281"/>
      <c r="S20" s="1281"/>
      <c r="T20" s="1281"/>
      <c r="U20" s="1281"/>
      <c r="V20" s="1281"/>
      <c r="W20" s="1281"/>
      <c r="X20" s="1281"/>
      <c r="Y20" s="1281"/>
      <c r="Z20" s="1281"/>
      <c r="AA20" s="1281"/>
      <c r="AB20" s="1281"/>
      <c r="AC20" s="1281"/>
      <c r="AD20" s="1281"/>
      <c r="AE20" s="1281"/>
      <c r="AF20" s="1281"/>
      <c r="AG20" s="1281"/>
      <c r="AH20" s="1281"/>
      <c r="AI20" s="1281"/>
      <c r="AJ20" s="1281"/>
      <c r="AK20" s="1281"/>
    </row>
    <row r="21" spans="1:37" s="1282" customFormat="1" ht="18" customHeight="1">
      <c r="A21" s="908" t="s">
        <v>437</v>
      </c>
      <c r="B21" s="288" t="s">
        <v>733</v>
      </c>
      <c r="C21" s="21" t="s">
        <v>15</v>
      </c>
      <c r="D21" s="308" t="s">
        <v>734</v>
      </c>
      <c r="E21" s="288" t="s">
        <v>735</v>
      </c>
      <c r="F21" s="307">
        <f>'数据-取费表'!B38</f>
        <v>0.02</v>
      </c>
      <c r="G21" s="1281"/>
      <c r="H21" s="311"/>
      <c r="I21" s="297"/>
      <c r="J21" s="26"/>
      <c r="K21" s="312"/>
      <c r="L21" s="288" t="s">
        <v>736</v>
      </c>
      <c r="M21" s="289" t="e">
        <f ca="1">INDIRECT("'数据-取费表'!r"&amp;$G$1)</f>
        <v>#N/A</v>
      </c>
      <c r="N21" s="1281"/>
      <c r="O21" s="1281"/>
      <c r="P21" s="1281"/>
      <c r="Q21" s="1281"/>
      <c r="R21" s="1281"/>
      <c r="S21" s="1281"/>
      <c r="T21" s="1281"/>
      <c r="U21" s="1281"/>
      <c r="V21" s="1281"/>
      <c r="W21" s="1281"/>
      <c r="X21" s="1281"/>
      <c r="Y21" s="1281"/>
      <c r="Z21" s="1281"/>
      <c r="AA21" s="1281"/>
      <c r="AB21" s="1281"/>
      <c r="AC21" s="1281"/>
      <c r="AD21" s="1281"/>
      <c r="AE21" s="1281"/>
      <c r="AF21" s="1281"/>
      <c r="AG21" s="1281"/>
      <c r="AH21" s="1281"/>
      <c r="AI21" s="1281"/>
      <c r="AJ21" s="1281"/>
      <c r="AK21" s="1281"/>
    </row>
    <row r="22" spans="1:37" ht="18" customHeight="1">
      <c r="A22" s="908" t="s">
        <v>683</v>
      </c>
      <c r="B22" s="288" t="s">
        <v>737</v>
      </c>
      <c r="C22" s="21"/>
      <c r="D22" s="117" t="str">
        <f>IF(F23&lt;=1,"单利计息。","复利计息。")&amp;"建造成本、管理费用、销售费用产生的利息。"</f>
        <v>复利计息。建造成本、管理费用、销售费用产生的利息。</v>
      </c>
      <c r="E22" s="1247"/>
      <c r="F22" s="23"/>
      <c r="G22" s="1270"/>
      <c r="H22" s="908" t="s">
        <v>402</v>
      </c>
      <c r="I22" s="288" t="s">
        <v>738</v>
      </c>
      <c r="J22" s="21" t="e">
        <f ca="1">ROUND(J14*M22,2)</f>
        <v>#N/A</v>
      </c>
      <c r="K22" s="1234" t="s">
        <v>739</v>
      </c>
      <c r="L22" s="288" t="s">
        <v>712</v>
      </c>
      <c r="M22" s="313" t="e">
        <f ca="1">INDIRECT("'数据-取费表'!Ak"&amp;$G$1)</f>
        <v>#N/A</v>
      </c>
    </row>
    <row r="23" spans="1:37" s="1282" customFormat="1" ht="18" customHeight="1">
      <c r="A23" s="908" t="s">
        <v>397</v>
      </c>
      <c r="B23" s="288" t="s">
        <v>740</v>
      </c>
      <c r="C23" s="21" t="e">
        <f ca="1">IF('数据-取费表'!B22&lt;=1,ROUND(C19*F24*F23/2,0)+ROUND(C20*F24*F23/2,0),ROUND(C19*(POWER((1+F24),F23/2)-1),0)+ROUND(C20*(POWER((1+F24),F23/2)-1),0))</f>
        <v>#N/A</v>
      </c>
      <c r="D23" s="132" t="str">
        <f>IF(F23&lt;=1,"(建造成本+管理费用)×利率×(建设周期÷2)","(建造成本+管理费用)×((1+利率)^(建设周期÷2)-1)")</f>
        <v>(建造成本+管理费用)×((1+利率)^(建设周期÷2)-1)</v>
      </c>
      <c r="E23" s="288" t="s">
        <v>741</v>
      </c>
      <c r="F23" s="310">
        <f>'数据-取费表'!B20</f>
        <v>2</v>
      </c>
      <c r="G23" s="1281"/>
      <c r="H23" s="908" t="s">
        <v>437</v>
      </c>
      <c r="I23" s="288" t="s">
        <v>742</v>
      </c>
      <c r="J23" s="21" t="e">
        <f ca="1">ROUND(J13*M23,2)</f>
        <v>#N/A</v>
      </c>
      <c r="K23" s="1234" t="s">
        <v>743</v>
      </c>
      <c r="L23" s="288" t="s">
        <v>744</v>
      </c>
      <c r="M23" s="314" t="e">
        <f ca="1">INDIRECT("'数据-取费表'!Al"&amp;$G$1)</f>
        <v>#N/A</v>
      </c>
      <c r="N23" s="1281"/>
      <c r="O23" s="1281"/>
      <c r="P23" s="1281"/>
      <c r="Q23" s="1281"/>
      <c r="R23" s="1281"/>
      <c r="S23" s="1281"/>
      <c r="T23" s="1281"/>
      <c r="U23" s="1281"/>
      <c r="V23" s="1281"/>
      <c r="W23" s="1281"/>
      <c r="X23" s="1281"/>
      <c r="Y23" s="1281"/>
      <c r="Z23" s="1281"/>
      <c r="AA23" s="1281"/>
      <c r="AB23" s="1281"/>
      <c r="AC23" s="1281"/>
      <c r="AD23" s="1281"/>
      <c r="AE23" s="1281"/>
      <c r="AF23" s="1281"/>
      <c r="AG23" s="1281"/>
      <c r="AH23" s="1281"/>
      <c r="AI23" s="1281"/>
      <c r="AJ23" s="1281"/>
      <c r="AK23" s="1281"/>
    </row>
    <row r="24" spans="1:37" s="1282" customFormat="1" ht="18" customHeight="1" thickBot="1">
      <c r="A24" s="908" t="s">
        <v>745</v>
      </c>
      <c r="B24" s="288" t="s">
        <v>746</v>
      </c>
      <c r="C24" s="21">
        <f ca="1">ROUND(IF('数据-取费表'!B22&lt;=1,F21*F24*F23/2,F21*(POWER((1+F24),F23/2)-1)),4)</f>
        <v>5.9999999999999995E-4</v>
      </c>
      <c r="D24" s="132" t="str">
        <f>IF(F23&lt;=1,"销售费用×利率×(建设周期÷2)","销售费用×((1+利率)^(建设周期÷2)-1)")</f>
        <v>销售费用×((1+利率)^(建设周期÷2)-1)</v>
      </c>
      <c r="E24" s="288" t="s">
        <v>747</v>
      </c>
      <c r="F24" s="315">
        <f ca="1">'数据-取费表'!B40</f>
        <v>3.1300000000000001E-2</v>
      </c>
      <c r="G24" s="1281"/>
      <c r="H24" s="1004" t="s">
        <v>684</v>
      </c>
      <c r="I24" s="1005" t="s">
        <v>728</v>
      </c>
      <c r="J24" s="1006" t="e">
        <f ca="1">ROUND(J5*M24,2)</f>
        <v>#N/A</v>
      </c>
      <c r="K24" s="1007" t="s">
        <v>748</v>
      </c>
      <c r="L24" s="1005" t="s">
        <v>744</v>
      </c>
      <c r="M24" s="1001" t="e">
        <f ca="1">INDIRECT("'数据-取费表'!Am"&amp;$G$1)</f>
        <v>#N/A</v>
      </c>
      <c r="N24" s="1281"/>
      <c r="O24" s="1281"/>
      <c r="P24" s="1281"/>
      <c r="Q24" s="1281"/>
      <c r="R24" s="1281"/>
      <c r="S24" s="1281"/>
      <c r="T24" s="1281"/>
      <c r="U24" s="1281"/>
      <c r="V24" s="1281"/>
      <c r="W24" s="1281"/>
      <c r="X24" s="1281"/>
      <c r="Y24" s="1281"/>
      <c r="Z24" s="1281"/>
      <c r="AA24" s="1281"/>
      <c r="AB24" s="1281"/>
      <c r="AC24" s="1281"/>
      <c r="AD24" s="1281"/>
      <c r="AE24" s="1281"/>
      <c r="AF24" s="1281"/>
      <c r="AG24" s="1281"/>
      <c r="AH24" s="1281"/>
      <c r="AI24" s="1281"/>
      <c r="AJ24" s="1281"/>
      <c r="AK24" s="1281"/>
    </row>
    <row r="25" spans="1:37" ht="24" customHeight="1" thickTop="1">
      <c r="A25" s="908" t="s">
        <v>749</v>
      </c>
      <c r="B25" s="288" t="s">
        <v>750</v>
      </c>
      <c r="C25" s="21"/>
      <c r="D25" s="117" t="s">
        <v>751</v>
      </c>
      <c r="E25" s="1247"/>
      <c r="F25" s="23"/>
      <c r="G25" s="1270"/>
      <c r="H25" s="994" t="s">
        <v>394</v>
      </c>
      <c r="I25" s="1009" t="s">
        <v>752</v>
      </c>
      <c r="J25" s="296" t="e">
        <f ca="1">J5-J16</f>
        <v>#N/A</v>
      </c>
      <c r="K25" s="1010" t="s">
        <v>753</v>
      </c>
      <c r="L25" s="1011"/>
      <c r="M25" s="1012"/>
    </row>
    <row r="26" spans="1:37">
      <c r="A26" s="908" t="s">
        <v>397</v>
      </c>
      <c r="B26" s="288" t="s">
        <v>754</v>
      </c>
      <c r="C26" s="21" t="e">
        <f ca="1">ROUND((C19+C20)*F26,0)</f>
        <v>#N/A</v>
      </c>
      <c r="D26" s="308" t="s">
        <v>755</v>
      </c>
      <c r="E26" s="299" t="s">
        <v>756</v>
      </c>
      <c r="F26" s="298" t="e">
        <f ca="1">INDIRECT("'数据-取费表'!q"&amp;$G$1)</f>
        <v>#N/A</v>
      </c>
      <c r="G26" s="1270"/>
      <c r="H26" s="285" t="s">
        <v>395</v>
      </c>
      <c r="I26" s="286" t="s">
        <v>757</v>
      </c>
      <c r="J26" s="287" t="e">
        <f ca="1">IF(J5&lt;&gt;0,ROUND(J25*(1-((1+M28)/(1+M26))^M27)/(M26-M28),0),0)</f>
        <v>#N/A</v>
      </c>
      <c r="K26" s="309" t="s">
        <v>758</v>
      </c>
      <c r="L26" s="288" t="s">
        <v>759</v>
      </c>
      <c r="M26" s="298" t="e">
        <f ca="1">INDIRECT("'数据-取费表'!I"&amp;$G$1)</f>
        <v>#N/A</v>
      </c>
    </row>
    <row r="27" spans="1:37" ht="18" customHeight="1">
      <c r="A27" s="908" t="s">
        <v>399</v>
      </c>
      <c r="B27" s="288" t="s">
        <v>760</v>
      </c>
      <c r="C27" s="21" t="e">
        <f ca="1">ROUND(F21*F26,4)</f>
        <v>#N/A</v>
      </c>
      <c r="D27" s="308" t="s">
        <v>761</v>
      </c>
      <c r="E27" s="305"/>
      <c r="F27" s="306"/>
      <c r="G27" s="1270"/>
      <c r="H27" s="290"/>
      <c r="I27" s="291"/>
      <c r="J27" s="292"/>
      <c r="K27" s="316" t="s">
        <v>762</v>
      </c>
      <c r="L27" s="288" t="s">
        <v>763</v>
      </c>
      <c r="M27" s="317" t="e">
        <f ca="1">INDIRECT("'数据-取费表'!ag"&amp;$G$1)</f>
        <v>#N/A</v>
      </c>
    </row>
    <row r="28" spans="1:37" s="1282" customFormat="1" ht="18" customHeight="1">
      <c r="A28" s="908" t="s">
        <v>400</v>
      </c>
      <c r="B28" s="288" t="s">
        <v>764</v>
      </c>
      <c r="C28" s="21">
        <f>ROUND(F28/(1+'数据-取费表'!C42),4)</f>
        <v>5.33E-2</v>
      </c>
      <c r="D28" s="308" t="s">
        <v>765</v>
      </c>
      <c r="E28" s="288" t="s">
        <v>712</v>
      </c>
      <c r="F28" s="307">
        <f>'数据-取费表'!B41</f>
        <v>5.6000000000000001E-2</v>
      </c>
      <c r="G28" s="1281"/>
      <c r="H28" s="294"/>
      <c r="I28" s="295"/>
      <c r="J28" s="296"/>
      <c r="K28" s="312"/>
      <c r="L28" s="288" t="s">
        <v>766</v>
      </c>
      <c r="M28" s="298" t="e">
        <f ca="1">INDIRECT("'数据-取费表'!aa"&amp;$G$1)</f>
        <v>#N/A</v>
      </c>
      <c r="N28" s="1281"/>
      <c r="O28" s="1281"/>
      <c r="P28" s="1281"/>
      <c r="Q28" s="1281"/>
      <c r="R28" s="1281"/>
      <c r="S28" s="1281"/>
      <c r="T28" s="1281"/>
      <c r="U28" s="1281"/>
      <c r="V28" s="1281"/>
      <c r="W28" s="1281"/>
      <c r="X28" s="1281"/>
      <c r="Y28" s="1281"/>
      <c r="Z28" s="1281"/>
      <c r="AA28" s="1281"/>
      <c r="AB28" s="1281"/>
      <c r="AC28" s="1281"/>
      <c r="AD28" s="1281"/>
      <c r="AE28" s="1281"/>
      <c r="AF28" s="1281"/>
      <c r="AG28" s="1281"/>
      <c r="AH28" s="1281"/>
      <c r="AI28" s="1281"/>
      <c r="AJ28" s="1281"/>
      <c r="AK28" s="1281"/>
    </row>
    <row r="29" spans="1:37" s="1282" customFormat="1" ht="18" customHeight="1" thickBot="1">
      <c r="A29" s="1004" t="s">
        <v>401</v>
      </c>
      <c r="B29" s="1005" t="s">
        <v>767</v>
      </c>
      <c r="C29" s="1006" t="e">
        <f ca="1">ROUND((C19+C20+C23+C26)/(1-F21-C24-C27-C28),0)</f>
        <v>#N/A</v>
      </c>
      <c r="D29" s="1007"/>
      <c r="E29" s="1005"/>
      <c r="F29" s="1008"/>
      <c r="G29" s="1281"/>
      <c r="H29" s="318" t="s">
        <v>396</v>
      </c>
      <c r="I29" s="319" t="s">
        <v>768</v>
      </c>
      <c r="J29" s="320" t="e">
        <f ca="1">ROUND(J26/(1+F40)^F41,0)</f>
        <v>#N/A</v>
      </c>
      <c r="K29" s="321" t="s">
        <v>769</v>
      </c>
      <c r="L29" s="322"/>
      <c r="M29" s="323" t="e">
        <f ca="1">INDIRECT("'数据-取费表'!k"&amp;$G$1)</f>
        <v>#N/A</v>
      </c>
      <c r="N29" s="1281"/>
      <c r="O29" s="1281"/>
      <c r="P29" s="1281"/>
      <c r="Q29" s="1281"/>
      <c r="R29" s="1281"/>
      <c r="S29" s="1281"/>
      <c r="T29" s="1281"/>
      <c r="U29" s="1281"/>
      <c r="V29" s="1281"/>
      <c r="W29" s="1281"/>
      <c r="X29" s="1281"/>
      <c r="Y29" s="1281"/>
      <c r="Z29" s="1281"/>
      <c r="AA29" s="1281"/>
      <c r="AB29" s="1281"/>
      <c r="AC29" s="1281"/>
      <c r="AD29" s="1281"/>
      <c r="AE29" s="1281"/>
      <c r="AF29" s="1281"/>
      <c r="AG29" s="1281"/>
      <c r="AH29" s="1281"/>
      <c r="AI29" s="1281"/>
      <c r="AJ29" s="1281"/>
      <c r="AK29" s="1281"/>
    </row>
    <row r="30" spans="1:37" ht="18" customHeight="1" thickTop="1">
      <c r="A30" s="994" t="s">
        <v>393</v>
      </c>
      <c r="B30" s="995" t="s">
        <v>714</v>
      </c>
      <c r="C30" s="296" t="e">
        <f ca="1">ROUND(C31+C36+C37+C38,0)</f>
        <v>#N/A</v>
      </c>
      <c r="D30" s="1002" t="s">
        <v>715</v>
      </c>
      <c r="E30" s="1003"/>
      <c r="F30" s="988"/>
      <c r="G30" s="1270"/>
      <c r="H30" s="2444"/>
      <c r="I30" s="1283"/>
      <c r="J30" s="1284"/>
      <c r="K30" s="115"/>
      <c r="L30" s="2445"/>
      <c r="M30" s="2446"/>
    </row>
    <row r="31" spans="1:37" ht="18" customHeight="1">
      <c r="A31" s="908" t="s">
        <v>398</v>
      </c>
      <c r="B31" s="288" t="s">
        <v>719</v>
      </c>
      <c r="C31" s="2116" t="e">
        <f ca="1">ROUND(IF(AND(项目基本情况!B11="自然人",项目基本情况!B10="北京市"),C6*F31/(1+'数据-取费表'!C42),C32+C33+C34),2)</f>
        <v>#N/A</v>
      </c>
      <c r="D31" s="1235" t="s">
        <v>720</v>
      </c>
      <c r="E31" s="1234" t="s">
        <v>770</v>
      </c>
      <c r="F31" s="2115" t="str">
        <f>IF(项目基本情况!B11="企业","——",IF(M47="住宅",IF(F6*F7*F8/12/(1+'数据-取费表'!F30)&gt;100000,4%,2.5%),IF(F6*F7*F8/12/(1+'数据-取费表'!F30)&gt;100000,12%,7%)))</f>
        <v>——</v>
      </c>
      <c r="G31" s="1270"/>
      <c r="H31" s="2542" t="s">
        <v>2263</v>
      </c>
      <c r="I31" s="1283"/>
      <c r="J31" s="1284"/>
      <c r="K31" s="115"/>
      <c r="L31" s="2445"/>
      <c r="M31" s="2446"/>
    </row>
    <row r="32" spans="1:37" ht="18" customHeight="1">
      <c r="A32" s="908" t="s">
        <v>397</v>
      </c>
      <c r="B32" s="288" t="s">
        <v>723</v>
      </c>
      <c r="C32" s="21" t="e">
        <f ca="1">IF(项目基本情况!B11="自然人","——",ROUND(C6*F32/(1+'数据-取费表'!C42),2))</f>
        <v>#N/A</v>
      </c>
      <c r="D32" s="1234" t="s">
        <v>724</v>
      </c>
      <c r="E32" s="288" t="s">
        <v>712</v>
      </c>
      <c r="F32" s="315">
        <f>'数据-取费表'!B41</f>
        <v>5.6000000000000001E-2</v>
      </c>
      <c r="G32" s="1270"/>
      <c r="H32" s="2444"/>
      <c r="I32" s="1283"/>
      <c r="J32" s="1284"/>
      <c r="K32" s="115"/>
      <c r="L32" s="2445"/>
      <c r="M32" s="2446"/>
    </row>
    <row r="33" spans="1:18" ht="18" customHeight="1">
      <c r="A33" s="908" t="s">
        <v>399</v>
      </c>
      <c r="B33" s="288" t="s">
        <v>727</v>
      </c>
      <c r="C33" s="21" t="e">
        <f ca="1">IF(项目基本情况!B11="自然人","——",IF(D33="按租金收入计税",ROUND(C6*F33/(1+'数据-取费表'!C42),2),IF(D33="按房产原值计税",ROUND(C29*F33*0.7,2),INDIRECT("'数据-取费表'!Aj"&amp;$G$1))))</f>
        <v>#N/A</v>
      </c>
      <c r="D33" s="1256" t="s">
        <v>3291</v>
      </c>
      <c r="E33" s="288" t="s">
        <v>712</v>
      </c>
      <c r="F33" s="307">
        <f>IF(D33="按票据","——",IF(D33="按租金收入计税",'数据-取费表'!B51,'数据-取费表'!B50))</f>
        <v>0.12</v>
      </c>
      <c r="G33" s="1270"/>
      <c r="H33" s="2447"/>
      <c r="I33" s="1283"/>
      <c r="J33" s="1284"/>
      <c r="K33" s="2448"/>
      <c r="L33" s="2447"/>
      <c r="M33" s="2447"/>
    </row>
    <row r="34" spans="1:18" ht="18" customHeight="1">
      <c r="A34" s="985" t="s">
        <v>680</v>
      </c>
      <c r="B34" s="141" t="s">
        <v>730</v>
      </c>
      <c r="C34" s="22" t="e">
        <f ca="1">IF(项目基本情况!B11="自然人","——",ROUND(F34*F35/10000,2))</f>
        <v>#N/A</v>
      </c>
      <c r="D34" s="309" t="s">
        <v>731</v>
      </c>
      <c r="E34" s="288" t="s">
        <v>732</v>
      </c>
      <c r="F34" s="310">
        <f>'数据-取费表'!B52</f>
        <v>3</v>
      </c>
      <c r="G34" s="1270"/>
      <c r="H34" s="2444"/>
      <c r="I34" s="1283"/>
      <c r="J34" s="1284"/>
      <c r="K34" s="2449"/>
      <c r="L34" s="2450"/>
      <c r="M34" s="2450"/>
    </row>
    <row r="35" spans="1:18" ht="18" customHeight="1">
      <c r="A35" s="1018"/>
      <c r="B35" s="1016"/>
      <c r="C35" s="26"/>
      <c r="D35" s="312"/>
      <c r="E35" s="288" t="s">
        <v>736</v>
      </c>
      <c r="F35" s="289" t="e">
        <f ca="1">INDIRECT("'数据-取费表'!r"&amp;$G$1)</f>
        <v>#N/A</v>
      </c>
      <c r="G35" s="1270"/>
      <c r="H35" s="2444"/>
      <c r="I35" s="1283"/>
      <c r="J35" s="1284"/>
      <c r="K35" s="2448"/>
      <c r="L35" s="2447"/>
      <c r="M35" s="2447"/>
    </row>
    <row r="36" spans="1:18" ht="18" customHeight="1">
      <c r="A36" s="1017" t="s">
        <v>402</v>
      </c>
      <c r="B36" s="288" t="s">
        <v>738</v>
      </c>
      <c r="C36" s="21" t="e">
        <f ca="1">ROUND(C29*F36,2)</f>
        <v>#N/A</v>
      </c>
      <c r="D36" s="1234" t="s">
        <v>771</v>
      </c>
      <c r="E36" s="288" t="s">
        <v>712</v>
      </c>
      <c r="F36" s="313" t="e">
        <f ca="1">INDIRECT("'数据-取费表'!Ak"&amp;$G$1)</f>
        <v>#N/A</v>
      </c>
      <c r="G36" s="1270"/>
      <c r="H36" s="2447"/>
      <c r="I36" s="1283"/>
      <c r="J36" s="1284"/>
      <c r="K36" s="2307"/>
      <c r="L36" s="2447"/>
      <c r="M36" s="2447"/>
    </row>
    <row r="37" spans="1:18" ht="18" customHeight="1">
      <c r="A37" s="908" t="s">
        <v>437</v>
      </c>
      <c r="B37" s="288" t="s">
        <v>742</v>
      </c>
      <c r="C37" s="21" t="e">
        <f ca="1">ROUND(C13*F37,2)</f>
        <v>#N/A</v>
      </c>
      <c r="D37" s="1234" t="s">
        <v>743</v>
      </c>
      <c r="E37" s="288" t="s">
        <v>744</v>
      </c>
      <c r="F37" s="314" t="e">
        <f ca="1">INDIRECT("'数据-取费表'!Al"&amp;$G$1)</f>
        <v>#N/A</v>
      </c>
      <c r="G37" s="1270"/>
      <c r="H37" s="2447"/>
      <c r="I37" s="1283"/>
      <c r="J37" s="1284"/>
      <c r="K37" s="2307"/>
      <c r="L37" s="2447"/>
      <c r="M37" s="2447"/>
    </row>
    <row r="38" spans="1:18" ht="18" customHeight="1" thickBot="1">
      <c r="A38" s="1004" t="s">
        <v>684</v>
      </c>
      <c r="B38" s="1005" t="s">
        <v>728</v>
      </c>
      <c r="C38" s="1006" t="e">
        <f ca="1">ROUND(C5*F38,2)</f>
        <v>#N/A</v>
      </c>
      <c r="D38" s="1007" t="s">
        <v>748</v>
      </c>
      <c r="E38" s="1005" t="s">
        <v>744</v>
      </c>
      <c r="F38" s="1001" t="e">
        <f ca="1">INDIRECT("'数据-取费表'!Am"&amp;$G$1)</f>
        <v>#N/A</v>
      </c>
      <c r="G38" s="1270"/>
      <c r="H38" s="2447"/>
      <c r="I38" s="1283"/>
      <c r="J38" s="1284"/>
      <c r="K38" s="2445"/>
      <c r="L38" s="2447"/>
      <c r="M38" s="2447"/>
    </row>
    <row r="39" spans="1:18" ht="24.6" customHeight="1" thickTop="1">
      <c r="A39" s="994" t="s">
        <v>394</v>
      </c>
      <c r="B39" s="1009" t="s">
        <v>772</v>
      </c>
      <c r="C39" s="296" t="e">
        <f ca="1">C5-C30</f>
        <v>#N/A</v>
      </c>
      <c r="D39" s="1010" t="s">
        <v>773</v>
      </c>
      <c r="E39" s="1011"/>
      <c r="F39" s="1012"/>
      <c r="G39" s="1270"/>
      <c r="H39" s="2447"/>
      <c r="I39" s="1283"/>
      <c r="J39" s="1284"/>
      <c r="K39" s="2445"/>
      <c r="L39" s="2447"/>
      <c r="M39" s="2447"/>
    </row>
    <row r="40" spans="1:18" ht="18" customHeight="1">
      <c r="A40" s="285" t="s">
        <v>395</v>
      </c>
      <c r="B40" s="286" t="s">
        <v>774</v>
      </c>
      <c r="C40" s="287" t="e">
        <f ca="1">ROUND(C39*(1-((1+F42)/(1+F40))^F41)/(F40-F42),0)</f>
        <v>#N/A</v>
      </c>
      <c r="D40" s="309" t="s">
        <v>758</v>
      </c>
      <c r="E40" s="288" t="s">
        <v>759</v>
      </c>
      <c r="F40" s="298" t="e">
        <f ca="1">INDIRECT("'数据-取费表'!I"&amp;$G$1)</f>
        <v>#N/A</v>
      </c>
      <c r="G40" s="1270"/>
      <c r="H40" s="1344"/>
      <c r="I40" s="1283"/>
      <c r="J40" s="1284"/>
      <c r="K40" s="2445"/>
      <c r="L40" s="1344"/>
      <c r="M40" s="1344"/>
    </row>
    <row r="41" spans="1:18" ht="18" customHeight="1">
      <c r="A41" s="290"/>
      <c r="B41" s="291"/>
      <c r="C41" s="292"/>
      <c r="D41" s="316" t="s">
        <v>775</v>
      </c>
      <c r="E41" s="288" t="s">
        <v>763</v>
      </c>
      <c r="F41" s="317" t="e">
        <f ca="1">IF(INDIRECT("'数据-取费表'!af"&amp;$G$1)=0,INDIRECT("'数据-取费表'!ae"&amp;$G$1),INDIRECT("'数据-取费表'!af"&amp;$G$1))</f>
        <v>#N/A</v>
      </c>
      <c r="G41" s="1270"/>
      <c r="H41" s="115"/>
      <c r="I41" s="1283"/>
      <c r="J41" s="1284"/>
      <c r="K41" s="2307"/>
      <c r="L41" s="115"/>
      <c r="M41" s="115"/>
    </row>
    <row r="42" spans="1:18" ht="18" customHeight="1">
      <c r="A42" s="294"/>
      <c r="B42" s="295"/>
      <c r="C42" s="296"/>
      <c r="D42" s="312"/>
      <c r="E42" s="288" t="s">
        <v>766</v>
      </c>
      <c r="F42" s="298" t="e">
        <f ca="1">INDIRECT("'数据-取费表'!v"&amp;$G$1)</f>
        <v>#N/A</v>
      </c>
      <c r="G42" s="1270"/>
      <c r="H42" s="115"/>
      <c r="I42" s="1283"/>
      <c r="J42" s="1284"/>
      <c r="K42" s="2307"/>
      <c r="L42" s="115"/>
      <c r="M42" s="115"/>
    </row>
    <row r="43" spans="1:18" ht="18" customHeight="1" thickBot="1">
      <c r="A43" s="318" t="s">
        <v>396</v>
      </c>
      <c r="B43" s="319" t="s">
        <v>776</v>
      </c>
      <c r="C43" s="320" t="e">
        <f ca="1">ROUND(C40*10000/F43,0)</f>
        <v>#N/A</v>
      </c>
      <c r="D43" s="321" t="s">
        <v>777</v>
      </c>
      <c r="E43" s="322" t="s">
        <v>778</v>
      </c>
      <c r="F43" s="323" t="e">
        <f ca="1">INDIRECT("'数据-取费表'!k"&amp;$G$1)</f>
        <v>#N/A</v>
      </c>
      <c r="G43" s="1270"/>
      <c r="H43" s="115"/>
      <c r="I43" s="115"/>
      <c r="J43" s="115"/>
      <c r="K43" s="2307"/>
      <c r="L43" s="115"/>
      <c r="M43" s="115"/>
    </row>
    <row r="44" spans="1:18" s="1270" customFormat="1" ht="18" customHeight="1">
      <c r="A44" s="1285"/>
      <c r="B44" s="1285"/>
      <c r="C44" s="1286"/>
      <c r="D44" s="1285"/>
      <c r="E44" s="1285"/>
      <c r="F44" s="1285"/>
      <c r="K44" s="1287"/>
    </row>
    <row r="45" spans="1:18" s="1270" customFormat="1" ht="18" customHeight="1" thickBot="1">
      <c r="A45" s="1285"/>
      <c r="B45" s="1285"/>
      <c r="C45" s="1286"/>
      <c r="D45" s="1285"/>
      <c r="E45" s="1285"/>
      <c r="F45" s="1285"/>
      <c r="J45" s="675"/>
      <c r="O45" s="2451" t="s">
        <v>808</v>
      </c>
      <c r="P45" s="1344"/>
      <c r="Q45" s="1344"/>
      <c r="R45" s="1344"/>
    </row>
    <row r="46" spans="1:18" s="1270" customFormat="1" ht="13.5" thickBot="1">
      <c r="A46" s="1289" t="s">
        <v>809</v>
      </c>
      <c r="C46" s="1290" t="e">
        <f ca="1">C68-C40</f>
        <v>#N/A</v>
      </c>
      <c r="D46" s="1291" t="str">
        <f>C2</f>
        <v>万元</v>
      </c>
      <c r="E46" s="1285"/>
      <c r="F46" s="1285"/>
      <c r="I46" s="1292" t="s">
        <v>810</v>
      </c>
      <c r="J46" s="1293"/>
      <c r="K46" s="1294"/>
      <c r="L46" s="1295" t="e">
        <f ca="1">IF(M47="住宅",0,IF(L48&gt;J51,L60,J60))</f>
        <v>#N/A</v>
      </c>
      <c r="O46" s="1296" t="s">
        <v>811</v>
      </c>
      <c r="P46" s="1297" t="s">
        <v>812</v>
      </c>
      <c r="Q46" s="1298" t="s">
        <v>813</v>
      </c>
      <c r="R46" s="1298" t="s">
        <v>814</v>
      </c>
    </row>
    <row r="47" spans="1:18" s="1270" customFormat="1" ht="13.5" thickBot="1">
      <c r="A47" s="872" t="s">
        <v>687</v>
      </c>
      <c r="B47" s="904" t="s">
        <v>688</v>
      </c>
      <c r="C47" s="1032" t="s">
        <v>689</v>
      </c>
      <c r="D47" s="904" t="s">
        <v>690</v>
      </c>
      <c r="E47" s="974" t="s">
        <v>691</v>
      </c>
      <c r="F47" s="975"/>
      <c r="G47" s="671"/>
      <c r="I47" s="1299" t="s">
        <v>815</v>
      </c>
      <c r="J47" s="1300" t="s">
        <v>3949</v>
      </c>
      <c r="K47" s="1301" t="s">
        <v>816</v>
      </c>
      <c r="L47" s="1302" t="e">
        <f ca="1">INDIRECT("'数据-取费表'!d"&amp;$G$1)</f>
        <v>#N/A</v>
      </c>
      <c r="M47" s="1266" t="str">
        <f>IF(ISNUMBER(FIND("住宅",C1)),"住宅","非住宅")</f>
        <v>非住宅</v>
      </c>
      <c r="O47" s="1303" t="s">
        <v>403</v>
      </c>
      <c r="P47" s="1304" t="s">
        <v>817</v>
      </c>
      <c r="Q47" s="1305" t="e">
        <f ca="1">C40+J29</f>
        <v>#N/A</v>
      </c>
      <c r="R47" s="1305" t="s">
        <v>818</v>
      </c>
    </row>
    <row r="48" spans="1:18" s="1270" customFormat="1" ht="28.5" thickBot="1">
      <c r="A48" s="1025" t="s">
        <v>438</v>
      </c>
      <c r="B48" s="286" t="s">
        <v>692</v>
      </c>
      <c r="C48" s="1246" t="e">
        <f ca="1">C49+C53+C55</f>
        <v>#N/A</v>
      </c>
      <c r="D48" s="1027"/>
      <c r="E48" s="1028"/>
      <c r="F48" s="888"/>
      <c r="G48" s="671"/>
      <c r="H48" s="672"/>
      <c r="I48" s="1306" t="s">
        <v>819</v>
      </c>
      <c r="J48" s="1307" t="s">
        <v>3950</v>
      </c>
      <c r="K48" s="1308" t="s">
        <v>820</v>
      </c>
      <c r="L48" s="1309" t="e">
        <f ca="1">INDIRECT("'数据-取费表'!f"&amp;$G$1)</f>
        <v>#N/A</v>
      </c>
      <c r="O48" s="1303" t="s">
        <v>404</v>
      </c>
      <c r="P48" s="1304" t="s">
        <v>821</v>
      </c>
      <c r="Q48" s="1305" t="e">
        <f ca="1">J60</f>
        <v>#N/A</v>
      </c>
      <c r="R48" s="1305" t="s">
        <v>822</v>
      </c>
    </row>
    <row r="49" spans="1:18" s="1270" customFormat="1" ht="13.5" thickBot="1">
      <c r="A49" s="901" t="s">
        <v>439</v>
      </c>
      <c r="B49" s="1257" t="s">
        <v>779</v>
      </c>
      <c r="C49" s="1029" t="e">
        <f ca="1">ROUND(F49*F51*F50*(1-F52)/10000,0)</f>
        <v>#N/A</v>
      </c>
      <c r="D49" s="971" t="s">
        <v>2078</v>
      </c>
      <c r="E49" s="1258" t="s">
        <v>780</v>
      </c>
      <c r="F49" s="976"/>
      <c r="H49" s="672"/>
      <c r="I49" s="1306" t="s">
        <v>823</v>
      </c>
      <c r="J49" s="1310">
        <v>2021</v>
      </c>
      <c r="K49" s="1308" t="s">
        <v>824</v>
      </c>
      <c r="L49" s="1311"/>
      <c r="O49" s="1312" t="s">
        <v>405</v>
      </c>
      <c r="P49" s="1304" t="s">
        <v>825</v>
      </c>
      <c r="Q49" s="1305" t="e">
        <f ca="1">C29</f>
        <v>#N/A</v>
      </c>
      <c r="R49" s="1305" t="s">
        <v>818</v>
      </c>
    </row>
    <row r="50" spans="1:18" s="1270" customFormat="1" ht="13.5" thickBot="1">
      <c r="A50" s="902"/>
      <c r="B50" s="905"/>
      <c r="C50" s="1033"/>
      <c r="D50" s="879"/>
      <c r="E50" s="972" t="s">
        <v>697</v>
      </c>
      <c r="F50" s="973" t="e">
        <f ca="1">F7</f>
        <v>#N/A</v>
      </c>
      <c r="H50" s="672"/>
      <c r="I50" s="1306" t="s">
        <v>826</v>
      </c>
      <c r="J50" s="1313">
        <f>SUMPRODUCT((I63:I65=J47)*(J62:L62=J48)*(J63:L65))</f>
        <v>60</v>
      </c>
      <c r="K50" s="1308" t="s">
        <v>827</v>
      </c>
      <c r="L50" s="1311"/>
      <c r="M50" s="1314"/>
      <c r="O50" s="1312" t="s">
        <v>406</v>
      </c>
      <c r="P50" s="1304" t="s">
        <v>828</v>
      </c>
      <c r="Q50" s="1315" t="e">
        <f ca="1">J58</f>
        <v>#N/A</v>
      </c>
      <c r="R50" s="1305"/>
    </row>
    <row r="51" spans="1:18" s="1270" customFormat="1" ht="13.5" thickBot="1">
      <c r="A51" s="903"/>
      <c r="B51" s="905"/>
      <c r="C51" s="906"/>
      <c r="D51" s="879"/>
      <c r="E51" s="907" t="s">
        <v>698</v>
      </c>
      <c r="F51" s="289" t="e">
        <f ca="1">F8</f>
        <v>#N/A</v>
      </c>
      <c r="I51" s="1316" t="s">
        <v>829</v>
      </c>
      <c r="J51" s="1309">
        <f>IF(J49="",J50,J49+J50-YEAR('数据-取费表'!B2))</f>
        <v>56</v>
      </c>
      <c r="K51" s="1317" t="s">
        <v>830</v>
      </c>
      <c r="L51" s="1318" t="e">
        <f ca="1">ROUND(-PV(INDIRECT("'数据-取费表'!h"&amp;$G$1),J51,(C39-C13*C76),0),0)</f>
        <v>#N/A</v>
      </c>
      <c r="M51" s="1319"/>
      <c r="O51" s="1312" t="s">
        <v>407</v>
      </c>
      <c r="P51" s="1304" t="s">
        <v>831</v>
      </c>
      <c r="Q51" s="1315">
        <f>J52</f>
        <v>7.4999999999999997E-2</v>
      </c>
      <c r="R51" s="1305"/>
    </row>
    <row r="52" spans="1:18" s="1270" customFormat="1" ht="13.5" thickBot="1">
      <c r="A52" s="903"/>
      <c r="B52" s="905"/>
      <c r="C52" s="906"/>
      <c r="D52" s="879"/>
      <c r="E52" s="907" t="s">
        <v>699</v>
      </c>
      <c r="F52" s="970"/>
      <c r="I52" s="1320" t="s">
        <v>832</v>
      </c>
      <c r="J52" s="1321">
        <v>7.4999999999999997E-2</v>
      </c>
      <c r="K52" s="1320" t="s">
        <v>833</v>
      </c>
      <c r="L52" s="1321"/>
      <c r="O52" s="1312" t="s">
        <v>408</v>
      </c>
      <c r="P52" s="1304" t="s">
        <v>834</v>
      </c>
      <c r="Q52" s="1305" t="e">
        <f ca="1">J53</f>
        <v>#N/A</v>
      </c>
      <c r="R52" s="1305" t="s">
        <v>835</v>
      </c>
    </row>
    <row r="53" spans="1:18" s="1270" customFormat="1" ht="24.75" thickBot="1">
      <c r="A53" s="1057" t="s">
        <v>440</v>
      </c>
      <c r="B53" s="1259" t="s">
        <v>700</v>
      </c>
      <c r="C53" s="302">
        <f ca="1">ROUND(IF(F53="押一",C49/12*F11,IF(F53="押二",C49/12*2*F11,IF(F53="押三",C49/12*3*F11,C54*F11))),0)</f>
        <v>0</v>
      </c>
      <c r="D53" s="144" t="s">
        <v>2084</v>
      </c>
      <c r="E53" s="299" t="s">
        <v>701</v>
      </c>
      <c r="F53" s="1031"/>
      <c r="I53" s="1322" t="s">
        <v>836</v>
      </c>
      <c r="J53" s="1982" t="e">
        <f ca="1">IF(M47="住宅",IF(D1="——",MAX(J51,L48),MAX(J51,L48-'数据-取费表'!B24)),IF(D1="——",MIN(J51,L48),MIN(J51,L48-'数据-取费表'!B24)))</f>
        <v>#N/A</v>
      </c>
      <c r="K53" s="3482" t="s">
        <v>837</v>
      </c>
      <c r="L53" s="3483"/>
      <c r="O53" s="1303" t="s">
        <v>409</v>
      </c>
      <c r="P53" s="1304" t="s">
        <v>838</v>
      </c>
      <c r="Q53" s="1305" t="e">
        <f ca="1">Q47+Q48</f>
        <v>#N/A</v>
      </c>
      <c r="R53" s="1305" t="s">
        <v>410</v>
      </c>
    </row>
    <row r="54" spans="1:18" s="1270" customFormat="1" ht="13.5" thickBot="1">
      <c r="A54" s="1058"/>
      <c r="B54" s="1253" t="s">
        <v>679</v>
      </c>
      <c r="C54" s="885"/>
      <c r="D54" s="144"/>
      <c r="E54" s="1260"/>
      <c r="F54" s="1323"/>
      <c r="I54" s="132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325"/>
      <c r="K54" s="1325"/>
      <c r="L54" s="1325"/>
      <c r="O54" s="1288" t="s">
        <v>839</v>
      </c>
      <c r="P54" s="1267"/>
      <c r="Q54" s="1267"/>
      <c r="R54" s="1267"/>
    </row>
    <row r="55" spans="1:18" s="1270" customFormat="1" ht="13.5" thickBot="1">
      <c r="A55" s="998" t="s">
        <v>437</v>
      </c>
      <c r="B55" s="1255" t="s">
        <v>703</v>
      </c>
      <c r="C55" s="999"/>
      <c r="D55" s="144"/>
      <c r="E55" s="1260"/>
      <c r="F55" s="1323"/>
      <c r="I55" s="1326" t="s">
        <v>840</v>
      </c>
      <c r="J55" s="1327" t="e">
        <f ca="1">ROUND(IF(J47="钢混",J57/J50,1-(1-2%)*(J50-J57)/J50),3)</f>
        <v>#N/A</v>
      </c>
      <c r="K55" s="1328" t="s">
        <v>841</v>
      </c>
      <c r="L55" s="1329"/>
      <c r="O55" s="1296" t="s">
        <v>811</v>
      </c>
      <c r="P55" s="1297" t="s">
        <v>812</v>
      </c>
      <c r="Q55" s="1298" t="s">
        <v>813</v>
      </c>
      <c r="R55" s="1298" t="s">
        <v>814</v>
      </c>
    </row>
    <row r="56" spans="1:18" s="1270" customFormat="1" ht="25.5" thickTop="1" thickBot="1">
      <c r="A56" s="883">
        <v>2</v>
      </c>
      <c r="B56" s="884" t="s">
        <v>704</v>
      </c>
      <c r="C56" s="218" t="e">
        <f ca="1">C13</f>
        <v>#N/A</v>
      </c>
      <c r="D56" s="1330"/>
      <c r="E56" s="1331"/>
      <c r="F56" s="1323"/>
      <c r="I56" s="1332" t="s">
        <v>842</v>
      </c>
      <c r="J56" s="1333" t="s">
        <v>3475</v>
      </c>
      <c r="K56" s="1306" t="s">
        <v>843</v>
      </c>
      <c r="L56" s="1309" t="e">
        <f ca="1">IF(L48&lt;J51,"——",L48-J53)</f>
        <v>#N/A</v>
      </c>
      <c r="O56" s="1303" t="s">
        <v>403</v>
      </c>
      <c r="P56" s="1304" t="s">
        <v>817</v>
      </c>
      <c r="Q56" s="1305" t="e">
        <f ca="1">C40+J29</f>
        <v>#N/A</v>
      </c>
      <c r="R56" s="1305" t="s">
        <v>818</v>
      </c>
    </row>
    <row r="57" spans="1:18" s="1270" customFormat="1" ht="24.75" thickBot="1">
      <c r="A57" s="1334"/>
      <c r="B57" s="876" t="s">
        <v>767</v>
      </c>
      <c r="C57" s="224" t="e">
        <f ca="1">C29</f>
        <v>#N/A</v>
      </c>
      <c r="D57" s="1335"/>
      <c r="E57" s="1336"/>
      <c r="F57" s="1337"/>
      <c r="I57" s="1338" t="s">
        <v>844</v>
      </c>
      <c r="J57" s="1339" t="e">
        <f ca="1">IF(OR(M47="住宅",J51&lt;L48,J56="是"),"——",J51-L48)</f>
        <v>#N/A</v>
      </c>
      <c r="K57" s="1306" t="s">
        <v>845</v>
      </c>
      <c r="L57" s="1309" t="e">
        <f ca="1">IF(L48&lt;J51,"——",IF(L55="比较法",L49,IF(L55="基准地价",L50,L51)))</f>
        <v>#N/A</v>
      </c>
      <c r="O57" s="1303" t="s">
        <v>404</v>
      </c>
      <c r="P57" s="1304" t="s">
        <v>846</v>
      </c>
      <c r="Q57" s="1305" t="e">
        <f ca="1">L60</f>
        <v>#N/A</v>
      </c>
      <c r="R57" s="1305" t="s">
        <v>847</v>
      </c>
    </row>
    <row r="58" spans="1:18" s="1270" customFormat="1" ht="24.75" thickBot="1">
      <c r="A58" s="301" t="s">
        <v>393</v>
      </c>
      <c r="B58" s="884" t="s">
        <v>714</v>
      </c>
      <c r="C58" s="302" t="e">
        <f ca="1">ROUND(C59+C64+C65+C66,0)</f>
        <v>#N/A</v>
      </c>
      <c r="D58" s="886" t="s">
        <v>715</v>
      </c>
      <c r="E58" s="887"/>
      <c r="F58" s="888"/>
      <c r="I58" s="1338" t="s">
        <v>848</v>
      </c>
      <c r="J58" s="1340" t="e">
        <f ca="1">IF(J55&lt;0.4,0.4,J55)</f>
        <v>#N/A</v>
      </c>
      <c r="K58" s="1317" t="s">
        <v>849</v>
      </c>
      <c r="L58" s="1309" t="e">
        <f ca="1">ROUND(POWER(1+L52,L47-L48)*(POWER(1+L52,L48)-1)/(POWER(1+L52,L47)-1),4)</f>
        <v>#N/A</v>
      </c>
      <c r="O58" s="1312" t="s">
        <v>405</v>
      </c>
      <c r="P58" s="1304" t="s">
        <v>850</v>
      </c>
      <c r="Q58" s="1305">
        <f>IF(L55="比较法",L49,IF(L55="基准地价",L50,0))</f>
        <v>0</v>
      </c>
      <c r="R58" s="1305" t="s">
        <v>818</v>
      </c>
    </row>
    <row r="59" spans="1:18" s="1270" customFormat="1" ht="24.75" thickBot="1">
      <c r="A59" s="908" t="s">
        <v>398</v>
      </c>
      <c r="B59" s="876" t="s">
        <v>719</v>
      </c>
      <c r="C59" s="2116" t="e">
        <f ca="1">ROUND(IF(AND(项目基本情况!B11="自然人",项目基本情况!B10="北京市"),C49*F59/(1+'数据-取费表'!C42),C60+C61+C62),0)</f>
        <v>#N/A</v>
      </c>
      <c r="D59" s="889" t="s">
        <v>720</v>
      </c>
      <c r="E59" s="890" t="s">
        <v>721</v>
      </c>
      <c r="F59" s="2115" t="str">
        <f>IF(项目基本情况!B11="企业","——",IF('数据-取费表'!B10="住宅",IF(F49*F50*F51/12/(1+'数据-取费表'!F30)&gt;100000,4%,2.5%),IF(F49*F50*F51/12/(1+'数据-取费表'!F30)&gt;100000,12%,7%)))</f>
        <v>——</v>
      </c>
      <c r="I59" s="1338" t="s">
        <v>851</v>
      </c>
      <c r="J59" s="1339" t="e">
        <f ca="1">IF(OR(M47="住宅",J51&lt;L48,J56="是"),"——",ROUND(C29*J58,0))</f>
        <v>#N/A</v>
      </c>
      <c r="K59" s="13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09" t="e">
        <f ca="1">ROUND(IF(D1="在建（套用方法）",M59,IF(D1="土地（套用方法）",N59,POWER(1+L52,L47-J51)*(POWER(1+L52,J51)-1)/(POWER(1+L52,L47)-1))),4)</f>
        <v>#N/A</v>
      </c>
      <c r="M59" s="1266" t="e">
        <f ca="1">ROUND(POWER(1+L52,L47-(J51+'数据-取费表'!B24))*(POWER(1+L52,(J51+'数据-取费表'!B24))-1)/(POWER(1+L52,L47)-1),4)</f>
        <v>#N/A</v>
      </c>
      <c r="N59" s="1266" t="e">
        <f ca="1">ROUND(POWER(1+L52,L47-(J51+'数据-取费表'!B20))*(POWER(1+L52,(J51+'数据-取费表'!B20))-1)/(POWER(1+L52,L47)-1),4)</f>
        <v>#N/A</v>
      </c>
      <c r="O59" s="1312" t="s">
        <v>406</v>
      </c>
      <c r="P59" s="1304" t="s">
        <v>852</v>
      </c>
      <c r="Q59" s="1315">
        <f>L52</f>
        <v>0</v>
      </c>
      <c r="R59" s="1305"/>
    </row>
    <row r="60" spans="1:18" s="1270" customFormat="1" ht="16.5" thickBot="1">
      <c r="A60" s="908" t="s">
        <v>397</v>
      </c>
      <c r="B60" s="876" t="s">
        <v>723</v>
      </c>
      <c r="C60" s="21" t="e">
        <f ca="1">IF(项目基本情况!B11="自然人","——",ROUND(C48*F60/(1+'数据-取费表'!C42),2))</f>
        <v>#N/A</v>
      </c>
      <c r="D60" s="890" t="s">
        <v>724</v>
      </c>
      <c r="E60" s="876" t="s">
        <v>712</v>
      </c>
      <c r="F60" s="315">
        <f t="shared" ref="F60:F66" si="0">F32</f>
        <v>5.6000000000000001E-2</v>
      </c>
      <c r="I60" s="1341" t="s">
        <v>853</v>
      </c>
      <c r="J60" s="1342" t="e">
        <f ca="1">IF(OR(M47="住宅",J51&lt;L48,J56="是"),"0",ROUND(J59/(1+J52)^J53,0))</f>
        <v>#N/A</v>
      </c>
      <c r="K60" s="1343" t="s">
        <v>854</v>
      </c>
      <c r="L60" s="1342" t="e">
        <f ca="1">IF(OR(M47="住宅",L48&lt;J51),0,ROUND(L57*(L58/L59-1),0))</f>
        <v>#N/A</v>
      </c>
      <c r="O60" s="1312" t="s">
        <v>407</v>
      </c>
      <c r="P60" s="1304" t="s">
        <v>855</v>
      </c>
      <c r="Q60" s="1305" t="e">
        <f ca="1">L58</f>
        <v>#N/A</v>
      </c>
      <c r="R60" s="1305" t="s">
        <v>856</v>
      </c>
    </row>
    <row r="61" spans="1:18" s="1270" customFormat="1" ht="13.5" thickBot="1">
      <c r="A61" s="908" t="s">
        <v>781</v>
      </c>
      <c r="B61" s="876" t="s">
        <v>782</v>
      </c>
      <c r="C61" s="21" t="e">
        <f ca="1">IF(项目基本情况!B11="自然人","——",IF(D61="按租金收入计税",ROUND(C49*F61/(1+'数据-取费表'!C42),2),IF(D61="按房产原值计税",ROUND(C57*F61*0.7,2),INDIRECT("'数据-取费表'!Aj"&amp;$G$1))))</f>
        <v>#N/A</v>
      </c>
      <c r="D61" s="1256" t="s">
        <v>3291</v>
      </c>
      <c r="E61" s="876" t="s">
        <v>783</v>
      </c>
      <c r="F61" s="307">
        <f t="shared" si="0"/>
        <v>0.12</v>
      </c>
      <c r="I61" s="1344"/>
      <c r="J61" s="1344"/>
      <c r="K61" s="1344"/>
      <c r="L61" s="1344"/>
      <c r="O61" s="1312" t="s">
        <v>408</v>
      </c>
      <c r="P61" s="1304" t="str">
        <f>K59</f>
        <v>建筑物剩余耐用年限下的土地年期修正系数Kn</v>
      </c>
      <c r="Q61" s="1305" t="e">
        <f ca="1">L59</f>
        <v>#N/A</v>
      </c>
      <c r="R61" s="1305" t="s">
        <v>857</v>
      </c>
    </row>
    <row r="62" spans="1:18" s="1270" customFormat="1" ht="13.5" thickBot="1">
      <c r="A62" s="908" t="s">
        <v>784</v>
      </c>
      <c r="B62" s="875" t="s">
        <v>785</v>
      </c>
      <c r="C62" s="22" t="e">
        <f ca="1">IF(项目基本情况!B11="自然人","——",ROUND(F62*F63/10000,2))</f>
        <v>#N/A</v>
      </c>
      <c r="D62" s="891" t="s">
        <v>786</v>
      </c>
      <c r="E62" s="876" t="s">
        <v>787</v>
      </c>
      <c r="F62" s="310">
        <f t="shared" si="0"/>
        <v>3</v>
      </c>
      <c r="I62" s="1345" t="s">
        <v>858</v>
      </c>
      <c r="J62" s="603" t="s">
        <v>859</v>
      </c>
      <c r="K62" s="603" t="s">
        <v>860</v>
      </c>
      <c r="L62" s="603" t="s">
        <v>861</v>
      </c>
      <c r="M62" s="1346" t="s">
        <v>862</v>
      </c>
      <c r="O62" s="1303" t="s">
        <v>409</v>
      </c>
      <c r="P62" s="1304" t="s">
        <v>863</v>
      </c>
      <c r="Q62" s="1305" t="e">
        <f ca="1">Q56+Q57</f>
        <v>#N/A</v>
      </c>
      <c r="R62" s="1305" t="s">
        <v>410</v>
      </c>
    </row>
    <row r="63" spans="1:18" s="1270" customFormat="1" ht="13.5" thickBot="1">
      <c r="A63" s="311"/>
      <c r="B63" s="882"/>
      <c r="C63" s="26"/>
      <c r="D63" s="892"/>
      <c r="E63" s="876" t="s">
        <v>788</v>
      </c>
      <c r="F63" s="289" t="e">
        <f t="shared" ca="1" si="0"/>
        <v>#N/A</v>
      </c>
      <c r="I63" s="1345" t="s">
        <v>864</v>
      </c>
      <c r="J63" s="603">
        <v>70</v>
      </c>
      <c r="K63" s="603">
        <v>50</v>
      </c>
      <c r="L63" s="603">
        <v>80</v>
      </c>
      <c r="M63" s="1347">
        <v>0.02</v>
      </c>
      <c r="O63" s="1288" t="s">
        <v>865</v>
      </c>
      <c r="P63" s="1267"/>
      <c r="Q63" s="1267"/>
      <c r="R63" s="1267"/>
    </row>
    <row r="64" spans="1:18" s="1270" customFormat="1" ht="13.5" thickBot="1">
      <c r="A64" s="908" t="s">
        <v>789</v>
      </c>
      <c r="B64" s="876" t="s">
        <v>790</v>
      </c>
      <c r="C64" s="21" t="e">
        <f ca="1">ROUND(C57*F64,2)</f>
        <v>#N/A</v>
      </c>
      <c r="D64" s="890" t="s">
        <v>791</v>
      </c>
      <c r="E64" s="876" t="s">
        <v>783</v>
      </c>
      <c r="F64" s="313" t="e">
        <f t="shared" ca="1" si="0"/>
        <v>#N/A</v>
      </c>
      <c r="I64" s="1345" t="s">
        <v>866</v>
      </c>
      <c r="J64" s="603">
        <v>50</v>
      </c>
      <c r="K64" s="603">
        <v>35</v>
      </c>
      <c r="L64" s="603">
        <v>60</v>
      </c>
      <c r="M64" s="1346">
        <v>0</v>
      </c>
      <c r="O64" s="1296" t="s">
        <v>811</v>
      </c>
      <c r="P64" s="1297" t="s">
        <v>812</v>
      </c>
      <c r="Q64" s="1298" t="s">
        <v>813</v>
      </c>
      <c r="R64" s="1298" t="s">
        <v>814</v>
      </c>
    </row>
    <row r="65" spans="1:18" s="1270" customFormat="1" ht="13.5" thickBot="1">
      <c r="A65" s="908" t="s">
        <v>792</v>
      </c>
      <c r="B65" s="876" t="s">
        <v>742</v>
      </c>
      <c r="C65" s="21" t="e">
        <f ca="1">ROUND(C56*F65,2)</f>
        <v>#N/A</v>
      </c>
      <c r="D65" s="890" t="s">
        <v>743</v>
      </c>
      <c r="E65" s="876" t="s">
        <v>744</v>
      </c>
      <c r="F65" s="314" t="e">
        <f t="shared" ca="1" si="0"/>
        <v>#N/A</v>
      </c>
      <c r="I65" s="1345" t="s">
        <v>867</v>
      </c>
      <c r="J65" s="603">
        <v>40</v>
      </c>
      <c r="K65" s="603">
        <v>30</v>
      </c>
      <c r="L65" s="603">
        <v>50</v>
      </c>
      <c r="M65" s="1347">
        <v>0.02</v>
      </c>
      <c r="O65" s="1303" t="s">
        <v>403</v>
      </c>
      <c r="P65" s="1304" t="s">
        <v>868</v>
      </c>
      <c r="Q65" s="1305" t="e">
        <f ca="1">C40+J29</f>
        <v>#N/A</v>
      </c>
      <c r="R65" s="1305" t="s">
        <v>818</v>
      </c>
    </row>
    <row r="66" spans="1:18" s="1270" customFormat="1" ht="16.5" thickBot="1">
      <c r="A66" s="908" t="s">
        <v>793</v>
      </c>
      <c r="B66" s="876" t="s">
        <v>728</v>
      </c>
      <c r="C66" s="21" t="e">
        <f ca="1">ROUND(C48*F66,2)</f>
        <v>#N/A</v>
      </c>
      <c r="D66" s="890" t="s">
        <v>794</v>
      </c>
      <c r="E66" s="876" t="s">
        <v>712</v>
      </c>
      <c r="F66" s="298" t="e">
        <f t="shared" ca="1" si="0"/>
        <v>#N/A</v>
      </c>
      <c r="O66" s="1303" t="s">
        <v>404</v>
      </c>
      <c r="P66" s="1304" t="s">
        <v>846</v>
      </c>
      <c r="Q66" s="1305" t="e">
        <f ca="1">L60</f>
        <v>#N/A</v>
      </c>
      <c r="R66" s="1305" t="s">
        <v>869</v>
      </c>
    </row>
    <row r="67" spans="1:18" s="1270" customFormat="1" ht="16.5" thickBot="1">
      <c r="A67" s="883" t="s">
        <v>394</v>
      </c>
      <c r="B67" s="893" t="s">
        <v>752</v>
      </c>
      <c r="C67" s="302" t="e">
        <f ca="1">C48-C58</f>
        <v>#N/A</v>
      </c>
      <c r="D67" s="889" t="s">
        <v>753</v>
      </c>
      <c r="E67" s="894"/>
      <c r="F67" s="895"/>
      <c r="O67" s="1312" t="s">
        <v>405</v>
      </c>
      <c r="P67" s="1304" t="s">
        <v>850</v>
      </c>
      <c r="Q67" s="1348" t="e">
        <f ca="1">L51</f>
        <v>#N/A</v>
      </c>
      <c r="R67" s="1305" t="s">
        <v>870</v>
      </c>
    </row>
    <row r="68" spans="1:18" s="1270" customFormat="1" ht="16.5" thickBot="1">
      <c r="A68" s="873" t="s">
        <v>395</v>
      </c>
      <c r="B68" s="874" t="s">
        <v>774</v>
      </c>
      <c r="C68" s="287" t="e">
        <f ca="1">ROUND(C67*(1-((1+F70)/(1+F68))^F69)/(F68-F70),0)</f>
        <v>#N/A</v>
      </c>
      <c r="D68" s="891" t="s">
        <v>758</v>
      </c>
      <c r="E68" s="876" t="s">
        <v>759</v>
      </c>
      <c r="F68" s="298" t="e">
        <f ca="1">F40</f>
        <v>#N/A</v>
      </c>
      <c r="O68" s="1312" t="s">
        <v>406</v>
      </c>
      <c r="P68" s="1349" t="s">
        <v>871</v>
      </c>
      <c r="Q68" s="1305" t="e">
        <f ca="1">ROUND(Q69-Q70*Q71,0)</f>
        <v>#N/A</v>
      </c>
      <c r="R68" s="1305" t="s">
        <v>414</v>
      </c>
    </row>
    <row r="69" spans="1:18" s="1270" customFormat="1" ht="13.5" thickBot="1">
      <c r="A69" s="877"/>
      <c r="B69" s="878"/>
      <c r="C69" s="292"/>
      <c r="D69" s="896" t="s">
        <v>762</v>
      </c>
      <c r="E69" s="876" t="s">
        <v>763</v>
      </c>
      <c r="F69" s="317" t="e">
        <f ca="1">F41</f>
        <v>#N/A</v>
      </c>
      <c r="O69" s="1312" t="s">
        <v>411</v>
      </c>
      <c r="P69" s="1349" t="s">
        <v>872</v>
      </c>
      <c r="Q69" s="1305" t="e">
        <f ca="1">C39</f>
        <v>#N/A</v>
      </c>
      <c r="R69" s="1305" t="s">
        <v>818</v>
      </c>
    </row>
    <row r="70" spans="1:18" s="1270" customFormat="1" ht="13.5" thickBot="1">
      <c r="A70" s="880"/>
      <c r="B70" s="881"/>
      <c r="C70" s="296"/>
      <c r="D70" s="892"/>
      <c r="E70" s="876" t="s">
        <v>766</v>
      </c>
      <c r="F70" s="970"/>
      <c r="O70" s="1312" t="s">
        <v>412</v>
      </c>
      <c r="P70" s="1349" t="s">
        <v>873</v>
      </c>
      <c r="Q70" s="1305" t="e">
        <f ca="1">C13</f>
        <v>#N/A</v>
      </c>
      <c r="R70" s="1305" t="s">
        <v>818</v>
      </c>
    </row>
    <row r="71" spans="1:18" s="1270" customFormat="1" ht="13.5" thickBot="1">
      <c r="A71" s="897" t="s">
        <v>396</v>
      </c>
      <c r="B71" s="898" t="s">
        <v>776</v>
      </c>
      <c r="C71" s="320" t="e">
        <f ca="1">ROUND(C68*10000/F71,0)</f>
        <v>#N/A</v>
      </c>
      <c r="D71" s="899" t="s">
        <v>777</v>
      </c>
      <c r="E71" s="900" t="s">
        <v>778</v>
      </c>
      <c r="F71" s="323" t="e">
        <f ca="1">F43</f>
        <v>#N/A</v>
      </c>
      <c r="O71" s="1312" t="s">
        <v>413</v>
      </c>
      <c r="P71" s="1349" t="s">
        <v>874</v>
      </c>
      <c r="Q71" s="1315" t="e">
        <f ca="1">C76</f>
        <v>#N/A</v>
      </c>
      <c r="R71" s="1305"/>
    </row>
    <row r="72" spans="1:18" s="1270" customFormat="1" ht="13.5" thickBot="1">
      <c r="B72" s="675"/>
      <c r="C72" s="675"/>
      <c r="O72" s="1312" t="s">
        <v>407</v>
      </c>
      <c r="P72" s="1304" t="s">
        <v>852</v>
      </c>
      <c r="Q72" s="1315">
        <f>L52</f>
        <v>0</v>
      </c>
      <c r="R72" s="1305"/>
    </row>
    <row r="73" spans="1:18" ht="16.5" thickBot="1">
      <c r="A73" s="1270"/>
      <c r="B73" s="675"/>
      <c r="C73" s="675"/>
      <c r="D73" s="1270"/>
      <c r="E73" s="1270"/>
      <c r="F73" s="1270"/>
      <c r="O73" s="1312" t="s">
        <v>408</v>
      </c>
      <c r="P73" s="1304" t="s">
        <v>855</v>
      </c>
      <c r="Q73" s="1305" t="e">
        <f ca="1">L58</f>
        <v>#N/A</v>
      </c>
      <c r="R73" s="1305" t="s">
        <v>856</v>
      </c>
    </row>
    <row r="74" spans="1:18" ht="13.5" thickBot="1">
      <c r="A74" s="1270"/>
      <c r="B74" s="259" t="s">
        <v>875</v>
      </c>
      <c r="C74" s="1351"/>
      <c r="D74" s="1270"/>
      <c r="E74" s="1270"/>
      <c r="F74" s="1270"/>
      <c r="O74" s="1312" t="s">
        <v>415</v>
      </c>
      <c r="P74" s="1304" t="str">
        <f>K59</f>
        <v>建筑物剩余耐用年限下的土地年期修正系数Kn</v>
      </c>
      <c r="Q74" s="1305" t="e">
        <f ca="1">L59</f>
        <v>#N/A</v>
      </c>
      <c r="R74" s="1305" t="s">
        <v>857</v>
      </c>
    </row>
    <row r="75" spans="1:18" ht="13.5" thickBot="1">
      <c r="A75" s="1270"/>
      <c r="B75" s="324" t="s">
        <v>795</v>
      </c>
      <c r="C75" s="325" t="e">
        <f ca="1">ROUND(C13*C76,0)</f>
        <v>#N/A</v>
      </c>
      <c r="D75" s="1270"/>
      <c r="E75" s="1270"/>
      <c r="F75" s="1270"/>
      <c r="K75" s="1287"/>
      <c r="L75" s="1270"/>
      <c r="O75" s="1303" t="s">
        <v>409</v>
      </c>
      <c r="P75" s="1304" t="s">
        <v>838</v>
      </c>
      <c r="Q75" s="1305" t="e">
        <f ca="1">Q65+Q66</f>
        <v>#N/A</v>
      </c>
      <c r="R75" s="1305" t="s">
        <v>410</v>
      </c>
    </row>
    <row r="76" spans="1:18">
      <c r="B76" s="326" t="s">
        <v>796</v>
      </c>
      <c r="C76" s="327" t="e">
        <f ca="1">INDIRECT("'数据-取费表'!j"&amp;$G$1)</f>
        <v>#N/A</v>
      </c>
      <c r="I76" s="1270"/>
      <c r="J76" s="1270"/>
      <c r="K76" s="1287"/>
      <c r="L76" s="1270"/>
    </row>
    <row r="77" spans="1:18">
      <c r="B77" s="328" t="s">
        <v>797</v>
      </c>
      <c r="C77" s="329"/>
      <c r="I77" s="1270"/>
      <c r="J77" s="1270"/>
      <c r="K77" s="1287"/>
      <c r="L77" s="1270"/>
    </row>
    <row r="78" spans="1:18">
      <c r="B78" s="256" t="s">
        <v>798</v>
      </c>
      <c r="C78" s="330"/>
    </row>
    <row r="79" spans="1:18">
      <c r="B79" s="324" t="s">
        <v>799</v>
      </c>
      <c r="C79" s="260" t="e">
        <f ca="1">1-C80</f>
        <v>#N/A</v>
      </c>
    </row>
    <row r="80" spans="1:18">
      <c r="B80" s="324" t="s">
        <v>800</v>
      </c>
      <c r="C80" s="260" t="e">
        <f ca="1">ROUND(C75/C39,3)</f>
        <v>#N/A</v>
      </c>
    </row>
    <row r="81" spans="2:3">
      <c r="B81" s="256" t="s">
        <v>801</v>
      </c>
      <c r="C81" s="224"/>
    </row>
    <row r="82" spans="2:3">
      <c r="B82" s="259" t="s">
        <v>802</v>
      </c>
      <c r="C82" s="261" t="e">
        <f ca="1">1-C83</f>
        <v>#N/A</v>
      </c>
    </row>
    <row r="83" spans="2:3">
      <c r="B83" s="259" t="s">
        <v>803</v>
      </c>
      <c r="C83" s="260" t="e">
        <f ca="1">ROUND(C13/C40,3)</f>
        <v>#N/A</v>
      </c>
    </row>
  </sheetData>
  <sheetProtection password="CEE9" sheet="1" objects="1" scenarios="1" formatCells="0" formatColumns="0" formatRows="0"/>
  <mergeCells count="3">
    <mergeCell ref="K53:L53"/>
    <mergeCell ref="B6:B9"/>
    <mergeCell ref="I6:I9"/>
  </mergeCells>
  <phoneticPr fontId="4" type="noConversion"/>
  <conditionalFormatting sqref="C11">
    <cfRule type="expression" dxfId="144" priority="3">
      <formula>$F$10="自定义"</formula>
    </cfRule>
  </conditionalFormatting>
  <conditionalFormatting sqref="C54">
    <cfRule type="expression" dxfId="143" priority="1">
      <formula>$F$53="自定义"</formula>
    </cfRule>
  </conditionalFormatting>
  <conditionalFormatting sqref="I55 I60">
    <cfRule type="expression" dxfId="142" priority="57">
      <formula>$J$51&gt;$L$48</formula>
    </cfRule>
  </conditionalFormatting>
  <conditionalFormatting sqref="J11">
    <cfRule type="expression" dxfId="141" priority="2">
      <formula>$M$10="自定义"</formula>
    </cfRule>
  </conditionalFormatting>
  <conditionalFormatting sqref="K55 K60">
    <cfRule type="expression" dxfId="140"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1CB22-94A9-47B1-8BD2-03C8DD895F72}">
  <sheetPr>
    <tabColor rgb="FF92D050"/>
  </sheetPr>
  <dimension ref="A1:AK83"/>
  <sheetViews>
    <sheetView view="pageBreakPreview" zoomScaleNormal="70" zoomScaleSheetLayoutView="100" workbookViewId="0">
      <selection activeCell="C1" sqref="C1"/>
    </sheetView>
  </sheetViews>
  <sheetFormatPr defaultColWidth="9" defaultRowHeight="12.75"/>
  <cols>
    <col min="1" max="1" width="9" style="244" customWidth="1"/>
    <col min="2" max="2" width="20.625" style="618" customWidth="1"/>
    <col min="3" max="3" width="11.875" style="618" customWidth="1"/>
    <col min="4" max="4" width="40.5" style="244" customWidth="1"/>
    <col min="5" max="5" width="15.75" style="244" customWidth="1"/>
    <col min="6" max="6" width="10.625" style="244" customWidth="1"/>
    <col min="7" max="7" width="4.875" style="244" customWidth="1"/>
    <col min="8" max="8" width="8.5" style="244" customWidth="1"/>
    <col min="9" max="9" width="21.25" style="244" customWidth="1"/>
    <col min="10" max="10" width="12.25" style="244" customWidth="1"/>
    <col min="11" max="11" width="45.125" style="1350" customWidth="1"/>
    <col min="12" max="12" width="16.375" style="244" customWidth="1"/>
    <col min="13" max="13" width="13" style="244" customWidth="1"/>
    <col min="14" max="14" width="13.75" style="1270" customWidth="1"/>
    <col min="15" max="15" width="5.125" style="1270" customWidth="1"/>
    <col min="16" max="16" width="25.75" style="1270" customWidth="1"/>
    <col min="17" max="17" width="13.75" style="1270" customWidth="1"/>
    <col min="18" max="18" width="20.5" style="1270" customWidth="1"/>
    <col min="19" max="19" width="13.25" style="1270" customWidth="1"/>
    <col min="20" max="37" width="9" style="1270"/>
    <col min="38" max="16384" width="9" style="244"/>
  </cols>
  <sheetData>
    <row r="1" spans="1:37" s="279" customFormat="1" ht="21">
      <c r="A1" s="1261" t="s">
        <v>877</v>
      </c>
      <c r="B1" s="653"/>
      <c r="C1" s="1265" t="s">
        <v>21</v>
      </c>
      <c r="D1" s="1249" t="s">
        <v>43</v>
      </c>
      <c r="E1" s="1250" t="s">
        <v>678</v>
      </c>
      <c r="F1" s="978" t="e">
        <f ca="1">J53</f>
        <v>#N/A</v>
      </c>
      <c r="G1" s="1264" t="e">
        <f>MATCH(C1,'数据-取费表'!A6:A16,0)+5</f>
        <v>#N/A</v>
      </c>
      <c r="H1" s="2439"/>
      <c r="I1" s="2440"/>
      <c r="J1" s="2440"/>
      <c r="K1" s="2441"/>
      <c r="L1" s="2440"/>
      <c r="M1" s="2440"/>
      <c r="N1" s="673"/>
      <c r="O1" s="673"/>
      <c r="P1" s="673"/>
      <c r="Q1" s="673"/>
      <c r="R1" s="673"/>
      <c r="S1" s="673"/>
      <c r="T1" s="673"/>
      <c r="U1" s="673"/>
      <c r="V1" s="673"/>
      <c r="W1" s="673"/>
      <c r="X1" s="673"/>
      <c r="Y1" s="673"/>
      <c r="Z1" s="673"/>
      <c r="AA1" s="673"/>
      <c r="AB1" s="673"/>
      <c r="AC1" s="673"/>
      <c r="AD1" s="673"/>
      <c r="AE1" s="673"/>
      <c r="AF1" s="673"/>
      <c r="AG1" s="673"/>
      <c r="AH1" s="673"/>
      <c r="AI1" s="673"/>
      <c r="AJ1" s="673"/>
      <c r="AK1" s="673"/>
    </row>
    <row r="2" spans="1:37" ht="18" customHeight="1">
      <c r="A2" s="1271" t="s">
        <v>804</v>
      </c>
      <c r="B2" s="1272" t="e">
        <f ca="1">C40+J29+L46</f>
        <v>#N/A</v>
      </c>
      <c r="C2" s="1267" t="s">
        <v>805</v>
      </c>
      <c r="D2" s="1267"/>
      <c r="E2" s="1273"/>
      <c r="F2" s="1274"/>
      <c r="G2" s="2452"/>
      <c r="H2" s="2442"/>
      <c r="I2" s="2442"/>
      <c r="J2" s="2442"/>
      <c r="K2" s="2443"/>
      <c r="L2" s="2442"/>
      <c r="M2" s="2442"/>
    </row>
    <row r="3" spans="1:37" ht="18" customHeight="1" thickBot="1">
      <c r="A3" s="1275" t="s">
        <v>806</v>
      </c>
      <c r="B3" s="1276">
        <f ca="1">IF(ISERROR(B2*10000/F43),0,ROUND(B2*10000/F43,0))</f>
        <v>0</v>
      </c>
      <c r="C3" s="1267" t="s">
        <v>807</v>
      </c>
      <c r="D3" s="1267"/>
      <c r="E3" s="1273"/>
      <c r="F3" s="1274"/>
      <c r="G3" s="2452"/>
      <c r="H3" s="639" t="s">
        <v>876</v>
      </c>
      <c r="I3" s="1268"/>
      <c r="J3" s="1268"/>
      <c r="K3" s="1269"/>
      <c r="L3" s="1268"/>
      <c r="M3" s="1268"/>
    </row>
    <row r="4" spans="1:37" ht="18" customHeight="1">
      <c r="A4" s="281" t="s">
        <v>687</v>
      </c>
      <c r="B4" s="282" t="s">
        <v>688</v>
      </c>
      <c r="C4" s="282" t="s">
        <v>689</v>
      </c>
      <c r="D4" s="282" t="s">
        <v>690</v>
      </c>
      <c r="E4" s="283" t="s">
        <v>691</v>
      </c>
      <c r="F4" s="284"/>
      <c r="G4" s="1270"/>
      <c r="H4" s="281" t="s">
        <v>687</v>
      </c>
      <c r="I4" s="282" t="s">
        <v>688</v>
      </c>
      <c r="J4" s="282" t="s">
        <v>689</v>
      </c>
      <c r="K4" s="282" t="s">
        <v>690</v>
      </c>
      <c r="L4" s="283" t="s">
        <v>691</v>
      </c>
      <c r="M4" s="284"/>
    </row>
    <row r="5" spans="1:37" ht="18" customHeight="1">
      <c r="A5" s="285">
        <v>1</v>
      </c>
      <c r="B5" s="286" t="s">
        <v>692</v>
      </c>
      <c r="C5" s="986" t="e">
        <f ca="1">C6+C10+C12</f>
        <v>#N/A</v>
      </c>
      <c r="D5" s="1251" t="s">
        <v>693</v>
      </c>
      <c r="E5" s="987"/>
      <c r="F5" s="988"/>
      <c r="G5" s="1270"/>
      <c r="H5" s="285">
        <v>1</v>
      </c>
      <c r="I5" s="286" t="s">
        <v>692</v>
      </c>
      <c r="J5" s="986" t="e">
        <f ca="1">J6+J10+J12</f>
        <v>#N/A</v>
      </c>
      <c r="K5" s="1251" t="s">
        <v>693</v>
      </c>
      <c r="L5" s="987"/>
      <c r="M5" s="988"/>
    </row>
    <row r="6" spans="1:37" ht="18" customHeight="1">
      <c r="A6" s="985" t="s">
        <v>398</v>
      </c>
      <c r="B6" s="3484" t="s">
        <v>694</v>
      </c>
      <c r="C6" s="990" t="e">
        <f ca="1">ROUND(F6*F8*F7*(1-F9)/10000,0)</f>
        <v>#N/A</v>
      </c>
      <c r="D6" s="141" t="s">
        <v>2077</v>
      </c>
      <c r="E6" s="288" t="s">
        <v>696</v>
      </c>
      <c r="F6" s="289" t="e">
        <f ca="1">INDIRECT("'数据-取费表'!u"&amp;$G$1)</f>
        <v>#N/A</v>
      </c>
      <c r="G6" s="1270"/>
      <c r="H6" s="985" t="s">
        <v>398</v>
      </c>
      <c r="I6" s="3484" t="s">
        <v>694</v>
      </c>
      <c r="J6" s="287" t="e">
        <f ca="1">ROUND(M6*M8*M7*(1-M9)/10000,0)</f>
        <v>#N/A</v>
      </c>
      <c r="K6" s="141" t="s">
        <v>2076</v>
      </c>
      <c r="L6" s="288" t="s">
        <v>696</v>
      </c>
      <c r="M6" s="289" t="e">
        <f ca="1">INDIRECT("'数据-取费表'!z"&amp;$G$1)</f>
        <v>#N/A</v>
      </c>
    </row>
    <row r="7" spans="1:37" ht="18" customHeight="1">
      <c r="A7" s="989"/>
      <c r="B7" s="3485"/>
      <c r="C7" s="991"/>
      <c r="D7" s="293"/>
      <c r="E7" s="992" t="s">
        <v>697</v>
      </c>
      <c r="F7" s="289" t="e">
        <f ca="1">IF(INDIRECT("'数据-取费表'!ah"&amp;$G$1)="",INDIRECT("'数据-取费表'!k"&amp;$G$1),INDIRECT("'数据-取费表'!ah"&amp;$G$1))</f>
        <v>#N/A</v>
      </c>
      <c r="G7" s="1270"/>
      <c r="H7" s="290"/>
      <c r="I7" s="3485"/>
      <c r="J7" s="292"/>
      <c r="K7" s="293"/>
      <c r="L7" s="288" t="s">
        <v>697</v>
      </c>
      <c r="M7" s="289" t="e">
        <f ca="1">F7</f>
        <v>#N/A</v>
      </c>
    </row>
    <row r="8" spans="1:37" ht="18" customHeight="1">
      <c r="A8" s="290"/>
      <c r="B8" s="3485"/>
      <c r="C8" s="292"/>
      <c r="D8" s="293"/>
      <c r="E8" s="288" t="s">
        <v>698</v>
      </c>
      <c r="F8" s="289" t="e">
        <f ca="1">INDIRECT("'数据-取费表'!ai"&amp;$G$1)</f>
        <v>#N/A</v>
      </c>
      <c r="G8" s="1270"/>
      <c r="H8" s="290"/>
      <c r="I8" s="3485"/>
      <c r="J8" s="292"/>
      <c r="K8" s="293"/>
      <c r="L8" s="288" t="s">
        <v>698</v>
      </c>
      <c r="M8" s="289" t="e">
        <f ca="1">INDIRECT("'数据-取费表'!ai"&amp;$G$1)</f>
        <v>#N/A</v>
      </c>
    </row>
    <row r="9" spans="1:37" ht="18" customHeight="1">
      <c r="A9" s="290"/>
      <c r="B9" s="3486"/>
      <c r="C9" s="292"/>
      <c r="D9" s="293"/>
      <c r="E9" s="288" t="s">
        <v>699</v>
      </c>
      <c r="F9" s="298" t="e">
        <f ca="1">INDIRECT("'数据-取费表'!w"&amp;$G$1)</f>
        <v>#N/A</v>
      </c>
      <c r="G9" s="1270"/>
      <c r="H9" s="290"/>
      <c r="I9" s="3486"/>
      <c r="J9" s="292"/>
      <c r="K9" s="293"/>
      <c r="L9" s="299" t="s">
        <v>699</v>
      </c>
      <c r="M9" s="300" t="e">
        <f ca="1">INDIRECT("'数据-取费表'!ab"&amp;$G$1)</f>
        <v>#N/A</v>
      </c>
    </row>
    <row r="10" spans="1:37" ht="18" customHeight="1">
      <c r="A10" s="985" t="s">
        <v>402</v>
      </c>
      <c r="B10" s="1252" t="s">
        <v>700</v>
      </c>
      <c r="C10" s="302" t="e">
        <f ca="1">ROUND(IF(F10="押一",C6/12*F11,IF(F10="押二",C6/12*2*F11,IF(F10="押三",C6/12*3*F11,C11*F11))),0)</f>
        <v>#N/A</v>
      </c>
      <c r="D10" s="144" t="s">
        <v>2084</v>
      </c>
      <c r="E10" s="299" t="s">
        <v>701</v>
      </c>
      <c r="F10" s="1031" t="s">
        <v>3948</v>
      </c>
      <c r="G10" s="1270"/>
      <c r="H10" s="985" t="s">
        <v>402</v>
      </c>
      <c r="I10" s="1252" t="s">
        <v>700</v>
      </c>
      <c r="J10" s="287">
        <f ca="1">ROUND(IF(M10="押一",J6/12*M11,IF(M10="押二",J6/12*2*M11,IF(M10="押三",J6/12*3*M11,J11*M11))),0)</f>
        <v>0</v>
      </c>
      <c r="K10" s="144" t="s">
        <v>2084</v>
      </c>
      <c r="L10" s="299" t="s">
        <v>701</v>
      </c>
      <c r="M10" s="1031"/>
    </row>
    <row r="11" spans="1:37" ht="18" customHeight="1">
      <c r="A11" s="294"/>
      <c r="B11" s="1253" t="s">
        <v>679</v>
      </c>
      <c r="C11" s="885"/>
      <c r="D11" s="1254"/>
      <c r="E11" s="299" t="s">
        <v>702</v>
      </c>
      <c r="F11" s="300">
        <f ca="1">'数据-取费表'!B39</f>
        <v>1.4999999999999999E-2</v>
      </c>
      <c r="G11" s="1270"/>
      <c r="H11" s="993"/>
      <c r="I11" s="1253" t="s">
        <v>679</v>
      </c>
      <c r="J11" s="885"/>
      <c r="K11" s="636"/>
      <c r="L11" s="299" t="s">
        <v>702</v>
      </c>
      <c r="M11" s="789">
        <f ca="1">'数据-取费表'!B39</f>
        <v>1.4999999999999999E-2</v>
      </c>
    </row>
    <row r="12" spans="1:37" ht="18" customHeight="1" thickBot="1">
      <c r="A12" s="998" t="s">
        <v>437</v>
      </c>
      <c r="B12" s="1255" t="s">
        <v>703</v>
      </c>
      <c r="C12" s="999"/>
      <c r="D12" s="1000"/>
      <c r="E12" s="1005"/>
      <c r="F12" s="1001"/>
      <c r="G12" s="1270"/>
      <c r="H12" s="998" t="s">
        <v>437</v>
      </c>
      <c r="I12" s="1255" t="s">
        <v>703</v>
      </c>
      <c r="J12" s="999"/>
      <c r="K12" s="1013"/>
      <c r="L12" s="1005"/>
      <c r="M12" s="1014"/>
    </row>
    <row r="13" spans="1:37" ht="18" customHeight="1" thickTop="1">
      <c r="A13" s="994">
        <v>2</v>
      </c>
      <c r="B13" s="995" t="s">
        <v>704</v>
      </c>
      <c r="C13" s="296" t="e">
        <f ca="1">ROUND(C29*F13,0)</f>
        <v>#N/A</v>
      </c>
      <c r="D13" s="996" t="s">
        <v>705</v>
      </c>
      <c r="E13" s="996" t="s">
        <v>706</v>
      </c>
      <c r="F13" s="997" t="e">
        <f ca="1">INDIRECT("'数据-取费表'!y"&amp;$G$1)</f>
        <v>#N/A</v>
      </c>
      <c r="G13" s="1270"/>
      <c r="H13" s="994">
        <v>2</v>
      </c>
      <c r="I13" s="995" t="s">
        <v>704</v>
      </c>
      <c r="J13" s="984" t="e">
        <f ca="1">ROUND(J14*J15,0)</f>
        <v>#N/A</v>
      </c>
      <c r="K13" s="1002" t="s">
        <v>705</v>
      </c>
      <c r="L13" s="1277"/>
      <c r="M13" s="1278"/>
    </row>
    <row r="14" spans="1:37" ht="18" customHeight="1">
      <c r="A14" s="908" t="s">
        <v>397</v>
      </c>
      <c r="B14" s="288" t="s">
        <v>707</v>
      </c>
      <c r="C14" s="303" t="e">
        <f ca="1">INDIRECT("'数据-取费表'!m"&amp;$G$1)+INDIRECT("'数据-取费表'!t"&amp;$G$1)</f>
        <v>#N/A</v>
      </c>
      <c r="D14" s="1235" t="s">
        <v>708</v>
      </c>
      <c r="E14" s="1233"/>
      <c r="F14" s="304"/>
      <c r="G14" s="1270"/>
      <c r="H14" s="908" t="s">
        <v>398</v>
      </c>
      <c r="I14" s="288" t="s">
        <v>709</v>
      </c>
      <c r="J14" s="21" t="e">
        <f ca="1">C29</f>
        <v>#N/A</v>
      </c>
      <c r="K14" s="12"/>
      <c r="L14" s="741"/>
      <c r="M14" s="742"/>
    </row>
    <row r="15" spans="1:37" s="1282" customFormat="1" ht="18" customHeight="1" thickBot="1">
      <c r="A15" s="908" t="s">
        <v>399</v>
      </c>
      <c r="B15" s="288" t="s">
        <v>710</v>
      </c>
      <c r="C15" s="21" t="e">
        <f ca="1">ROUND(C14*F15,0)</f>
        <v>#N/A</v>
      </c>
      <c r="D15" s="305" t="s">
        <v>711</v>
      </c>
      <c r="E15" s="305" t="s">
        <v>712</v>
      </c>
      <c r="F15" s="306">
        <f>'数据-取费表'!B33</f>
        <v>0.05</v>
      </c>
      <c r="G15" s="1281"/>
      <c r="H15" s="1004" t="s">
        <v>402</v>
      </c>
      <c r="I15" s="1005" t="s">
        <v>706</v>
      </c>
      <c r="J15" s="1014" t="e">
        <f ca="1">INDIRECT("'数据-取费表'!ad"&amp;$G$1)</f>
        <v>#N/A</v>
      </c>
      <c r="K15" s="1015"/>
      <c r="L15" s="1279"/>
      <c r="M15" s="1280"/>
      <c r="N15" s="1281"/>
      <c r="O15" s="1281"/>
      <c r="P15" s="1281"/>
      <c r="Q15" s="1281"/>
      <c r="R15" s="1281"/>
      <c r="S15" s="1281"/>
      <c r="T15" s="1281"/>
      <c r="U15" s="1281"/>
      <c r="V15" s="1281"/>
      <c r="W15" s="1281"/>
      <c r="X15" s="1281"/>
      <c r="Y15" s="1281"/>
      <c r="Z15" s="1281"/>
      <c r="AA15" s="1281"/>
      <c r="AB15" s="1281"/>
      <c r="AC15" s="1281"/>
      <c r="AD15" s="1281"/>
      <c r="AE15" s="1281"/>
      <c r="AF15" s="1281"/>
      <c r="AG15" s="1281"/>
      <c r="AH15" s="1281"/>
      <c r="AI15" s="1281"/>
      <c r="AJ15" s="1281"/>
      <c r="AK15" s="1281"/>
    </row>
    <row r="16" spans="1:37" ht="18" customHeight="1" thickTop="1">
      <c r="A16" s="908" t="s">
        <v>680</v>
      </c>
      <c r="B16" s="288" t="s">
        <v>713</v>
      </c>
      <c r="C16" s="21" t="e">
        <f ca="1">ROUND(INDIRECT("'数据-取费表'!m"&amp;$G$1)*F16,0)</f>
        <v>#N/A</v>
      </c>
      <c r="D16" s="288" t="s">
        <v>711</v>
      </c>
      <c r="E16" s="288" t="s">
        <v>712</v>
      </c>
      <c r="F16" s="307" t="e">
        <f ca="1">IF(INDIRECT("'数据-取费表'!c"&amp;$G$1)="住宅",'数据-取费表'!B34,0)</f>
        <v>#N/A</v>
      </c>
      <c r="G16" s="1270"/>
      <c r="H16" s="994" t="s">
        <v>393</v>
      </c>
      <c r="I16" s="995" t="s">
        <v>714</v>
      </c>
      <c r="J16" s="296" t="e">
        <f ca="1">ROUND(J17+J22+J23+J24,0)</f>
        <v>#N/A</v>
      </c>
      <c r="K16" s="1002" t="s">
        <v>715</v>
      </c>
      <c r="L16" s="1003"/>
      <c r="M16" s="988"/>
    </row>
    <row r="17" spans="1:37" s="1282" customFormat="1" ht="18" customHeight="1">
      <c r="A17" s="908" t="s">
        <v>681</v>
      </c>
      <c r="B17" s="288" t="s">
        <v>716</v>
      </c>
      <c r="C17" s="21" t="e">
        <f ca="1">ROUND(F17*(F43+INDIRECT("'数据-取费表'!S"&amp;$G$1))/10000,0)</f>
        <v>#N/A</v>
      </c>
      <c r="D17" s="288" t="s">
        <v>717</v>
      </c>
      <c r="E17" s="288" t="s">
        <v>718</v>
      </c>
      <c r="F17" s="23">
        <f>'数据-取费表'!B35</f>
        <v>200</v>
      </c>
      <c r="G17" s="1281"/>
      <c r="H17" s="908" t="s">
        <v>398</v>
      </c>
      <c r="I17" s="288" t="s">
        <v>719</v>
      </c>
      <c r="J17" s="2116" t="e">
        <f ca="1">ROUND(IF(AND(项目基本情况!B11="自然人",项目基本情况!B10="北京市"),J6*M17/(1+'数据-取费表'!C42),J18+J19+J20),2)</f>
        <v>#N/A</v>
      </c>
      <c r="K17" s="1235" t="s">
        <v>720</v>
      </c>
      <c r="L17" s="1234" t="s">
        <v>721</v>
      </c>
      <c r="M17" s="2115" t="str">
        <f>IF(项目基本情况!B11="企业","",IF('数据-取费表'!B10="住宅",IF(M6*M7*M8/12/(1+'数据-取费表'!F30)&gt;100000,4%,2.5%),IF(M6*M7*M8/12/(1+'数据-取费表'!F30)&gt;100000,12%,7%)))</f>
        <v/>
      </c>
      <c r="N17" s="1281"/>
      <c r="O17" s="1281"/>
      <c r="P17" s="1281"/>
      <c r="Q17" s="1281"/>
      <c r="R17" s="1281"/>
      <c r="S17" s="1281"/>
      <c r="T17" s="1281"/>
      <c r="U17" s="1281"/>
      <c r="V17" s="1281"/>
      <c r="W17" s="1281"/>
      <c r="X17" s="1281"/>
      <c r="Y17" s="1281"/>
      <c r="Z17" s="1281"/>
      <c r="AA17" s="1281"/>
      <c r="AB17" s="1281"/>
      <c r="AC17" s="1281"/>
      <c r="AD17" s="1281"/>
      <c r="AE17" s="1281"/>
      <c r="AF17" s="1281"/>
      <c r="AG17" s="1281"/>
      <c r="AH17" s="1281"/>
      <c r="AI17" s="1281"/>
      <c r="AJ17" s="1281"/>
      <c r="AK17" s="1281"/>
    </row>
    <row r="18" spans="1:37" s="1282" customFormat="1" ht="18" customHeight="1">
      <c r="A18" s="908" t="s">
        <v>682</v>
      </c>
      <c r="B18" s="288" t="s">
        <v>722</v>
      </c>
      <c r="C18" s="21" t="e">
        <f ca="1">ROUND(C14*F18,0)</f>
        <v>#N/A</v>
      </c>
      <c r="D18" s="288" t="s">
        <v>711</v>
      </c>
      <c r="E18" s="288" t="s">
        <v>712</v>
      </c>
      <c r="F18" s="307">
        <f>'数据-取费表'!B36</f>
        <v>0.02</v>
      </c>
      <c r="G18" s="1281"/>
      <c r="H18" s="908" t="s">
        <v>397</v>
      </c>
      <c r="I18" s="288" t="s">
        <v>723</v>
      </c>
      <c r="J18" s="21" t="e">
        <f ca="1">ROUND(J6*M18/(1+'数据-取费表'!C42),2)</f>
        <v>#N/A</v>
      </c>
      <c r="K18" s="1234" t="s">
        <v>724</v>
      </c>
      <c r="L18" s="288" t="s">
        <v>712</v>
      </c>
      <c r="M18" s="307">
        <f>'数据-取费表'!B41</f>
        <v>5.6000000000000001E-2</v>
      </c>
      <c r="N18" s="1281"/>
      <c r="O18" s="1281"/>
      <c r="P18" s="1281"/>
      <c r="Q18" s="1281"/>
      <c r="R18" s="1281"/>
      <c r="S18" s="1281"/>
      <c r="T18" s="1281"/>
      <c r="U18" s="1281"/>
      <c r="V18" s="1281"/>
      <c r="W18" s="1281"/>
      <c r="X18" s="1281"/>
      <c r="Y18" s="1281"/>
      <c r="Z18" s="1281"/>
      <c r="AA18" s="1281"/>
      <c r="AB18" s="1281"/>
      <c r="AC18" s="1281"/>
      <c r="AD18" s="1281"/>
      <c r="AE18" s="1281"/>
      <c r="AF18" s="1281"/>
      <c r="AG18" s="1281"/>
      <c r="AH18" s="1281"/>
      <c r="AI18" s="1281"/>
      <c r="AJ18" s="1281"/>
      <c r="AK18" s="1281"/>
    </row>
    <row r="19" spans="1:37" ht="18" customHeight="1">
      <c r="A19" s="908" t="s">
        <v>398</v>
      </c>
      <c r="B19" s="288" t="s">
        <v>725</v>
      </c>
      <c r="C19" s="21" t="e">
        <f ca="1">SUM(C14:C18)</f>
        <v>#N/A</v>
      </c>
      <c r="D19" s="117" t="s">
        <v>726</v>
      </c>
      <c r="E19" s="1247"/>
      <c r="F19" s="23"/>
      <c r="G19" s="1270"/>
      <c r="H19" s="908" t="s">
        <v>399</v>
      </c>
      <c r="I19" s="288" t="s">
        <v>727</v>
      </c>
      <c r="J19" s="21" t="e">
        <f ca="1">IF(K19="按租金收入计税",ROUND(J6*M19/(1+'数据-取费表'!C42),2),ROUND(C29*M19*0.7,2))</f>
        <v>#N/A</v>
      </c>
      <c r="K19" s="1256" t="s">
        <v>3291</v>
      </c>
      <c r="L19" s="288" t="s">
        <v>712</v>
      </c>
      <c r="M19" s="307">
        <f>IF(K19="按租金收入计税",'数据-取费表'!B51,'数据-取费表'!B50)</f>
        <v>0.12</v>
      </c>
    </row>
    <row r="20" spans="1:37" s="1282" customFormat="1" ht="18" customHeight="1">
      <c r="A20" s="908" t="s">
        <v>402</v>
      </c>
      <c r="B20" s="288" t="s">
        <v>728</v>
      </c>
      <c r="C20" s="21" t="e">
        <f ca="1">ROUND(C19*F20,0)</f>
        <v>#N/A</v>
      </c>
      <c r="D20" s="308" t="s">
        <v>729</v>
      </c>
      <c r="E20" s="288" t="s">
        <v>712</v>
      </c>
      <c r="F20" s="307">
        <f>'数据-取费表'!B37</f>
        <v>0.02</v>
      </c>
      <c r="G20" s="1281"/>
      <c r="H20" s="908" t="s">
        <v>680</v>
      </c>
      <c r="I20" s="141" t="s">
        <v>730</v>
      </c>
      <c r="J20" s="22" t="e">
        <f ca="1">ROUND(M20*M21/10000,2)</f>
        <v>#N/A</v>
      </c>
      <c r="K20" s="309" t="s">
        <v>731</v>
      </c>
      <c r="L20" s="288" t="s">
        <v>732</v>
      </c>
      <c r="M20" s="310">
        <f>'数据-取费表'!B52</f>
        <v>3</v>
      </c>
      <c r="N20" s="1281"/>
      <c r="O20" s="1281"/>
      <c r="P20" s="1281"/>
      <c r="Q20" s="1281"/>
      <c r="R20" s="1281"/>
      <c r="S20" s="1281"/>
      <c r="T20" s="1281"/>
      <c r="U20" s="1281"/>
      <c r="V20" s="1281"/>
      <c r="W20" s="1281"/>
      <c r="X20" s="1281"/>
      <c r="Y20" s="1281"/>
      <c r="Z20" s="1281"/>
      <c r="AA20" s="1281"/>
      <c r="AB20" s="1281"/>
      <c r="AC20" s="1281"/>
      <c r="AD20" s="1281"/>
      <c r="AE20" s="1281"/>
      <c r="AF20" s="1281"/>
      <c r="AG20" s="1281"/>
      <c r="AH20" s="1281"/>
      <c r="AI20" s="1281"/>
      <c r="AJ20" s="1281"/>
      <c r="AK20" s="1281"/>
    </row>
    <row r="21" spans="1:37" s="1282" customFormat="1" ht="18" customHeight="1">
      <c r="A21" s="908" t="s">
        <v>437</v>
      </c>
      <c r="B21" s="288" t="s">
        <v>733</v>
      </c>
      <c r="C21" s="21" t="s">
        <v>0</v>
      </c>
      <c r="D21" s="308" t="s">
        <v>734</v>
      </c>
      <c r="E21" s="288" t="s">
        <v>735</v>
      </c>
      <c r="F21" s="307">
        <f>'数据-取费表'!B38</f>
        <v>0.02</v>
      </c>
      <c r="G21" s="1281"/>
      <c r="H21" s="311"/>
      <c r="I21" s="297"/>
      <c r="J21" s="26"/>
      <c r="K21" s="312"/>
      <c r="L21" s="288" t="s">
        <v>736</v>
      </c>
      <c r="M21" s="289" t="e">
        <f ca="1">INDIRECT("'数据-取费表'!r"&amp;$G$1)</f>
        <v>#N/A</v>
      </c>
      <c r="N21" s="1281"/>
      <c r="O21" s="1281"/>
      <c r="P21" s="1281"/>
      <c r="Q21" s="1281"/>
      <c r="R21" s="1281"/>
      <c r="S21" s="1281"/>
      <c r="T21" s="1281"/>
      <c r="U21" s="1281"/>
      <c r="V21" s="1281"/>
      <c r="W21" s="1281"/>
      <c r="X21" s="1281"/>
      <c r="Y21" s="1281"/>
      <c r="Z21" s="1281"/>
      <c r="AA21" s="1281"/>
      <c r="AB21" s="1281"/>
      <c r="AC21" s="1281"/>
      <c r="AD21" s="1281"/>
      <c r="AE21" s="1281"/>
      <c r="AF21" s="1281"/>
      <c r="AG21" s="1281"/>
      <c r="AH21" s="1281"/>
      <c r="AI21" s="1281"/>
      <c r="AJ21" s="1281"/>
      <c r="AK21" s="1281"/>
    </row>
    <row r="22" spans="1:37" ht="18" customHeight="1">
      <c r="A22" s="908" t="s">
        <v>683</v>
      </c>
      <c r="B22" s="288" t="s">
        <v>737</v>
      </c>
      <c r="C22" s="21"/>
      <c r="D22" s="117" t="str">
        <f>IF(F23&lt;=1,"单利计息。","复利计息。")&amp;"建造成本、管理费用、销售费用产生的利息。"</f>
        <v>复利计息。建造成本、管理费用、销售费用产生的利息。</v>
      </c>
      <c r="E22" s="1247"/>
      <c r="F22" s="23"/>
      <c r="G22" s="1270"/>
      <c r="H22" s="908" t="s">
        <v>402</v>
      </c>
      <c r="I22" s="288" t="s">
        <v>738</v>
      </c>
      <c r="J22" s="21" t="e">
        <f ca="1">ROUND(J14*M22,2)</f>
        <v>#N/A</v>
      </c>
      <c r="K22" s="1234" t="s">
        <v>739</v>
      </c>
      <c r="L22" s="288" t="s">
        <v>712</v>
      </c>
      <c r="M22" s="313" t="e">
        <f ca="1">INDIRECT("'数据-取费表'!Ak"&amp;$G$1)</f>
        <v>#N/A</v>
      </c>
    </row>
    <row r="23" spans="1:37" s="1282" customFormat="1" ht="18" customHeight="1">
      <c r="A23" s="908" t="s">
        <v>397</v>
      </c>
      <c r="B23" s="288" t="s">
        <v>740</v>
      </c>
      <c r="C23" s="21" t="e">
        <f ca="1">IF('数据-取费表'!B22&lt;=1,ROUND(C19*F24*F23/2,0)+ROUND(C20*F24*F23/2,0),ROUND(C19*(POWER((1+F24),F23/2)-1),0)+ROUND(C20*(POWER((1+F24),F23/2)-1),0))</f>
        <v>#N/A</v>
      </c>
      <c r="D23" s="132" t="str">
        <f>IF(F23&lt;=1,"(建造成本+管理费用)×利率×(建设周期÷2)","(建造成本+管理费用)×((1+利率)^(建设周期÷2)-1)")</f>
        <v>(建造成本+管理费用)×((1+利率)^(建设周期÷2)-1)</v>
      </c>
      <c r="E23" s="288" t="s">
        <v>741</v>
      </c>
      <c r="F23" s="310">
        <f>'数据-取费表'!B20</f>
        <v>2</v>
      </c>
      <c r="G23" s="1281"/>
      <c r="H23" s="908" t="s">
        <v>437</v>
      </c>
      <c r="I23" s="288" t="s">
        <v>742</v>
      </c>
      <c r="J23" s="21" t="e">
        <f ca="1">ROUND(J13*M23,2)</f>
        <v>#N/A</v>
      </c>
      <c r="K23" s="1234" t="s">
        <v>743</v>
      </c>
      <c r="L23" s="288" t="s">
        <v>712</v>
      </c>
      <c r="M23" s="314" t="e">
        <f ca="1">INDIRECT("'数据-取费表'!Al"&amp;$G$1)</f>
        <v>#N/A</v>
      </c>
      <c r="N23" s="1281"/>
      <c r="O23" s="1281"/>
      <c r="P23" s="1281"/>
      <c r="Q23" s="1281"/>
      <c r="R23" s="1281"/>
      <c r="S23" s="1281"/>
      <c r="T23" s="1281"/>
      <c r="U23" s="1281"/>
      <c r="V23" s="1281"/>
      <c r="W23" s="1281"/>
      <c r="X23" s="1281"/>
      <c r="Y23" s="1281"/>
      <c r="Z23" s="1281"/>
      <c r="AA23" s="1281"/>
      <c r="AB23" s="1281"/>
      <c r="AC23" s="1281"/>
      <c r="AD23" s="1281"/>
      <c r="AE23" s="1281"/>
      <c r="AF23" s="1281"/>
      <c r="AG23" s="1281"/>
      <c r="AH23" s="1281"/>
      <c r="AI23" s="1281"/>
      <c r="AJ23" s="1281"/>
      <c r="AK23" s="1281"/>
    </row>
    <row r="24" spans="1:37" s="1282" customFormat="1" ht="18" customHeight="1" thickBot="1">
      <c r="A24" s="908" t="s">
        <v>399</v>
      </c>
      <c r="B24" s="288" t="s">
        <v>746</v>
      </c>
      <c r="C24" s="21">
        <f ca="1">ROUND(IF('数据-取费表'!B22&lt;=1,F21*F24*F23/2,F21*(POWER((1+F24),F23/2)-1)),4)</f>
        <v>5.9999999999999995E-4</v>
      </c>
      <c r="D24" s="132" t="str">
        <f>IF(F23&lt;=1,"销售费用×利率×(建设周期÷2)","销售费用×((1+利率)^(建设周期÷2)-1)")</f>
        <v>销售费用×((1+利率)^(建设周期÷2)-1)</v>
      </c>
      <c r="E24" s="288" t="s">
        <v>747</v>
      </c>
      <c r="F24" s="315">
        <f ca="1">'数据-取费表'!B40</f>
        <v>3.1300000000000001E-2</v>
      </c>
      <c r="G24" s="1281"/>
      <c r="H24" s="1004" t="s">
        <v>683</v>
      </c>
      <c r="I24" s="1005" t="s">
        <v>728</v>
      </c>
      <c r="J24" s="1006" t="e">
        <f ca="1">ROUND(J5*M24,2)</f>
        <v>#N/A</v>
      </c>
      <c r="K24" s="1007" t="s">
        <v>748</v>
      </c>
      <c r="L24" s="1005" t="s">
        <v>712</v>
      </c>
      <c r="M24" s="1001" t="e">
        <f ca="1">INDIRECT("'数据-取费表'!Am"&amp;$G$1)</f>
        <v>#N/A</v>
      </c>
      <c r="N24" s="1281"/>
      <c r="O24" s="1281"/>
      <c r="P24" s="1281"/>
      <c r="Q24" s="1281"/>
      <c r="R24" s="1281"/>
      <c r="S24" s="1281"/>
      <c r="T24" s="1281"/>
      <c r="U24" s="1281"/>
      <c r="V24" s="1281"/>
      <c r="W24" s="1281"/>
      <c r="X24" s="1281"/>
      <c r="Y24" s="1281"/>
      <c r="Z24" s="1281"/>
      <c r="AA24" s="1281"/>
      <c r="AB24" s="1281"/>
      <c r="AC24" s="1281"/>
      <c r="AD24" s="1281"/>
      <c r="AE24" s="1281"/>
      <c r="AF24" s="1281"/>
      <c r="AG24" s="1281"/>
      <c r="AH24" s="1281"/>
      <c r="AI24" s="1281"/>
      <c r="AJ24" s="1281"/>
      <c r="AK24" s="1281"/>
    </row>
    <row r="25" spans="1:37" ht="24" customHeight="1" thickTop="1">
      <c r="A25" s="908" t="s">
        <v>749</v>
      </c>
      <c r="B25" s="288" t="s">
        <v>750</v>
      </c>
      <c r="C25" s="21"/>
      <c r="D25" s="117" t="s">
        <v>751</v>
      </c>
      <c r="E25" s="1247"/>
      <c r="F25" s="23"/>
      <c r="G25" s="1270"/>
      <c r="H25" s="994" t="s">
        <v>394</v>
      </c>
      <c r="I25" s="1009" t="s">
        <v>752</v>
      </c>
      <c r="J25" s="296" t="e">
        <f ca="1">J5-J16</f>
        <v>#N/A</v>
      </c>
      <c r="K25" s="1010" t="s">
        <v>753</v>
      </c>
      <c r="L25" s="1011"/>
      <c r="M25" s="1012"/>
    </row>
    <row r="26" spans="1:37">
      <c r="A26" s="908" t="s">
        <v>397</v>
      </c>
      <c r="B26" s="288" t="s">
        <v>754</v>
      </c>
      <c r="C26" s="21" t="e">
        <f ca="1">ROUND((C19+C20)*F26,0)</f>
        <v>#N/A</v>
      </c>
      <c r="D26" s="308" t="s">
        <v>755</v>
      </c>
      <c r="E26" s="299" t="s">
        <v>756</v>
      </c>
      <c r="F26" s="298" t="e">
        <f ca="1">INDIRECT("'数据-取费表'!q"&amp;$G$1)</f>
        <v>#N/A</v>
      </c>
      <c r="G26" s="1270"/>
      <c r="H26" s="285" t="s">
        <v>395</v>
      </c>
      <c r="I26" s="286" t="s">
        <v>757</v>
      </c>
      <c r="J26" s="287" t="e">
        <f ca="1">IF(J5&lt;&gt;0,ROUND(J25*(1-((1+M28)/(1+M26))^M27)/(M26-M28),0),0)</f>
        <v>#N/A</v>
      </c>
      <c r="K26" s="309" t="s">
        <v>758</v>
      </c>
      <c r="L26" s="288" t="s">
        <v>759</v>
      </c>
      <c r="M26" s="298" t="e">
        <f ca="1">INDIRECT("'数据-取费表'!I"&amp;$G$1)</f>
        <v>#N/A</v>
      </c>
    </row>
    <row r="27" spans="1:37" ht="18" customHeight="1">
      <c r="A27" s="908" t="s">
        <v>399</v>
      </c>
      <c r="B27" s="288" t="s">
        <v>760</v>
      </c>
      <c r="C27" s="21" t="e">
        <f ca="1">ROUND(F21*F26,4)</f>
        <v>#N/A</v>
      </c>
      <c r="D27" s="308" t="s">
        <v>761</v>
      </c>
      <c r="E27" s="305"/>
      <c r="F27" s="306"/>
      <c r="G27" s="1270"/>
      <c r="H27" s="290"/>
      <c r="I27" s="291"/>
      <c r="J27" s="292"/>
      <c r="K27" s="316" t="s">
        <v>762</v>
      </c>
      <c r="L27" s="288" t="s">
        <v>763</v>
      </c>
      <c r="M27" s="317" t="e">
        <f ca="1">INDIRECT("'数据-取费表'!ag"&amp;$G$1)</f>
        <v>#N/A</v>
      </c>
    </row>
    <row r="28" spans="1:37" s="1282" customFormat="1" ht="18" customHeight="1">
      <c r="A28" s="908" t="s">
        <v>400</v>
      </c>
      <c r="B28" s="288" t="s">
        <v>764</v>
      </c>
      <c r="C28" s="21">
        <f>ROUND(F28/(1+'数据-取费表'!C42),4)</f>
        <v>5.33E-2</v>
      </c>
      <c r="D28" s="308" t="s">
        <v>765</v>
      </c>
      <c r="E28" s="288" t="s">
        <v>712</v>
      </c>
      <c r="F28" s="307">
        <f>'数据-取费表'!B41</f>
        <v>5.6000000000000001E-2</v>
      </c>
      <c r="G28" s="1281"/>
      <c r="H28" s="294"/>
      <c r="I28" s="295"/>
      <c r="J28" s="296"/>
      <c r="K28" s="312"/>
      <c r="L28" s="288" t="s">
        <v>766</v>
      </c>
      <c r="M28" s="298" t="e">
        <f ca="1">INDIRECT("'数据-取费表'!aa"&amp;$G$1)</f>
        <v>#N/A</v>
      </c>
      <c r="N28" s="1281"/>
      <c r="O28" s="1281"/>
      <c r="P28" s="1281"/>
      <c r="Q28" s="1281"/>
      <c r="R28" s="1281"/>
      <c r="S28" s="1281"/>
      <c r="T28" s="1281"/>
      <c r="U28" s="1281"/>
      <c r="V28" s="1281"/>
      <c r="W28" s="1281"/>
      <c r="X28" s="1281"/>
      <c r="Y28" s="1281"/>
      <c r="Z28" s="1281"/>
      <c r="AA28" s="1281"/>
      <c r="AB28" s="1281"/>
      <c r="AC28" s="1281"/>
      <c r="AD28" s="1281"/>
      <c r="AE28" s="1281"/>
      <c r="AF28" s="1281"/>
      <c r="AG28" s="1281"/>
      <c r="AH28" s="1281"/>
      <c r="AI28" s="1281"/>
      <c r="AJ28" s="1281"/>
      <c r="AK28" s="1281"/>
    </row>
    <row r="29" spans="1:37" s="1282" customFormat="1" ht="18" customHeight="1" thickBot="1">
      <c r="A29" s="1004" t="s">
        <v>401</v>
      </c>
      <c r="B29" s="1005" t="s">
        <v>767</v>
      </c>
      <c r="C29" s="1006" t="e">
        <f ca="1">ROUND((C19+C20+C23+C26)/(1-F21-C24-C27-C28),0)</f>
        <v>#N/A</v>
      </c>
      <c r="D29" s="1007"/>
      <c r="E29" s="1005"/>
      <c r="F29" s="1008"/>
      <c r="G29" s="1281"/>
      <c r="H29" s="318" t="s">
        <v>396</v>
      </c>
      <c r="I29" s="319" t="s">
        <v>768</v>
      </c>
      <c r="J29" s="320" t="e">
        <f ca="1">ROUND(J26/(1+F40)^F41,0)</f>
        <v>#N/A</v>
      </c>
      <c r="K29" s="321" t="s">
        <v>769</v>
      </c>
      <c r="L29" s="322"/>
      <c r="M29" s="323" t="e">
        <f ca="1">INDIRECT("'数据-取费表'!k"&amp;$G$1)</f>
        <v>#N/A</v>
      </c>
      <c r="N29" s="1281"/>
      <c r="O29" s="1281"/>
      <c r="P29" s="1281"/>
      <c r="Q29" s="1281"/>
      <c r="R29" s="1281"/>
      <c r="S29" s="1281"/>
      <c r="T29" s="1281"/>
      <c r="U29" s="1281"/>
      <c r="V29" s="1281"/>
      <c r="W29" s="1281"/>
      <c r="X29" s="1281"/>
      <c r="Y29" s="1281"/>
      <c r="Z29" s="1281"/>
      <c r="AA29" s="1281"/>
      <c r="AB29" s="1281"/>
      <c r="AC29" s="1281"/>
      <c r="AD29" s="1281"/>
      <c r="AE29" s="1281"/>
      <c r="AF29" s="1281"/>
      <c r="AG29" s="1281"/>
      <c r="AH29" s="1281"/>
      <c r="AI29" s="1281"/>
      <c r="AJ29" s="1281"/>
      <c r="AK29" s="1281"/>
    </row>
    <row r="30" spans="1:37" ht="18" customHeight="1" thickTop="1">
      <c r="A30" s="994" t="s">
        <v>393</v>
      </c>
      <c r="B30" s="995" t="s">
        <v>714</v>
      </c>
      <c r="C30" s="296" t="e">
        <f ca="1">ROUND(C31+C36+C37+C38,0)</f>
        <v>#N/A</v>
      </c>
      <c r="D30" s="1002" t="s">
        <v>715</v>
      </c>
      <c r="E30" s="1003"/>
      <c r="F30" s="988"/>
      <c r="G30" s="1270"/>
      <c r="H30" s="2444"/>
      <c r="I30" s="1283"/>
      <c r="J30" s="1284"/>
      <c r="K30" s="115"/>
      <c r="L30" s="2445"/>
      <c r="M30" s="2446"/>
    </row>
    <row r="31" spans="1:37" ht="18" customHeight="1">
      <c r="A31" s="908" t="s">
        <v>398</v>
      </c>
      <c r="B31" s="288" t="s">
        <v>719</v>
      </c>
      <c r="C31" s="2116" t="e">
        <f ca="1">ROUND(IF(AND(项目基本情况!B11="自然人",项目基本情况!B10="北京市"),C6*F31/(1+'数据-取费表'!C42),C32+C33+C34),2)</f>
        <v>#N/A</v>
      </c>
      <c r="D31" s="1235" t="s">
        <v>720</v>
      </c>
      <c r="E31" s="1234" t="s">
        <v>770</v>
      </c>
      <c r="F31" s="2115" t="str">
        <f>IF(项目基本情况!B11="企业","——",IF(M47="住宅",IF(F6*F7*F8/12/(1+'数据-取费表'!F30)&gt;100000,4%,2.5%),IF(F6*F7*F8/12/(1+'数据-取费表'!F30)&gt;100000,12%,7%)))</f>
        <v>——</v>
      </c>
      <c r="G31" s="1270"/>
      <c r="H31" s="2542" t="s">
        <v>2263</v>
      </c>
      <c r="I31" s="1283"/>
      <c r="J31" s="1284"/>
      <c r="K31" s="115"/>
      <c r="L31" s="2445"/>
      <c r="M31" s="2446"/>
    </row>
    <row r="32" spans="1:37" ht="18" customHeight="1">
      <c r="A32" s="908" t="s">
        <v>397</v>
      </c>
      <c r="B32" s="288" t="s">
        <v>723</v>
      </c>
      <c r="C32" s="21" t="e">
        <f ca="1">IF(项目基本情况!B11="自然人","——",ROUND(C6*F32/(1+'数据-取费表'!C42),2))</f>
        <v>#N/A</v>
      </c>
      <c r="D32" s="1234" t="s">
        <v>724</v>
      </c>
      <c r="E32" s="288" t="s">
        <v>712</v>
      </c>
      <c r="F32" s="315">
        <f>'数据-取费表'!B41</f>
        <v>5.6000000000000001E-2</v>
      </c>
      <c r="G32" s="1270"/>
      <c r="H32" s="2444"/>
      <c r="I32" s="1283"/>
      <c r="J32" s="1284"/>
      <c r="K32" s="115"/>
      <c r="L32" s="2445"/>
      <c r="M32" s="2446"/>
    </row>
    <row r="33" spans="1:18" ht="18" customHeight="1">
      <c r="A33" s="908" t="s">
        <v>399</v>
      </c>
      <c r="B33" s="288" t="s">
        <v>727</v>
      </c>
      <c r="C33" s="21" t="e">
        <f ca="1">IF(项目基本情况!B11="自然人","——",IF(D33="按租金收入计税",ROUND(C6*F33/(1+'数据-取费表'!C42),2),IF(D33="按房产原值计税",ROUND(C29*F33*0.7,2),INDIRECT("'数据-取费表'!Aj"&amp;$G$1))))</f>
        <v>#N/A</v>
      </c>
      <c r="D33" s="1256" t="s">
        <v>3291</v>
      </c>
      <c r="E33" s="288" t="s">
        <v>712</v>
      </c>
      <c r="F33" s="307">
        <f>IF(D33="按票据","——",IF(D33="按租金收入计税",'数据-取费表'!B51,'数据-取费表'!B50))</f>
        <v>0.12</v>
      </c>
      <c r="G33" s="1270"/>
      <c r="H33" s="2447"/>
      <c r="I33" s="1283"/>
      <c r="J33" s="1284"/>
      <c r="K33" s="2448"/>
      <c r="L33" s="2447"/>
      <c r="M33" s="2447"/>
    </row>
    <row r="34" spans="1:18" ht="18" customHeight="1">
      <c r="A34" s="985" t="s">
        <v>680</v>
      </c>
      <c r="B34" s="141" t="s">
        <v>730</v>
      </c>
      <c r="C34" s="22" t="e">
        <f ca="1">IF(项目基本情况!B11="自然人","——",ROUND(F34*F35/10000,2))</f>
        <v>#N/A</v>
      </c>
      <c r="D34" s="309" t="s">
        <v>731</v>
      </c>
      <c r="E34" s="288" t="s">
        <v>732</v>
      </c>
      <c r="F34" s="310">
        <f>'数据-取费表'!B52</f>
        <v>3</v>
      </c>
      <c r="G34" s="1270"/>
      <c r="H34" s="2444"/>
      <c r="I34" s="1283"/>
      <c r="J34" s="1284"/>
      <c r="K34" s="2449"/>
      <c r="L34" s="2450"/>
      <c r="M34" s="2450"/>
    </row>
    <row r="35" spans="1:18" ht="18" customHeight="1">
      <c r="A35" s="1018"/>
      <c r="B35" s="1016"/>
      <c r="C35" s="26"/>
      <c r="D35" s="312"/>
      <c r="E35" s="288" t="s">
        <v>736</v>
      </c>
      <c r="F35" s="289" t="e">
        <f ca="1">INDIRECT("'数据-取费表'!r"&amp;$G$1)</f>
        <v>#N/A</v>
      </c>
      <c r="G35" s="1270"/>
      <c r="H35" s="2444"/>
      <c r="I35" s="1283"/>
      <c r="J35" s="1284"/>
      <c r="K35" s="2448"/>
      <c r="L35" s="2447"/>
      <c r="M35" s="2447"/>
    </row>
    <row r="36" spans="1:18" ht="18" customHeight="1">
      <c r="A36" s="1017" t="s">
        <v>402</v>
      </c>
      <c r="B36" s="288" t="s">
        <v>738</v>
      </c>
      <c r="C36" s="21" t="e">
        <f ca="1">ROUND(C29*F36,2)</f>
        <v>#N/A</v>
      </c>
      <c r="D36" s="1234" t="s">
        <v>771</v>
      </c>
      <c r="E36" s="288" t="s">
        <v>712</v>
      </c>
      <c r="F36" s="313" t="e">
        <f ca="1">INDIRECT("'数据-取费表'!Ak"&amp;$G$1)</f>
        <v>#N/A</v>
      </c>
      <c r="G36" s="1270"/>
      <c r="H36" s="2447"/>
      <c r="I36" s="1283"/>
      <c r="J36" s="1284"/>
      <c r="K36" s="2307"/>
      <c r="L36" s="2447"/>
      <c r="M36" s="2447"/>
    </row>
    <row r="37" spans="1:18" ht="18" customHeight="1">
      <c r="A37" s="908" t="s">
        <v>437</v>
      </c>
      <c r="B37" s="288" t="s">
        <v>742</v>
      </c>
      <c r="C37" s="21" t="e">
        <f ca="1">ROUND(C13*F37,2)</f>
        <v>#N/A</v>
      </c>
      <c r="D37" s="1234" t="s">
        <v>743</v>
      </c>
      <c r="E37" s="288" t="s">
        <v>712</v>
      </c>
      <c r="F37" s="314" t="e">
        <f ca="1">INDIRECT("'数据-取费表'!Al"&amp;$G$1)</f>
        <v>#N/A</v>
      </c>
      <c r="G37" s="1270"/>
      <c r="H37" s="2447"/>
      <c r="I37" s="1283"/>
      <c r="J37" s="1284"/>
      <c r="K37" s="2307"/>
      <c r="L37" s="2447"/>
      <c r="M37" s="2447"/>
    </row>
    <row r="38" spans="1:18" ht="18" customHeight="1" thickBot="1">
      <c r="A38" s="1004" t="s">
        <v>683</v>
      </c>
      <c r="B38" s="1005" t="s">
        <v>728</v>
      </c>
      <c r="C38" s="1006" t="e">
        <f ca="1">ROUND(C5*F38,2)</f>
        <v>#N/A</v>
      </c>
      <c r="D38" s="1007" t="s">
        <v>748</v>
      </c>
      <c r="E38" s="1005" t="s">
        <v>712</v>
      </c>
      <c r="F38" s="1001" t="e">
        <f ca="1">INDIRECT("'数据-取费表'!Am"&amp;$G$1)</f>
        <v>#N/A</v>
      </c>
      <c r="G38" s="1270"/>
      <c r="H38" s="2447"/>
      <c r="I38" s="1283"/>
      <c r="J38" s="1284"/>
      <c r="K38" s="2445"/>
      <c r="L38" s="2447"/>
      <c r="M38" s="2447"/>
    </row>
    <row r="39" spans="1:18" ht="24.6" customHeight="1" thickTop="1">
      <c r="A39" s="994" t="s">
        <v>394</v>
      </c>
      <c r="B39" s="1009" t="s">
        <v>752</v>
      </c>
      <c r="C39" s="296" t="e">
        <f ca="1">C5-C30</f>
        <v>#N/A</v>
      </c>
      <c r="D39" s="1010" t="s">
        <v>753</v>
      </c>
      <c r="E39" s="1011"/>
      <c r="F39" s="1012"/>
      <c r="G39" s="1270"/>
      <c r="H39" s="2447"/>
      <c r="I39" s="1283"/>
      <c r="J39" s="1284"/>
      <c r="K39" s="2445"/>
      <c r="L39" s="2447"/>
      <c r="M39" s="2447"/>
    </row>
    <row r="40" spans="1:18" ht="18" customHeight="1">
      <c r="A40" s="285" t="s">
        <v>395</v>
      </c>
      <c r="B40" s="286" t="s">
        <v>774</v>
      </c>
      <c r="C40" s="287" t="e">
        <f ca="1">ROUND(C39*(1-((1+F42)/(1+F40))^F41)/(F40-F42),0)</f>
        <v>#N/A</v>
      </c>
      <c r="D40" s="309" t="s">
        <v>758</v>
      </c>
      <c r="E40" s="288" t="s">
        <v>759</v>
      </c>
      <c r="F40" s="298" t="e">
        <f ca="1">INDIRECT("'数据-取费表'!I"&amp;$G$1)</f>
        <v>#N/A</v>
      </c>
      <c r="G40" s="1270"/>
      <c r="H40" s="1344"/>
      <c r="I40" s="1283"/>
      <c r="J40" s="1284"/>
      <c r="K40" s="2445"/>
      <c r="L40" s="1344"/>
      <c r="M40" s="1344"/>
    </row>
    <row r="41" spans="1:18" ht="18" customHeight="1">
      <c r="A41" s="290"/>
      <c r="B41" s="291"/>
      <c r="C41" s="292"/>
      <c r="D41" s="316" t="s">
        <v>775</v>
      </c>
      <c r="E41" s="288" t="s">
        <v>763</v>
      </c>
      <c r="F41" s="317" t="e">
        <f ca="1">IF(INDIRECT("'数据-取费表'!af"&amp;$G$1)=0,INDIRECT("'数据-取费表'!ae"&amp;$G$1),INDIRECT("'数据-取费表'!af"&amp;$G$1))</f>
        <v>#N/A</v>
      </c>
      <c r="G41" s="1270"/>
      <c r="H41" s="115"/>
      <c r="I41" s="1283"/>
      <c r="J41" s="1284"/>
      <c r="K41" s="2307"/>
      <c r="L41" s="115"/>
      <c r="M41" s="115"/>
    </row>
    <row r="42" spans="1:18" ht="18" customHeight="1">
      <c r="A42" s="294"/>
      <c r="B42" s="295"/>
      <c r="C42" s="296"/>
      <c r="D42" s="312"/>
      <c r="E42" s="288" t="s">
        <v>766</v>
      </c>
      <c r="F42" s="298" t="e">
        <f ca="1">INDIRECT("'数据-取费表'!v"&amp;$G$1)</f>
        <v>#N/A</v>
      </c>
      <c r="G42" s="1270"/>
      <c r="H42" s="115"/>
      <c r="I42" s="1283"/>
      <c r="J42" s="1284"/>
      <c r="K42" s="2307"/>
      <c r="L42" s="115"/>
      <c r="M42" s="115"/>
    </row>
    <row r="43" spans="1:18" ht="18" customHeight="1" thickBot="1">
      <c r="A43" s="318" t="s">
        <v>396</v>
      </c>
      <c r="B43" s="319" t="s">
        <v>776</v>
      </c>
      <c r="C43" s="320" t="e">
        <f ca="1">ROUND(C40*10000/F43,0)</f>
        <v>#N/A</v>
      </c>
      <c r="D43" s="321" t="s">
        <v>777</v>
      </c>
      <c r="E43" s="322" t="s">
        <v>778</v>
      </c>
      <c r="F43" s="323" t="e">
        <f ca="1">INDIRECT("'数据-取费表'!k"&amp;$G$1)</f>
        <v>#N/A</v>
      </c>
      <c r="G43" s="1270"/>
      <c r="H43" s="115"/>
      <c r="I43" s="115"/>
      <c r="J43" s="115"/>
      <c r="K43" s="2307"/>
      <c r="L43" s="115"/>
      <c r="M43" s="115"/>
    </row>
    <row r="44" spans="1:18" s="1270" customFormat="1" ht="18" customHeight="1">
      <c r="A44" s="1285"/>
      <c r="B44" s="1285"/>
      <c r="C44" s="1286"/>
      <c r="D44" s="1285"/>
      <c r="E44" s="1285"/>
      <c r="F44" s="1285"/>
      <c r="K44" s="1287"/>
    </row>
    <row r="45" spans="1:18" s="1270" customFormat="1" ht="18" customHeight="1" thickBot="1">
      <c r="A45" s="1285"/>
      <c r="B45" s="1285"/>
      <c r="C45" s="1286"/>
      <c r="D45" s="1285"/>
      <c r="E45" s="1285"/>
      <c r="F45" s="1285"/>
      <c r="J45" s="675"/>
      <c r="O45" s="2451" t="s">
        <v>808</v>
      </c>
      <c r="P45" s="1344"/>
      <c r="Q45" s="1344"/>
      <c r="R45" s="1344"/>
    </row>
    <row r="46" spans="1:18" s="1270" customFormat="1" ht="13.5" thickBot="1">
      <c r="A46" s="1289" t="s">
        <v>809</v>
      </c>
      <c r="C46" s="1290" t="e">
        <f ca="1">C68-C40</f>
        <v>#N/A</v>
      </c>
      <c r="D46" s="1291" t="str">
        <f>C2</f>
        <v>万元</v>
      </c>
      <c r="E46" s="1285"/>
      <c r="F46" s="1285"/>
      <c r="I46" s="1292" t="s">
        <v>810</v>
      </c>
      <c r="J46" s="1293"/>
      <c r="K46" s="1294"/>
      <c r="L46" s="1295" t="e">
        <f ca="1">IF(M47="住宅",0,IF(L48&gt;J51,L60,J60))</f>
        <v>#N/A</v>
      </c>
      <c r="O46" s="1296" t="s">
        <v>811</v>
      </c>
      <c r="P46" s="1297" t="s">
        <v>812</v>
      </c>
      <c r="Q46" s="1298" t="s">
        <v>813</v>
      </c>
      <c r="R46" s="1298" t="s">
        <v>814</v>
      </c>
    </row>
    <row r="47" spans="1:18" s="1270" customFormat="1" ht="13.5" thickBot="1">
      <c r="A47" s="872" t="s">
        <v>687</v>
      </c>
      <c r="B47" s="904" t="s">
        <v>688</v>
      </c>
      <c r="C47" s="1032" t="s">
        <v>689</v>
      </c>
      <c r="D47" s="904" t="s">
        <v>690</v>
      </c>
      <c r="E47" s="974" t="s">
        <v>691</v>
      </c>
      <c r="F47" s="975"/>
      <c r="G47" s="671"/>
      <c r="I47" s="1299" t="s">
        <v>815</v>
      </c>
      <c r="J47" s="1300" t="s">
        <v>3949</v>
      </c>
      <c r="K47" s="1301" t="s">
        <v>816</v>
      </c>
      <c r="L47" s="1302" t="e">
        <f ca="1">INDIRECT("'数据-取费表'!d"&amp;$G$1)</f>
        <v>#N/A</v>
      </c>
      <c r="M47" s="1266" t="str">
        <f>IF(ISNUMBER(FIND("住宅",C1)),"住宅","非住宅")</f>
        <v>非住宅</v>
      </c>
      <c r="O47" s="1303" t="s">
        <v>403</v>
      </c>
      <c r="P47" s="1304" t="s">
        <v>817</v>
      </c>
      <c r="Q47" s="1305" t="e">
        <f ca="1">C40+J29</f>
        <v>#N/A</v>
      </c>
      <c r="R47" s="1305" t="s">
        <v>818</v>
      </c>
    </row>
    <row r="48" spans="1:18" s="1270" customFormat="1" ht="28.5" thickBot="1">
      <c r="A48" s="1025" t="s">
        <v>438</v>
      </c>
      <c r="B48" s="286" t="s">
        <v>692</v>
      </c>
      <c r="C48" s="1246" t="e">
        <f ca="1">C49+C53+C55</f>
        <v>#N/A</v>
      </c>
      <c r="D48" s="1027"/>
      <c r="E48" s="1028"/>
      <c r="F48" s="888"/>
      <c r="G48" s="671"/>
      <c r="H48" s="672"/>
      <c r="I48" s="1306" t="s">
        <v>819</v>
      </c>
      <c r="J48" s="1307" t="s">
        <v>3950</v>
      </c>
      <c r="K48" s="1308" t="s">
        <v>820</v>
      </c>
      <c r="L48" s="1309" t="e">
        <f ca="1">INDIRECT("'数据-取费表'!f"&amp;$G$1)</f>
        <v>#N/A</v>
      </c>
      <c r="O48" s="1303" t="s">
        <v>404</v>
      </c>
      <c r="P48" s="1304" t="s">
        <v>821</v>
      </c>
      <c r="Q48" s="1305" t="e">
        <f ca="1">J60</f>
        <v>#N/A</v>
      </c>
      <c r="R48" s="1305" t="s">
        <v>822</v>
      </c>
    </row>
    <row r="49" spans="1:18" s="1270" customFormat="1" ht="13.5" thickBot="1">
      <c r="A49" s="901" t="s">
        <v>439</v>
      </c>
      <c r="B49" s="1257" t="s">
        <v>779</v>
      </c>
      <c r="C49" s="1029" t="e">
        <f ca="1">ROUND(F49*F51*F50*(1-F52)/10000,0)</f>
        <v>#N/A</v>
      </c>
      <c r="D49" s="971" t="s">
        <v>2076</v>
      </c>
      <c r="E49" s="1258" t="s">
        <v>780</v>
      </c>
      <c r="F49" s="976"/>
      <c r="H49" s="672"/>
      <c r="I49" s="1306" t="s">
        <v>823</v>
      </c>
      <c r="J49" s="1310">
        <v>2021</v>
      </c>
      <c r="K49" s="1308" t="s">
        <v>824</v>
      </c>
      <c r="L49" s="1311"/>
      <c r="O49" s="1312" t="s">
        <v>405</v>
      </c>
      <c r="P49" s="1304" t="s">
        <v>825</v>
      </c>
      <c r="Q49" s="1305" t="e">
        <f ca="1">C29</f>
        <v>#N/A</v>
      </c>
      <c r="R49" s="1305" t="s">
        <v>818</v>
      </c>
    </row>
    <row r="50" spans="1:18" s="1270" customFormat="1" ht="13.5" thickBot="1">
      <c r="A50" s="902"/>
      <c r="B50" s="905"/>
      <c r="C50" s="1033"/>
      <c r="D50" s="879"/>
      <c r="E50" s="972" t="s">
        <v>697</v>
      </c>
      <c r="F50" s="973" t="e">
        <f ca="1">F7</f>
        <v>#N/A</v>
      </c>
      <c r="H50" s="672"/>
      <c r="I50" s="1306" t="s">
        <v>826</v>
      </c>
      <c r="J50" s="1313">
        <f>SUMPRODUCT((I63:I65=J47)*(J62:L62=J48)*(J63:L65))</f>
        <v>60</v>
      </c>
      <c r="K50" s="1308" t="s">
        <v>827</v>
      </c>
      <c r="L50" s="1311"/>
      <c r="M50" s="1314"/>
      <c r="O50" s="1312" t="s">
        <v>406</v>
      </c>
      <c r="P50" s="1304" t="s">
        <v>828</v>
      </c>
      <c r="Q50" s="1315" t="e">
        <f ca="1">J58</f>
        <v>#N/A</v>
      </c>
      <c r="R50" s="1305"/>
    </row>
    <row r="51" spans="1:18" s="1270" customFormat="1" ht="13.5" thickBot="1">
      <c r="A51" s="903"/>
      <c r="B51" s="905"/>
      <c r="C51" s="906"/>
      <c r="D51" s="879"/>
      <c r="E51" s="907" t="s">
        <v>698</v>
      </c>
      <c r="F51" s="289" t="e">
        <f ca="1">F8</f>
        <v>#N/A</v>
      </c>
      <c r="I51" s="1316" t="s">
        <v>829</v>
      </c>
      <c r="J51" s="1309">
        <f>IF(J49="",J50,J49+J50-YEAR('数据-取费表'!B2))</f>
        <v>56</v>
      </c>
      <c r="K51" s="1317" t="s">
        <v>830</v>
      </c>
      <c r="L51" s="1318" t="e">
        <f ca="1">ROUND(-PV(INDIRECT("'数据-取费表'!h"&amp;$G$1),J51,(C39-C13*C76),0),0)</f>
        <v>#N/A</v>
      </c>
      <c r="M51" s="1319"/>
      <c r="O51" s="1312" t="s">
        <v>407</v>
      </c>
      <c r="P51" s="1304" t="s">
        <v>831</v>
      </c>
      <c r="Q51" s="1315">
        <f>J52</f>
        <v>7.4999999999999997E-2</v>
      </c>
      <c r="R51" s="1305"/>
    </row>
    <row r="52" spans="1:18" s="1270" customFormat="1" ht="13.5" thickBot="1">
      <c r="A52" s="903"/>
      <c r="B52" s="905"/>
      <c r="C52" s="906"/>
      <c r="D52" s="879"/>
      <c r="E52" s="907" t="s">
        <v>699</v>
      </c>
      <c r="F52" s="970"/>
      <c r="I52" s="1320" t="s">
        <v>832</v>
      </c>
      <c r="J52" s="1321">
        <v>7.4999999999999997E-2</v>
      </c>
      <c r="K52" s="1320" t="s">
        <v>833</v>
      </c>
      <c r="L52" s="1321"/>
      <c r="O52" s="1312" t="s">
        <v>408</v>
      </c>
      <c r="P52" s="1304" t="s">
        <v>834</v>
      </c>
      <c r="Q52" s="1305" t="e">
        <f ca="1">J53</f>
        <v>#N/A</v>
      </c>
      <c r="R52" s="1305" t="s">
        <v>835</v>
      </c>
    </row>
    <row r="53" spans="1:18" s="1270" customFormat="1" ht="24.75" thickBot="1">
      <c r="A53" s="1057" t="s">
        <v>440</v>
      </c>
      <c r="B53" s="1259" t="s">
        <v>700</v>
      </c>
      <c r="C53" s="302">
        <f ca="1">ROUND(IF(F53="押一",C49/12*F11,IF(F53="押二",C49/12*2*F11,IF(F53="押三",C49/12*3*F11,C54*F11))),0)</f>
        <v>0</v>
      </c>
      <c r="D53" s="144" t="s">
        <v>2084</v>
      </c>
      <c r="E53" s="299" t="s">
        <v>701</v>
      </c>
      <c r="F53" s="1031"/>
      <c r="I53" s="1322" t="s">
        <v>836</v>
      </c>
      <c r="J53" s="1982" t="e">
        <f ca="1">IF(M47="住宅",IF(D1="——",MAX(J51,L48),MAX(J51,L48-'数据-取费表'!B24)),IF(D1="——",MIN(J51,L48),MIN(J51,L48-'数据-取费表'!B24)))</f>
        <v>#N/A</v>
      </c>
      <c r="K53" s="3482" t="s">
        <v>837</v>
      </c>
      <c r="L53" s="3483"/>
      <c r="O53" s="1303" t="s">
        <v>409</v>
      </c>
      <c r="P53" s="1304" t="s">
        <v>838</v>
      </c>
      <c r="Q53" s="1305" t="e">
        <f ca="1">Q47+Q48</f>
        <v>#N/A</v>
      </c>
      <c r="R53" s="1305" t="s">
        <v>410</v>
      </c>
    </row>
    <row r="54" spans="1:18" s="1270" customFormat="1" ht="13.5" thickBot="1">
      <c r="A54" s="1058"/>
      <c r="B54" s="1253" t="s">
        <v>679</v>
      </c>
      <c r="C54" s="885"/>
      <c r="D54" s="144"/>
      <c r="E54" s="1260"/>
      <c r="F54" s="1323"/>
      <c r="I54" s="132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325"/>
      <c r="K54" s="1325"/>
      <c r="L54" s="1325"/>
      <c r="O54" s="1288" t="s">
        <v>839</v>
      </c>
      <c r="P54" s="1267"/>
      <c r="Q54" s="1267"/>
      <c r="R54" s="1267"/>
    </row>
    <row r="55" spans="1:18" s="1270" customFormat="1" ht="13.5" thickBot="1">
      <c r="A55" s="998" t="s">
        <v>437</v>
      </c>
      <c r="B55" s="1255" t="s">
        <v>703</v>
      </c>
      <c r="C55" s="999"/>
      <c r="D55" s="144"/>
      <c r="E55" s="1260"/>
      <c r="F55" s="1323"/>
      <c r="I55" s="1326" t="s">
        <v>840</v>
      </c>
      <c r="J55" s="1327" t="e">
        <f ca="1">ROUND(IF(J47="钢混",J57/J50,1-(1-2%)*(J50-J57)/J50),3)</f>
        <v>#N/A</v>
      </c>
      <c r="K55" s="1328" t="s">
        <v>841</v>
      </c>
      <c r="L55" s="1329"/>
      <c r="O55" s="1296" t="s">
        <v>811</v>
      </c>
      <c r="P55" s="1297" t="s">
        <v>812</v>
      </c>
      <c r="Q55" s="1298" t="s">
        <v>813</v>
      </c>
      <c r="R55" s="1298" t="s">
        <v>814</v>
      </c>
    </row>
    <row r="56" spans="1:18" s="1270" customFormat="1" ht="25.5" thickTop="1" thickBot="1">
      <c r="A56" s="883">
        <v>2</v>
      </c>
      <c r="B56" s="884" t="s">
        <v>704</v>
      </c>
      <c r="C56" s="218" t="e">
        <f ca="1">C13</f>
        <v>#N/A</v>
      </c>
      <c r="D56" s="1330"/>
      <c r="E56" s="1331"/>
      <c r="F56" s="1323"/>
      <c r="I56" s="1332" t="s">
        <v>842</v>
      </c>
      <c r="J56" s="1333" t="s">
        <v>3475</v>
      </c>
      <c r="K56" s="1306" t="s">
        <v>843</v>
      </c>
      <c r="L56" s="1309" t="e">
        <f ca="1">IF(L48&lt;J51,"——",L48-J53)</f>
        <v>#N/A</v>
      </c>
      <c r="O56" s="1303" t="s">
        <v>403</v>
      </c>
      <c r="P56" s="1304" t="s">
        <v>817</v>
      </c>
      <c r="Q56" s="1305" t="e">
        <f ca="1">C40+J29</f>
        <v>#N/A</v>
      </c>
      <c r="R56" s="1305" t="s">
        <v>818</v>
      </c>
    </row>
    <row r="57" spans="1:18" s="1270" customFormat="1" ht="24.75" thickBot="1">
      <c r="A57" s="1334"/>
      <c r="B57" s="876" t="s">
        <v>767</v>
      </c>
      <c r="C57" s="224" t="e">
        <f ca="1">C29</f>
        <v>#N/A</v>
      </c>
      <c r="D57" s="1335"/>
      <c r="E57" s="1336"/>
      <c r="F57" s="1337"/>
      <c r="I57" s="1338" t="s">
        <v>844</v>
      </c>
      <c r="J57" s="1339" t="e">
        <f ca="1">IF(OR(M47="住宅",J51&lt;L48,J56="是"),"——",J51-L48)</f>
        <v>#N/A</v>
      </c>
      <c r="K57" s="1306" t="s">
        <v>845</v>
      </c>
      <c r="L57" s="1309" t="e">
        <f ca="1">IF(L48&lt;J51,"——",IF(L55="比较法",L49,IF(L55="基准地价",L50,L51)))</f>
        <v>#N/A</v>
      </c>
      <c r="O57" s="1303" t="s">
        <v>404</v>
      </c>
      <c r="P57" s="1304" t="s">
        <v>846</v>
      </c>
      <c r="Q57" s="1305" t="e">
        <f ca="1">L60</f>
        <v>#N/A</v>
      </c>
      <c r="R57" s="1305" t="s">
        <v>847</v>
      </c>
    </row>
    <row r="58" spans="1:18" s="1270" customFormat="1" ht="24.75" thickBot="1">
      <c r="A58" s="301" t="s">
        <v>393</v>
      </c>
      <c r="B58" s="884" t="s">
        <v>714</v>
      </c>
      <c r="C58" s="302" t="e">
        <f ca="1">ROUND(C59+C64+C65+C66,0)</f>
        <v>#N/A</v>
      </c>
      <c r="D58" s="886" t="s">
        <v>715</v>
      </c>
      <c r="E58" s="887"/>
      <c r="F58" s="888"/>
      <c r="I58" s="1338" t="s">
        <v>848</v>
      </c>
      <c r="J58" s="1340" t="e">
        <f ca="1">IF(J55&lt;0.4,0.4,J55)</f>
        <v>#N/A</v>
      </c>
      <c r="K58" s="1317" t="s">
        <v>849</v>
      </c>
      <c r="L58" s="1309" t="e">
        <f ca="1">ROUND(POWER(1+L52,L47-L48)*(POWER(1+L52,L48)-1)/(POWER(1+L52,L47)-1),4)</f>
        <v>#N/A</v>
      </c>
      <c r="O58" s="1312" t="s">
        <v>405</v>
      </c>
      <c r="P58" s="1304" t="s">
        <v>850</v>
      </c>
      <c r="Q58" s="1305">
        <f>IF(L55="比较法",L49,IF(L55="基准地价",L50,0))</f>
        <v>0</v>
      </c>
      <c r="R58" s="1305" t="s">
        <v>818</v>
      </c>
    </row>
    <row r="59" spans="1:18" s="1270" customFormat="1" ht="24.75" thickBot="1">
      <c r="A59" s="908" t="s">
        <v>398</v>
      </c>
      <c r="B59" s="876" t="s">
        <v>719</v>
      </c>
      <c r="C59" s="2116" t="e">
        <f ca="1">ROUND(IF(AND(项目基本情况!B11="自然人",项目基本情况!B10="北京市"),C49*F59/(1+'数据-取费表'!C42),C60+C61+C62),0)</f>
        <v>#N/A</v>
      </c>
      <c r="D59" s="889" t="s">
        <v>720</v>
      </c>
      <c r="E59" s="890" t="s">
        <v>721</v>
      </c>
      <c r="F59" s="2115" t="str">
        <f>IF(项目基本情况!B11="企业","——",IF('数据-取费表'!B10="住宅",IF(F49*F50*F51/12/(1+'数据-取费表'!F30)&gt;100000,4%,2.5%),IF(F49*F50*F51/12/(1+'数据-取费表'!F30)&gt;100000,12%,7%)))</f>
        <v>——</v>
      </c>
      <c r="I59" s="1338" t="s">
        <v>851</v>
      </c>
      <c r="J59" s="1339" t="e">
        <f ca="1">IF(OR(M47="住宅",J51&lt;L48,J56="是"),"——",ROUND(C29*J58,0))</f>
        <v>#N/A</v>
      </c>
      <c r="K59" s="13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09" t="e">
        <f ca="1">ROUND(IF(D1="在建（套用方法）",M59,IF(D1="土地（套用方法）",N59,POWER(1+L52,L47-J51)*(POWER(1+L52,J51)-1)/(POWER(1+L52,L47)-1))),4)</f>
        <v>#N/A</v>
      </c>
      <c r="M59" s="1266" t="e">
        <f ca="1">ROUND(POWER(1+L52,L47-(J51+'数据-取费表'!B24))*(POWER(1+L52,(J51+'数据-取费表'!B24))-1)/(POWER(1+L52,L47)-1),4)</f>
        <v>#N/A</v>
      </c>
      <c r="N59" s="1266" t="e">
        <f ca="1">ROUND(POWER(1+L52,L47-(J51+'数据-取费表'!B20))*(POWER(1+L52,(J51+'数据-取费表'!B20))-1)/(POWER(1+L52,L47)-1),4)</f>
        <v>#N/A</v>
      </c>
      <c r="O59" s="1312" t="s">
        <v>406</v>
      </c>
      <c r="P59" s="1304" t="s">
        <v>852</v>
      </c>
      <c r="Q59" s="1315">
        <f>L52</f>
        <v>0</v>
      </c>
      <c r="R59" s="1305"/>
    </row>
    <row r="60" spans="1:18" s="1270" customFormat="1" ht="16.5" thickBot="1">
      <c r="A60" s="908" t="s">
        <v>397</v>
      </c>
      <c r="B60" s="876" t="s">
        <v>723</v>
      </c>
      <c r="C60" s="21" t="e">
        <f ca="1">IF(项目基本情况!B11="自然人","——",ROUND(C48*F60/(1+'数据-取费表'!C42),2))</f>
        <v>#N/A</v>
      </c>
      <c r="D60" s="890" t="s">
        <v>724</v>
      </c>
      <c r="E60" s="876" t="s">
        <v>712</v>
      </c>
      <c r="F60" s="315">
        <f t="shared" ref="F60:F66" si="0">F32</f>
        <v>5.6000000000000001E-2</v>
      </c>
      <c r="I60" s="1341" t="s">
        <v>853</v>
      </c>
      <c r="J60" s="1342" t="e">
        <f ca="1">IF(OR(M47="住宅",J51&lt;L48,J56="是"),"0",ROUND(J59/(1+J52)^J53,0))</f>
        <v>#N/A</v>
      </c>
      <c r="K60" s="1343" t="s">
        <v>854</v>
      </c>
      <c r="L60" s="1342" t="e">
        <f ca="1">IF(OR(M47="住宅",L48&lt;J51),0,ROUND(L57*(L58/L59-1),0))</f>
        <v>#N/A</v>
      </c>
      <c r="O60" s="1312" t="s">
        <v>407</v>
      </c>
      <c r="P60" s="1304" t="s">
        <v>855</v>
      </c>
      <c r="Q60" s="1305" t="e">
        <f ca="1">L58</f>
        <v>#N/A</v>
      </c>
      <c r="R60" s="1305" t="s">
        <v>856</v>
      </c>
    </row>
    <row r="61" spans="1:18" s="1270" customFormat="1" ht="13.5" thickBot="1">
      <c r="A61" s="908" t="s">
        <v>781</v>
      </c>
      <c r="B61" s="876" t="s">
        <v>727</v>
      </c>
      <c r="C61" s="21" t="e">
        <f ca="1">IF(项目基本情况!B11="自然人","——",IF(D61="按租金收入计税",ROUND(C49*F61/(1+'数据-取费表'!C42),2),IF(D61="按房产原值计税",ROUND(C57*F61*0.7,2),INDIRECT("'数据-取费表'!Aj"&amp;$G$1))))</f>
        <v>#N/A</v>
      </c>
      <c r="D61" s="1256" t="s">
        <v>3291</v>
      </c>
      <c r="E61" s="876" t="s">
        <v>712</v>
      </c>
      <c r="F61" s="307">
        <f t="shared" si="0"/>
        <v>0.12</v>
      </c>
      <c r="I61" s="1344"/>
      <c r="J61" s="1344"/>
      <c r="K61" s="1344"/>
      <c r="L61" s="1344"/>
      <c r="O61" s="1312" t="s">
        <v>408</v>
      </c>
      <c r="P61" s="1304" t="str">
        <f>K59</f>
        <v>建筑物剩余耐用年限下的土地年期修正系数Kn</v>
      </c>
      <c r="Q61" s="1305" t="e">
        <f ca="1">L59</f>
        <v>#N/A</v>
      </c>
      <c r="R61" s="1305" t="s">
        <v>857</v>
      </c>
    </row>
    <row r="62" spans="1:18" s="1270" customFormat="1" ht="13.5" thickBot="1">
      <c r="A62" s="908" t="s">
        <v>784</v>
      </c>
      <c r="B62" s="875" t="s">
        <v>730</v>
      </c>
      <c r="C62" s="22" t="e">
        <f ca="1">IF(项目基本情况!B11="自然人","——",ROUND(F62*F63/10000,2))</f>
        <v>#N/A</v>
      </c>
      <c r="D62" s="891" t="s">
        <v>731</v>
      </c>
      <c r="E62" s="876" t="s">
        <v>732</v>
      </c>
      <c r="F62" s="310">
        <f t="shared" si="0"/>
        <v>3</v>
      </c>
      <c r="I62" s="1345" t="s">
        <v>858</v>
      </c>
      <c r="J62" s="603" t="s">
        <v>859</v>
      </c>
      <c r="K62" s="603" t="s">
        <v>860</v>
      </c>
      <c r="L62" s="603" t="s">
        <v>861</v>
      </c>
      <c r="M62" s="1346" t="s">
        <v>862</v>
      </c>
      <c r="O62" s="1303" t="s">
        <v>409</v>
      </c>
      <c r="P62" s="1304" t="s">
        <v>838</v>
      </c>
      <c r="Q62" s="1305" t="e">
        <f ca="1">Q56+Q57</f>
        <v>#N/A</v>
      </c>
      <c r="R62" s="1305" t="s">
        <v>410</v>
      </c>
    </row>
    <row r="63" spans="1:18" s="1270" customFormat="1" ht="13.5" thickBot="1">
      <c r="A63" s="311"/>
      <c r="B63" s="882"/>
      <c r="C63" s="26"/>
      <c r="D63" s="892"/>
      <c r="E63" s="876" t="s">
        <v>736</v>
      </c>
      <c r="F63" s="289" t="e">
        <f t="shared" ca="1" si="0"/>
        <v>#N/A</v>
      </c>
      <c r="I63" s="1345" t="s">
        <v>864</v>
      </c>
      <c r="J63" s="603">
        <v>70</v>
      </c>
      <c r="K63" s="603">
        <v>50</v>
      </c>
      <c r="L63" s="603">
        <v>80</v>
      </c>
      <c r="M63" s="1347">
        <v>0.02</v>
      </c>
      <c r="O63" s="1288" t="s">
        <v>865</v>
      </c>
      <c r="P63" s="1267"/>
      <c r="Q63" s="1267"/>
      <c r="R63" s="1267"/>
    </row>
    <row r="64" spans="1:18" s="1270" customFormat="1" ht="13.5" thickBot="1">
      <c r="A64" s="908" t="s">
        <v>402</v>
      </c>
      <c r="B64" s="876" t="s">
        <v>738</v>
      </c>
      <c r="C64" s="21" t="e">
        <f ca="1">ROUND(C57*F64,2)</f>
        <v>#N/A</v>
      </c>
      <c r="D64" s="890" t="s">
        <v>771</v>
      </c>
      <c r="E64" s="876" t="s">
        <v>712</v>
      </c>
      <c r="F64" s="313" t="e">
        <f t="shared" ca="1" si="0"/>
        <v>#N/A</v>
      </c>
      <c r="I64" s="1345" t="s">
        <v>866</v>
      </c>
      <c r="J64" s="603">
        <v>50</v>
      </c>
      <c r="K64" s="603">
        <v>35</v>
      </c>
      <c r="L64" s="603">
        <v>60</v>
      </c>
      <c r="M64" s="1346">
        <v>0</v>
      </c>
      <c r="O64" s="1296" t="s">
        <v>811</v>
      </c>
      <c r="P64" s="1297" t="s">
        <v>812</v>
      </c>
      <c r="Q64" s="1298" t="s">
        <v>813</v>
      </c>
      <c r="R64" s="1298" t="s">
        <v>814</v>
      </c>
    </row>
    <row r="65" spans="1:18" s="1270" customFormat="1" ht="13.5" thickBot="1">
      <c r="A65" s="908" t="s">
        <v>792</v>
      </c>
      <c r="B65" s="876" t="s">
        <v>742</v>
      </c>
      <c r="C65" s="21" t="e">
        <f ca="1">ROUND(C56*F65,2)</f>
        <v>#N/A</v>
      </c>
      <c r="D65" s="890" t="s">
        <v>743</v>
      </c>
      <c r="E65" s="876" t="s">
        <v>712</v>
      </c>
      <c r="F65" s="314" t="e">
        <f t="shared" ca="1" si="0"/>
        <v>#N/A</v>
      </c>
      <c r="I65" s="1345" t="s">
        <v>867</v>
      </c>
      <c r="J65" s="603">
        <v>40</v>
      </c>
      <c r="K65" s="603">
        <v>30</v>
      </c>
      <c r="L65" s="603">
        <v>50</v>
      </c>
      <c r="M65" s="1347">
        <v>0.02</v>
      </c>
      <c r="O65" s="1303" t="s">
        <v>403</v>
      </c>
      <c r="P65" s="1304" t="s">
        <v>817</v>
      </c>
      <c r="Q65" s="1305" t="e">
        <f ca="1">C40+J29</f>
        <v>#N/A</v>
      </c>
      <c r="R65" s="1305" t="s">
        <v>818</v>
      </c>
    </row>
    <row r="66" spans="1:18" s="1270" customFormat="1" ht="16.5" thickBot="1">
      <c r="A66" s="908" t="s">
        <v>793</v>
      </c>
      <c r="B66" s="876" t="s">
        <v>728</v>
      </c>
      <c r="C66" s="21" t="e">
        <f ca="1">ROUND(C48*F66,2)</f>
        <v>#N/A</v>
      </c>
      <c r="D66" s="890" t="s">
        <v>748</v>
      </c>
      <c r="E66" s="876" t="s">
        <v>712</v>
      </c>
      <c r="F66" s="298" t="e">
        <f t="shared" ca="1" si="0"/>
        <v>#N/A</v>
      </c>
      <c r="O66" s="1303" t="s">
        <v>404</v>
      </c>
      <c r="P66" s="1304" t="s">
        <v>846</v>
      </c>
      <c r="Q66" s="1305" t="e">
        <f ca="1">L60</f>
        <v>#N/A</v>
      </c>
      <c r="R66" s="1305" t="s">
        <v>869</v>
      </c>
    </row>
    <row r="67" spans="1:18" s="1270" customFormat="1" ht="16.5" thickBot="1">
      <c r="A67" s="883" t="s">
        <v>394</v>
      </c>
      <c r="B67" s="893" t="s">
        <v>752</v>
      </c>
      <c r="C67" s="302" t="e">
        <f ca="1">C48-C58</f>
        <v>#N/A</v>
      </c>
      <c r="D67" s="889" t="s">
        <v>753</v>
      </c>
      <c r="E67" s="894"/>
      <c r="F67" s="895"/>
      <c r="O67" s="1312" t="s">
        <v>405</v>
      </c>
      <c r="P67" s="1304" t="s">
        <v>850</v>
      </c>
      <c r="Q67" s="1348" t="e">
        <f ca="1">L51</f>
        <v>#N/A</v>
      </c>
      <c r="R67" s="1305" t="s">
        <v>870</v>
      </c>
    </row>
    <row r="68" spans="1:18" s="1270" customFormat="1" ht="16.5" thickBot="1">
      <c r="A68" s="873" t="s">
        <v>395</v>
      </c>
      <c r="B68" s="874" t="s">
        <v>774</v>
      </c>
      <c r="C68" s="287" t="e">
        <f ca="1">ROUND(C67*(1-((1+F70)/(1+F68))^F69)/(F68-F70),0)</f>
        <v>#N/A</v>
      </c>
      <c r="D68" s="891" t="s">
        <v>758</v>
      </c>
      <c r="E68" s="876" t="s">
        <v>759</v>
      </c>
      <c r="F68" s="298" t="e">
        <f ca="1">F40</f>
        <v>#N/A</v>
      </c>
      <c r="O68" s="1312" t="s">
        <v>406</v>
      </c>
      <c r="P68" s="1349" t="s">
        <v>871</v>
      </c>
      <c r="Q68" s="1305" t="e">
        <f ca="1">ROUND(Q69-Q70*Q71,0)</f>
        <v>#N/A</v>
      </c>
      <c r="R68" s="1305" t="s">
        <v>414</v>
      </c>
    </row>
    <row r="69" spans="1:18" s="1270" customFormat="1" ht="13.5" thickBot="1">
      <c r="A69" s="877"/>
      <c r="B69" s="878"/>
      <c r="C69" s="292"/>
      <c r="D69" s="896" t="s">
        <v>762</v>
      </c>
      <c r="E69" s="876" t="s">
        <v>763</v>
      </c>
      <c r="F69" s="317" t="e">
        <f ca="1">F41</f>
        <v>#N/A</v>
      </c>
      <c r="O69" s="1312" t="s">
        <v>411</v>
      </c>
      <c r="P69" s="1349" t="s">
        <v>872</v>
      </c>
      <c r="Q69" s="1305" t="e">
        <f ca="1">C39</f>
        <v>#N/A</v>
      </c>
      <c r="R69" s="1305" t="s">
        <v>818</v>
      </c>
    </row>
    <row r="70" spans="1:18" s="1270" customFormat="1" ht="13.5" thickBot="1">
      <c r="A70" s="880"/>
      <c r="B70" s="881"/>
      <c r="C70" s="296"/>
      <c r="D70" s="892"/>
      <c r="E70" s="876" t="s">
        <v>766</v>
      </c>
      <c r="F70" s="970"/>
      <c r="O70" s="1312" t="s">
        <v>412</v>
      </c>
      <c r="P70" s="1349" t="s">
        <v>873</v>
      </c>
      <c r="Q70" s="1305" t="e">
        <f ca="1">C13</f>
        <v>#N/A</v>
      </c>
      <c r="R70" s="1305" t="s">
        <v>818</v>
      </c>
    </row>
    <row r="71" spans="1:18" s="1270" customFormat="1" ht="13.5" thickBot="1">
      <c r="A71" s="897" t="s">
        <v>396</v>
      </c>
      <c r="B71" s="898" t="s">
        <v>776</v>
      </c>
      <c r="C71" s="320" t="e">
        <f ca="1">ROUND(C68*10000/F71,0)</f>
        <v>#N/A</v>
      </c>
      <c r="D71" s="899" t="s">
        <v>777</v>
      </c>
      <c r="E71" s="900" t="s">
        <v>778</v>
      </c>
      <c r="F71" s="323" t="e">
        <f ca="1">F43</f>
        <v>#N/A</v>
      </c>
      <c r="O71" s="1312" t="s">
        <v>413</v>
      </c>
      <c r="P71" s="1349" t="s">
        <v>874</v>
      </c>
      <c r="Q71" s="1315" t="e">
        <f ca="1">C76</f>
        <v>#N/A</v>
      </c>
      <c r="R71" s="1305"/>
    </row>
    <row r="72" spans="1:18" s="1270" customFormat="1" ht="13.5" thickBot="1">
      <c r="B72" s="675"/>
      <c r="C72" s="675"/>
      <c r="O72" s="1312" t="s">
        <v>407</v>
      </c>
      <c r="P72" s="1304" t="s">
        <v>852</v>
      </c>
      <c r="Q72" s="1315">
        <f>L52</f>
        <v>0</v>
      </c>
      <c r="R72" s="1305"/>
    </row>
    <row r="73" spans="1:18" ht="16.5" thickBot="1">
      <c r="A73" s="1270"/>
      <c r="B73" s="675"/>
      <c r="C73" s="675"/>
      <c r="D73" s="1270"/>
      <c r="E73" s="1270"/>
      <c r="F73" s="1270"/>
      <c r="O73" s="1312" t="s">
        <v>408</v>
      </c>
      <c r="P73" s="1304" t="s">
        <v>855</v>
      </c>
      <c r="Q73" s="1305" t="e">
        <f ca="1">L58</f>
        <v>#N/A</v>
      </c>
      <c r="R73" s="1305" t="s">
        <v>856</v>
      </c>
    </row>
    <row r="74" spans="1:18" ht="13.5" thickBot="1">
      <c r="A74" s="1270"/>
      <c r="B74" s="259" t="s">
        <v>875</v>
      </c>
      <c r="C74" s="1351"/>
      <c r="D74" s="1270"/>
      <c r="E74" s="1270"/>
      <c r="F74" s="1270"/>
      <c r="O74" s="1312" t="s">
        <v>415</v>
      </c>
      <c r="P74" s="1304" t="str">
        <f>K59</f>
        <v>建筑物剩余耐用年限下的土地年期修正系数Kn</v>
      </c>
      <c r="Q74" s="1305" t="e">
        <f ca="1">L59</f>
        <v>#N/A</v>
      </c>
      <c r="R74" s="1305" t="s">
        <v>857</v>
      </c>
    </row>
    <row r="75" spans="1:18" ht="13.5" thickBot="1">
      <c r="A75" s="1270"/>
      <c r="B75" s="324" t="s">
        <v>795</v>
      </c>
      <c r="C75" s="325" t="e">
        <f ca="1">ROUND(C13*C76,0)</f>
        <v>#N/A</v>
      </c>
      <c r="D75" s="1270"/>
      <c r="E75" s="1270"/>
      <c r="F75" s="1270"/>
      <c r="K75" s="1287"/>
      <c r="L75" s="1270"/>
      <c r="O75" s="1303" t="s">
        <v>409</v>
      </c>
      <c r="P75" s="1304" t="s">
        <v>838</v>
      </c>
      <c r="Q75" s="1305" t="e">
        <f ca="1">Q65+Q66</f>
        <v>#N/A</v>
      </c>
      <c r="R75" s="1305" t="s">
        <v>410</v>
      </c>
    </row>
    <row r="76" spans="1:18">
      <c r="B76" s="326" t="s">
        <v>796</v>
      </c>
      <c r="C76" s="327" t="e">
        <f ca="1">INDIRECT("'数据-取费表'!j"&amp;$G$1)</f>
        <v>#N/A</v>
      </c>
      <c r="I76" s="1270"/>
      <c r="J76" s="1270"/>
      <c r="K76" s="1287"/>
      <c r="L76" s="1270"/>
    </row>
    <row r="77" spans="1:18">
      <c r="B77" s="328" t="s">
        <v>797</v>
      </c>
      <c r="C77" s="329"/>
      <c r="I77" s="1270"/>
      <c r="J77" s="1270"/>
      <c r="K77" s="1287"/>
      <c r="L77" s="1270"/>
    </row>
    <row r="78" spans="1:18">
      <c r="B78" s="256" t="s">
        <v>798</v>
      </c>
      <c r="C78" s="330"/>
    </row>
    <row r="79" spans="1:18">
      <c r="B79" s="324" t="s">
        <v>799</v>
      </c>
      <c r="C79" s="260" t="e">
        <f ca="1">1-C80</f>
        <v>#N/A</v>
      </c>
    </row>
    <row r="80" spans="1:18">
      <c r="B80" s="324" t="s">
        <v>800</v>
      </c>
      <c r="C80" s="260" t="e">
        <f ca="1">ROUND(C75/C39,3)</f>
        <v>#N/A</v>
      </c>
    </row>
    <row r="81" spans="2:3">
      <c r="B81" s="256" t="s">
        <v>801</v>
      </c>
      <c r="C81" s="224"/>
    </row>
    <row r="82" spans="2:3">
      <c r="B82" s="259" t="s">
        <v>802</v>
      </c>
      <c r="C82" s="261" t="e">
        <f ca="1">1-C83</f>
        <v>#N/A</v>
      </c>
    </row>
    <row r="83" spans="2:3">
      <c r="B83" s="259" t="s">
        <v>803</v>
      </c>
      <c r="C83" s="260" t="e">
        <f ca="1">ROUND(C13/C40,3)</f>
        <v>#N/A</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139" priority="3">
      <formula>$F$10="自定义"</formula>
    </cfRule>
  </conditionalFormatting>
  <conditionalFormatting sqref="C54">
    <cfRule type="expression" dxfId="138" priority="1">
      <formula>$F$53="自定义"</formula>
    </cfRule>
  </conditionalFormatting>
  <conditionalFormatting sqref="I55 I60">
    <cfRule type="expression" dxfId="137" priority="5">
      <formula>$J$51&gt;$L$48</formula>
    </cfRule>
  </conditionalFormatting>
  <conditionalFormatting sqref="J11">
    <cfRule type="expression" dxfId="136" priority="2">
      <formula>$M$10="自定义"</formula>
    </cfRule>
  </conditionalFormatting>
  <conditionalFormatting sqref="K55 K60">
    <cfRule type="expression" dxfId="135" priority="4">
      <formula>$L$48&gt;$J$51</formula>
    </cfRule>
  </conditionalFormatting>
  <dataValidations count="9">
    <dataValidation type="list" allowBlank="1" showInputMessage="1" showErrorMessage="1" sqref="D1" xr:uid="{AE81A30E-2555-4F52-BF4F-7091C5E14E6E}">
      <formula1>"在建（套用方法）,土地（套用方法）,——"</formula1>
    </dataValidation>
    <dataValidation type="list" allowBlank="1" showInputMessage="1" showErrorMessage="1" sqref="M10 F10 F53" xr:uid="{1DD2E429-62B3-4906-97C4-3818834E7657}">
      <formula1>"押一,押二,押三,自定义"</formula1>
    </dataValidation>
    <dataValidation type="list" allowBlank="1" showInputMessage="1" showErrorMessage="1" sqref="L55" xr:uid="{2C7611CD-2CEB-4185-AA60-BE2534DB5BF5}">
      <formula1>"比较法,基准地价,收益还原"</formula1>
    </dataValidation>
    <dataValidation type="list" allowBlank="1" showInputMessage="1" showErrorMessage="1" sqref="J56" xr:uid="{4E51A62F-C741-40AA-899F-2B3462BB9390}">
      <formula1>估价范围判定</formula1>
    </dataValidation>
    <dataValidation type="list" allowBlank="1" showInputMessage="1" showErrorMessage="1" sqref="J48" xr:uid="{D6EAC3B6-57C8-48BE-BCEB-995392779ED4}">
      <formula1>"非生产用房,生产用房,受腐蚀的生产用房"</formula1>
    </dataValidation>
    <dataValidation type="list" allowBlank="1" showInputMessage="1" showErrorMessage="1" sqref="J47" xr:uid="{2FF41AF1-9BDC-406B-8569-269CEC3F42E1}">
      <formula1>"钢,钢混,砖混"</formula1>
    </dataValidation>
    <dataValidation type="list" allowBlank="1" showInputMessage="1" showErrorMessage="1" sqref="C1" xr:uid="{BFD20A2F-BCFA-41CC-8591-622EFD993D36}">
      <formula1>项目类型</formula1>
    </dataValidation>
    <dataValidation type="list" allowBlank="1" showInputMessage="1" showErrorMessage="1" sqref="D33 D61" xr:uid="{C6507143-276C-4B08-8117-F00E09993A58}">
      <formula1>"按租金收入计税,按房产原值计税,按票据"</formula1>
    </dataValidation>
    <dataValidation type="list" allowBlank="1" showInputMessage="1" showErrorMessage="1" sqref="K19" xr:uid="{DE6E52C3-B7BC-4D09-BA66-0CE7FD68A3E5}">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321F9-AA15-43B1-86C2-351C0FBC486D}">
  <sheetPr>
    <tabColor rgb="FF92D050"/>
  </sheetPr>
  <dimension ref="A1:AK83"/>
  <sheetViews>
    <sheetView view="pageBreakPreview" zoomScaleNormal="70" zoomScaleSheetLayoutView="100" workbookViewId="0">
      <selection activeCell="D8" sqref="D8"/>
    </sheetView>
  </sheetViews>
  <sheetFormatPr defaultColWidth="9" defaultRowHeight="12.75"/>
  <cols>
    <col min="1" max="1" width="9" style="244" customWidth="1"/>
    <col min="2" max="2" width="20.625" style="618" customWidth="1"/>
    <col min="3" max="3" width="11.875" style="618" customWidth="1"/>
    <col min="4" max="4" width="40.5" style="244" customWidth="1"/>
    <col min="5" max="5" width="15.75" style="244" customWidth="1"/>
    <col min="6" max="6" width="10.625" style="244" customWidth="1"/>
    <col min="7" max="7" width="4.875" style="244" customWidth="1"/>
    <col min="8" max="8" width="8.5" style="244" customWidth="1"/>
    <col min="9" max="9" width="21.25" style="244" customWidth="1"/>
    <col min="10" max="10" width="12.25" style="244" customWidth="1"/>
    <col min="11" max="11" width="45.125" style="1350" customWidth="1"/>
    <col min="12" max="12" width="16.375" style="244" customWidth="1"/>
    <col min="13" max="13" width="13" style="244" customWidth="1"/>
    <col min="14" max="14" width="13.75" style="1270" customWidth="1"/>
    <col min="15" max="15" width="5.125" style="1270" customWidth="1"/>
    <col min="16" max="16" width="25.75" style="1270" customWidth="1"/>
    <col min="17" max="17" width="13.75" style="1270" customWidth="1"/>
    <col min="18" max="18" width="20.5" style="1270" customWidth="1"/>
    <col min="19" max="19" width="13.25" style="1270" customWidth="1"/>
    <col min="20" max="37" width="9" style="1270"/>
    <col min="38" max="16384" width="9" style="244"/>
  </cols>
  <sheetData>
    <row r="1" spans="1:37" s="279" customFormat="1" ht="21">
      <c r="A1" s="1261" t="s">
        <v>877</v>
      </c>
      <c r="B1" s="653"/>
      <c r="C1" s="1265" t="s">
        <v>3984</v>
      </c>
      <c r="D1" s="1249" t="s">
        <v>43</v>
      </c>
      <c r="E1" s="1250" t="s">
        <v>678</v>
      </c>
      <c r="F1" s="978">
        <f ca="1">J53</f>
        <v>43.87</v>
      </c>
      <c r="G1" s="1264">
        <f>MATCH(C1,'数据-取费表'!A6:A16,0)+5</f>
        <v>6</v>
      </c>
      <c r="H1" s="2439"/>
      <c r="I1" s="2440"/>
      <c r="J1" s="2440"/>
      <c r="K1" s="2441"/>
      <c r="L1" s="2440"/>
      <c r="M1" s="2440"/>
      <c r="N1" s="673"/>
      <c r="O1" s="673"/>
      <c r="P1" s="673"/>
      <c r="Q1" s="673"/>
      <c r="R1" s="673"/>
      <c r="S1" s="673"/>
      <c r="T1" s="673"/>
      <c r="U1" s="673"/>
      <c r="V1" s="673"/>
      <c r="W1" s="673"/>
      <c r="X1" s="673"/>
      <c r="Y1" s="673"/>
      <c r="Z1" s="673"/>
      <c r="AA1" s="673"/>
      <c r="AB1" s="673"/>
      <c r="AC1" s="673"/>
      <c r="AD1" s="673"/>
      <c r="AE1" s="673"/>
      <c r="AF1" s="673"/>
      <c r="AG1" s="673"/>
      <c r="AH1" s="673"/>
      <c r="AI1" s="673"/>
      <c r="AJ1" s="673"/>
      <c r="AK1" s="673"/>
    </row>
    <row r="2" spans="1:37" ht="18" customHeight="1">
      <c r="A2" s="1271" t="s">
        <v>804</v>
      </c>
      <c r="B2" s="1272">
        <f ca="1">C40+J29+L46</f>
        <v>13338</v>
      </c>
      <c r="C2" s="1267" t="s">
        <v>805</v>
      </c>
      <c r="D2" s="1267"/>
      <c r="E2" s="1273"/>
      <c r="F2" s="1274"/>
      <c r="G2" s="2452"/>
      <c r="H2" s="2442"/>
      <c r="I2" s="2442"/>
      <c r="J2" s="2442"/>
      <c r="K2" s="2443"/>
      <c r="L2" s="2442"/>
      <c r="M2" s="2442"/>
    </row>
    <row r="3" spans="1:37" ht="18" customHeight="1" thickBot="1">
      <c r="A3" s="1275" t="s">
        <v>806</v>
      </c>
      <c r="B3" s="1276">
        <f ca="1">IF(ISERROR(B2*10000/F43),0,ROUND(B2*10000/F43,0))</f>
        <v>24738</v>
      </c>
      <c r="C3" s="1267" t="s">
        <v>807</v>
      </c>
      <c r="D3" s="1267"/>
      <c r="E3" s="1273"/>
      <c r="F3" s="1274"/>
      <c r="G3" s="2452"/>
      <c r="H3" s="639" t="s">
        <v>876</v>
      </c>
      <c r="I3" s="1268"/>
      <c r="J3" s="1268"/>
      <c r="K3" s="1269"/>
      <c r="L3" s="1268"/>
      <c r="M3" s="1268"/>
    </row>
    <row r="4" spans="1:37" ht="18" customHeight="1">
      <c r="A4" s="281" t="s">
        <v>687</v>
      </c>
      <c r="B4" s="282" t="s">
        <v>688</v>
      </c>
      <c r="C4" s="282" t="s">
        <v>689</v>
      </c>
      <c r="D4" s="282" t="s">
        <v>690</v>
      </c>
      <c r="E4" s="283" t="s">
        <v>691</v>
      </c>
      <c r="F4" s="284"/>
      <c r="G4" s="1270"/>
      <c r="H4" s="281" t="s">
        <v>687</v>
      </c>
      <c r="I4" s="282" t="s">
        <v>688</v>
      </c>
      <c r="J4" s="282" t="s">
        <v>689</v>
      </c>
      <c r="K4" s="282" t="s">
        <v>690</v>
      </c>
      <c r="L4" s="283" t="s">
        <v>691</v>
      </c>
      <c r="M4" s="284"/>
    </row>
    <row r="5" spans="1:37" ht="18" customHeight="1">
      <c r="A5" s="285">
        <v>1</v>
      </c>
      <c r="B5" s="286" t="s">
        <v>692</v>
      </c>
      <c r="C5" s="986">
        <f ca="1">C6+C10+C12</f>
        <v>745</v>
      </c>
      <c r="D5" s="1251" t="s">
        <v>693</v>
      </c>
      <c r="E5" s="987"/>
      <c r="F5" s="988"/>
      <c r="G5" s="1270"/>
      <c r="H5" s="285">
        <v>1</v>
      </c>
      <c r="I5" s="286" t="s">
        <v>692</v>
      </c>
      <c r="J5" s="986">
        <f ca="1">J6+J10+J12</f>
        <v>0</v>
      </c>
      <c r="K5" s="1251" t="s">
        <v>693</v>
      </c>
      <c r="L5" s="987"/>
      <c r="M5" s="988"/>
    </row>
    <row r="6" spans="1:37" ht="18" customHeight="1">
      <c r="A6" s="985" t="s">
        <v>398</v>
      </c>
      <c r="B6" s="3484" t="s">
        <v>694</v>
      </c>
      <c r="C6" s="990">
        <f ca="1">ROUND(F6*F8*F7*(1-F9)/10000,0)</f>
        <v>744</v>
      </c>
      <c r="D6" s="141" t="s">
        <v>2077</v>
      </c>
      <c r="E6" s="288" t="s">
        <v>696</v>
      </c>
      <c r="F6" s="289">
        <f ca="1">INDIRECT("'数据-取费表'!u"&amp;$G$1)</f>
        <v>4.2</v>
      </c>
      <c r="G6" s="1270"/>
      <c r="H6" s="985" t="s">
        <v>398</v>
      </c>
      <c r="I6" s="3484" t="s">
        <v>694</v>
      </c>
      <c r="J6" s="287">
        <f ca="1">ROUND(M6*M8*M7*(1-M9)/10000,0)</f>
        <v>0</v>
      </c>
      <c r="K6" s="141" t="s">
        <v>2076</v>
      </c>
      <c r="L6" s="288" t="s">
        <v>696</v>
      </c>
      <c r="M6" s="289">
        <f ca="1">INDIRECT("'数据-取费表'!z"&amp;$G$1)</f>
        <v>0</v>
      </c>
    </row>
    <row r="7" spans="1:37" ht="18" customHeight="1">
      <c r="A7" s="989"/>
      <c r="B7" s="3485"/>
      <c r="C7" s="991"/>
      <c r="D7" s="293"/>
      <c r="E7" s="992" t="s">
        <v>697</v>
      </c>
      <c r="F7" s="289">
        <f ca="1">IF(INDIRECT("'数据-取费表'!ah"&amp;$G$1)="",INDIRECT("'数据-取费表'!k"&amp;$G$1),INDIRECT("'数据-取费表'!ah"&amp;$G$1))</f>
        <v>5391.64</v>
      </c>
      <c r="G7" s="1270"/>
      <c r="H7" s="290"/>
      <c r="I7" s="3485"/>
      <c r="J7" s="292"/>
      <c r="K7" s="293"/>
      <c r="L7" s="288" t="s">
        <v>697</v>
      </c>
      <c r="M7" s="289">
        <f ca="1">F7</f>
        <v>5391.64</v>
      </c>
    </row>
    <row r="8" spans="1:37" ht="18" customHeight="1">
      <c r="A8" s="290"/>
      <c r="B8" s="3485"/>
      <c r="C8" s="292"/>
      <c r="D8" s="293"/>
      <c r="E8" s="288" t="s">
        <v>698</v>
      </c>
      <c r="F8" s="289">
        <f ca="1">INDIRECT("'数据-取费表'!ai"&amp;$G$1)</f>
        <v>365</v>
      </c>
      <c r="G8" s="1270"/>
      <c r="H8" s="290"/>
      <c r="I8" s="3485"/>
      <c r="J8" s="292"/>
      <c r="K8" s="293"/>
      <c r="L8" s="288" t="s">
        <v>698</v>
      </c>
      <c r="M8" s="289">
        <f ca="1">INDIRECT("'数据-取费表'!ai"&amp;$G$1)</f>
        <v>365</v>
      </c>
    </row>
    <row r="9" spans="1:37" ht="18" customHeight="1">
      <c r="A9" s="290"/>
      <c r="B9" s="3486"/>
      <c r="C9" s="292"/>
      <c r="D9" s="293"/>
      <c r="E9" s="288" t="s">
        <v>699</v>
      </c>
      <c r="F9" s="298">
        <f ca="1">INDIRECT("'数据-取费表'!w"&amp;$G$1)</f>
        <v>0.1</v>
      </c>
      <c r="G9" s="1270"/>
      <c r="H9" s="290"/>
      <c r="I9" s="3486"/>
      <c r="J9" s="292"/>
      <c r="K9" s="293"/>
      <c r="L9" s="299" t="s">
        <v>699</v>
      </c>
      <c r="M9" s="300">
        <f ca="1">INDIRECT("'数据-取费表'!ab"&amp;$G$1)</f>
        <v>0</v>
      </c>
    </row>
    <row r="10" spans="1:37" ht="18" customHeight="1">
      <c r="A10" s="985" t="s">
        <v>402</v>
      </c>
      <c r="B10" s="1252" t="s">
        <v>700</v>
      </c>
      <c r="C10" s="302">
        <f ca="1">ROUND(IF(F10="押一",C6/12*F11,IF(F10="押二",C6/12*2*F11,IF(F10="押三",C6/12*3*F11,C11*F11))),0)</f>
        <v>1</v>
      </c>
      <c r="D10" s="144" t="s">
        <v>2084</v>
      </c>
      <c r="E10" s="299" t="s">
        <v>701</v>
      </c>
      <c r="F10" s="1031" t="s">
        <v>3948</v>
      </c>
      <c r="G10" s="1270"/>
      <c r="H10" s="985" t="s">
        <v>402</v>
      </c>
      <c r="I10" s="1252" t="s">
        <v>700</v>
      </c>
      <c r="J10" s="287">
        <f ca="1">ROUND(IF(M10="押一",J6/12*M11,IF(M10="押二",J6/12*2*M11,IF(M10="押三",J6/12*3*M11,J11*M11))),0)</f>
        <v>0</v>
      </c>
      <c r="K10" s="144" t="s">
        <v>2084</v>
      </c>
      <c r="L10" s="299" t="s">
        <v>701</v>
      </c>
      <c r="M10" s="1031"/>
    </row>
    <row r="11" spans="1:37" ht="18" customHeight="1">
      <c r="A11" s="294"/>
      <c r="B11" s="1253" t="s">
        <v>679</v>
      </c>
      <c r="C11" s="885"/>
      <c r="D11" s="1254"/>
      <c r="E11" s="299" t="s">
        <v>702</v>
      </c>
      <c r="F11" s="300">
        <f ca="1">'数据-取费表'!B39</f>
        <v>1.4999999999999999E-2</v>
      </c>
      <c r="G11" s="1270"/>
      <c r="H11" s="993"/>
      <c r="I11" s="1253" t="s">
        <v>679</v>
      </c>
      <c r="J11" s="885"/>
      <c r="K11" s="636"/>
      <c r="L11" s="299" t="s">
        <v>702</v>
      </c>
      <c r="M11" s="789">
        <f ca="1">'数据-取费表'!B39</f>
        <v>1.4999999999999999E-2</v>
      </c>
    </row>
    <row r="12" spans="1:37" ht="18" customHeight="1" thickBot="1">
      <c r="A12" s="998" t="s">
        <v>437</v>
      </c>
      <c r="B12" s="1255" t="s">
        <v>703</v>
      </c>
      <c r="C12" s="999"/>
      <c r="D12" s="1000"/>
      <c r="E12" s="1005"/>
      <c r="F12" s="1001"/>
      <c r="G12" s="1270"/>
      <c r="H12" s="998" t="s">
        <v>437</v>
      </c>
      <c r="I12" s="1255" t="s">
        <v>703</v>
      </c>
      <c r="J12" s="999"/>
      <c r="K12" s="1013"/>
      <c r="L12" s="1005"/>
      <c r="M12" s="1014"/>
    </row>
    <row r="13" spans="1:37" ht="18" customHeight="1" thickTop="1">
      <c r="A13" s="994">
        <v>2</v>
      </c>
      <c r="B13" s="995" t="s">
        <v>704</v>
      </c>
      <c r="C13" s="296">
        <f ca="1">ROUND(C29*F13,0)</f>
        <v>2934</v>
      </c>
      <c r="D13" s="996" t="s">
        <v>705</v>
      </c>
      <c r="E13" s="996" t="s">
        <v>706</v>
      </c>
      <c r="F13" s="997">
        <f ca="1">INDIRECT("'数据-取费表'!y"&amp;$G$1)</f>
        <v>0.93</v>
      </c>
      <c r="G13" s="1270"/>
      <c r="H13" s="994">
        <v>2</v>
      </c>
      <c r="I13" s="995" t="s">
        <v>704</v>
      </c>
      <c r="J13" s="984">
        <f ca="1">ROUND(J14*J15,0)</f>
        <v>0</v>
      </c>
      <c r="K13" s="1002" t="s">
        <v>705</v>
      </c>
      <c r="L13" s="1277"/>
      <c r="M13" s="1278"/>
    </row>
    <row r="14" spans="1:37" ht="18" customHeight="1">
      <c r="A14" s="908" t="s">
        <v>397</v>
      </c>
      <c r="B14" s="288" t="s">
        <v>707</v>
      </c>
      <c r="C14" s="303">
        <f ca="1">INDIRECT("'数据-取费表'!m"&amp;$G$1)+INDIRECT("'数据-取费表'!t"&amp;$G$1)</f>
        <v>2157</v>
      </c>
      <c r="D14" s="1235" t="s">
        <v>708</v>
      </c>
      <c r="E14" s="1233"/>
      <c r="F14" s="304"/>
      <c r="G14" s="1270"/>
      <c r="H14" s="908" t="s">
        <v>398</v>
      </c>
      <c r="I14" s="288" t="s">
        <v>709</v>
      </c>
      <c r="J14" s="21">
        <f ca="1">C29</f>
        <v>3155</v>
      </c>
      <c r="K14" s="12"/>
      <c r="L14" s="741"/>
      <c r="M14" s="742"/>
    </row>
    <row r="15" spans="1:37" s="1282" customFormat="1" ht="18" customHeight="1" thickBot="1">
      <c r="A15" s="908" t="s">
        <v>399</v>
      </c>
      <c r="B15" s="288" t="s">
        <v>710</v>
      </c>
      <c r="C15" s="21">
        <f ca="1">ROUND(C14*F15,0)</f>
        <v>108</v>
      </c>
      <c r="D15" s="305" t="s">
        <v>711</v>
      </c>
      <c r="E15" s="305" t="s">
        <v>712</v>
      </c>
      <c r="F15" s="306">
        <f>'数据-取费表'!B33</f>
        <v>0.05</v>
      </c>
      <c r="G15" s="1281"/>
      <c r="H15" s="1004" t="s">
        <v>402</v>
      </c>
      <c r="I15" s="1005" t="s">
        <v>706</v>
      </c>
      <c r="J15" s="1014">
        <f ca="1">INDIRECT("'数据-取费表'!ad"&amp;$G$1)</f>
        <v>0</v>
      </c>
      <c r="K15" s="1015"/>
      <c r="L15" s="1279"/>
      <c r="M15" s="1280"/>
      <c r="N15" s="1281"/>
      <c r="O15" s="1281"/>
      <c r="P15" s="1281"/>
      <c r="Q15" s="1281"/>
      <c r="R15" s="1281"/>
      <c r="S15" s="1281"/>
      <c r="T15" s="1281"/>
      <c r="U15" s="1281"/>
      <c r="V15" s="1281"/>
      <c r="W15" s="1281"/>
      <c r="X15" s="1281"/>
      <c r="Y15" s="1281"/>
      <c r="Z15" s="1281"/>
      <c r="AA15" s="1281"/>
      <c r="AB15" s="1281"/>
      <c r="AC15" s="1281"/>
      <c r="AD15" s="1281"/>
      <c r="AE15" s="1281"/>
      <c r="AF15" s="1281"/>
      <c r="AG15" s="1281"/>
      <c r="AH15" s="1281"/>
      <c r="AI15" s="1281"/>
      <c r="AJ15" s="1281"/>
      <c r="AK15" s="1281"/>
    </row>
    <row r="16" spans="1:37" ht="18" customHeight="1" thickTop="1">
      <c r="A16" s="908" t="s">
        <v>680</v>
      </c>
      <c r="B16" s="288" t="s">
        <v>713</v>
      </c>
      <c r="C16" s="21">
        <f ca="1">ROUND(INDIRECT("'数据-取费表'!m"&amp;$G$1)*F16,0)</f>
        <v>0</v>
      </c>
      <c r="D16" s="288" t="s">
        <v>711</v>
      </c>
      <c r="E16" s="288" t="s">
        <v>712</v>
      </c>
      <c r="F16" s="307">
        <f ca="1">IF(INDIRECT("'数据-取费表'!c"&amp;$G$1)="住宅",'数据-取费表'!B34,0)</f>
        <v>0</v>
      </c>
      <c r="G16" s="1270"/>
      <c r="H16" s="994" t="s">
        <v>393</v>
      </c>
      <c r="I16" s="995" t="s">
        <v>714</v>
      </c>
      <c r="J16" s="296">
        <f ca="1">ROUND(J17+J22+J23+J24,0)</f>
        <v>8</v>
      </c>
      <c r="K16" s="1002" t="s">
        <v>715</v>
      </c>
      <c r="L16" s="1003"/>
      <c r="M16" s="988"/>
    </row>
    <row r="17" spans="1:37" s="1282" customFormat="1" ht="18" customHeight="1">
      <c r="A17" s="908" t="s">
        <v>681</v>
      </c>
      <c r="B17" s="288" t="s">
        <v>716</v>
      </c>
      <c r="C17" s="21">
        <f ca="1">ROUND(F17*(F43+INDIRECT("'数据-取费表'!S"&amp;$G$1))/10000,0)</f>
        <v>108</v>
      </c>
      <c r="D17" s="288" t="s">
        <v>717</v>
      </c>
      <c r="E17" s="288" t="s">
        <v>718</v>
      </c>
      <c r="F17" s="23">
        <f>'数据-取费表'!B35</f>
        <v>200</v>
      </c>
      <c r="G17" s="1281"/>
      <c r="H17" s="908" t="s">
        <v>398</v>
      </c>
      <c r="I17" s="288" t="s">
        <v>719</v>
      </c>
      <c r="J17" s="2116">
        <f ca="1">ROUND(IF(AND(项目基本情况!B11="自然人",项目基本情况!B10="北京市"),J6*M17/(1+'数据-取费表'!C42),J18+J19+J20),2)</f>
        <v>1.49</v>
      </c>
      <c r="K17" s="1235" t="s">
        <v>720</v>
      </c>
      <c r="L17" s="1234" t="s">
        <v>721</v>
      </c>
      <c r="M17" s="2115" t="str">
        <f>IF(项目基本情况!B11="企业","",IF('数据-取费表'!B10="住宅",IF(M6*M7*M8/12/(1+'数据-取费表'!F30)&gt;100000,4%,2.5%),IF(M6*M7*M8/12/(1+'数据-取费表'!F30)&gt;100000,12%,7%)))</f>
        <v/>
      </c>
      <c r="N17" s="1281"/>
      <c r="O17" s="1281"/>
      <c r="P17" s="1281"/>
      <c r="Q17" s="1281"/>
      <c r="R17" s="1281"/>
      <c r="S17" s="1281"/>
      <c r="T17" s="1281"/>
      <c r="U17" s="1281"/>
      <c r="V17" s="1281"/>
      <c r="W17" s="1281"/>
      <c r="X17" s="1281"/>
      <c r="Y17" s="1281"/>
      <c r="Z17" s="1281"/>
      <c r="AA17" s="1281"/>
      <c r="AB17" s="1281"/>
      <c r="AC17" s="1281"/>
      <c r="AD17" s="1281"/>
      <c r="AE17" s="1281"/>
      <c r="AF17" s="1281"/>
      <c r="AG17" s="1281"/>
      <c r="AH17" s="1281"/>
      <c r="AI17" s="1281"/>
      <c r="AJ17" s="1281"/>
      <c r="AK17" s="1281"/>
    </row>
    <row r="18" spans="1:37" s="1282" customFormat="1" ht="18" customHeight="1">
      <c r="A18" s="908" t="s">
        <v>682</v>
      </c>
      <c r="B18" s="288" t="s">
        <v>722</v>
      </c>
      <c r="C18" s="21">
        <f ca="1">ROUND(C14*F18,0)</f>
        <v>43</v>
      </c>
      <c r="D18" s="288" t="s">
        <v>711</v>
      </c>
      <c r="E18" s="288" t="s">
        <v>712</v>
      </c>
      <c r="F18" s="307">
        <f>'数据-取费表'!B36</f>
        <v>0.02</v>
      </c>
      <c r="G18" s="1281"/>
      <c r="H18" s="908" t="s">
        <v>397</v>
      </c>
      <c r="I18" s="288" t="s">
        <v>723</v>
      </c>
      <c r="J18" s="21">
        <f ca="1">ROUND(J6*M18/(1+'数据-取费表'!C42),2)</f>
        <v>0</v>
      </c>
      <c r="K18" s="1234" t="s">
        <v>724</v>
      </c>
      <c r="L18" s="288" t="s">
        <v>712</v>
      </c>
      <c r="M18" s="307">
        <f>'数据-取费表'!B41</f>
        <v>5.6000000000000001E-2</v>
      </c>
      <c r="N18" s="1281"/>
      <c r="O18" s="1281"/>
      <c r="P18" s="1281"/>
      <c r="Q18" s="1281"/>
      <c r="R18" s="1281"/>
      <c r="S18" s="1281"/>
      <c r="T18" s="1281"/>
      <c r="U18" s="1281"/>
      <c r="V18" s="1281"/>
      <c r="W18" s="1281"/>
      <c r="X18" s="1281"/>
      <c r="Y18" s="1281"/>
      <c r="Z18" s="1281"/>
      <c r="AA18" s="1281"/>
      <c r="AB18" s="1281"/>
      <c r="AC18" s="1281"/>
      <c r="AD18" s="1281"/>
      <c r="AE18" s="1281"/>
      <c r="AF18" s="1281"/>
      <c r="AG18" s="1281"/>
      <c r="AH18" s="1281"/>
      <c r="AI18" s="1281"/>
      <c r="AJ18" s="1281"/>
      <c r="AK18" s="1281"/>
    </row>
    <row r="19" spans="1:37" ht="18" customHeight="1">
      <c r="A19" s="908" t="s">
        <v>398</v>
      </c>
      <c r="B19" s="288" t="s">
        <v>725</v>
      </c>
      <c r="C19" s="21">
        <f ca="1">SUM(C14:C18)</f>
        <v>2416</v>
      </c>
      <c r="D19" s="117" t="s">
        <v>726</v>
      </c>
      <c r="E19" s="1247"/>
      <c r="F19" s="23"/>
      <c r="G19" s="1270"/>
      <c r="H19" s="908" t="s">
        <v>399</v>
      </c>
      <c r="I19" s="288" t="s">
        <v>727</v>
      </c>
      <c r="J19" s="21">
        <f ca="1">IF(K19="按租金收入计税",ROUND(J6*M19/(1+'数据-取费表'!C42),2),ROUND(C29*M19*0.7,2))</f>
        <v>0</v>
      </c>
      <c r="K19" s="1256" t="s">
        <v>3291</v>
      </c>
      <c r="L19" s="288" t="s">
        <v>712</v>
      </c>
      <c r="M19" s="307">
        <f>IF(K19="按租金收入计税",'数据-取费表'!B51,'数据-取费表'!B50)</f>
        <v>0.12</v>
      </c>
    </row>
    <row r="20" spans="1:37" s="1282" customFormat="1" ht="18" customHeight="1">
      <c r="A20" s="908" t="s">
        <v>402</v>
      </c>
      <c r="B20" s="288" t="s">
        <v>728</v>
      </c>
      <c r="C20" s="21">
        <f ca="1">ROUND(C19*F20,0)</f>
        <v>48</v>
      </c>
      <c r="D20" s="308" t="s">
        <v>729</v>
      </c>
      <c r="E20" s="288" t="s">
        <v>712</v>
      </c>
      <c r="F20" s="307">
        <f>'数据-取费表'!B37</f>
        <v>0.02</v>
      </c>
      <c r="G20" s="1281"/>
      <c r="H20" s="908" t="s">
        <v>680</v>
      </c>
      <c r="I20" s="141" t="s">
        <v>730</v>
      </c>
      <c r="J20" s="22">
        <f ca="1">ROUND(M20*M21/10000,2)</f>
        <v>1.49</v>
      </c>
      <c r="K20" s="309" t="s">
        <v>731</v>
      </c>
      <c r="L20" s="288" t="s">
        <v>732</v>
      </c>
      <c r="M20" s="310">
        <f>'数据-取费表'!B52</f>
        <v>3</v>
      </c>
      <c r="N20" s="1281"/>
      <c r="O20" s="1281"/>
      <c r="P20" s="1281"/>
      <c r="Q20" s="1281"/>
      <c r="R20" s="1281"/>
      <c r="S20" s="1281"/>
      <c r="T20" s="1281"/>
      <c r="U20" s="1281"/>
      <c r="V20" s="1281"/>
      <c r="W20" s="1281"/>
      <c r="X20" s="1281"/>
      <c r="Y20" s="1281"/>
      <c r="Z20" s="1281"/>
      <c r="AA20" s="1281"/>
      <c r="AB20" s="1281"/>
      <c r="AC20" s="1281"/>
      <c r="AD20" s="1281"/>
      <c r="AE20" s="1281"/>
      <c r="AF20" s="1281"/>
      <c r="AG20" s="1281"/>
      <c r="AH20" s="1281"/>
      <c r="AI20" s="1281"/>
      <c r="AJ20" s="1281"/>
      <c r="AK20" s="1281"/>
    </row>
    <row r="21" spans="1:37" s="1282" customFormat="1" ht="18" customHeight="1">
      <c r="A21" s="908" t="s">
        <v>437</v>
      </c>
      <c r="B21" s="288" t="s">
        <v>733</v>
      </c>
      <c r="C21" s="21" t="s">
        <v>0</v>
      </c>
      <c r="D21" s="308" t="s">
        <v>734</v>
      </c>
      <c r="E21" s="288" t="s">
        <v>735</v>
      </c>
      <c r="F21" s="307">
        <f>'数据-取费表'!B38</f>
        <v>0.02</v>
      </c>
      <c r="G21" s="1281"/>
      <c r="H21" s="311"/>
      <c r="I21" s="297"/>
      <c r="J21" s="26"/>
      <c r="K21" s="312"/>
      <c r="L21" s="288" t="s">
        <v>736</v>
      </c>
      <c r="M21" s="289">
        <f ca="1">INDIRECT("'数据-取费表'!r"&amp;$G$1)</f>
        <v>4976.83</v>
      </c>
      <c r="N21" s="1281"/>
      <c r="O21" s="1281"/>
      <c r="P21" s="1281"/>
      <c r="Q21" s="1281"/>
      <c r="R21" s="1281"/>
      <c r="S21" s="1281"/>
      <c r="T21" s="1281"/>
      <c r="U21" s="1281"/>
      <c r="V21" s="1281"/>
      <c r="W21" s="1281"/>
      <c r="X21" s="1281"/>
      <c r="Y21" s="1281"/>
      <c r="Z21" s="1281"/>
      <c r="AA21" s="1281"/>
      <c r="AB21" s="1281"/>
      <c r="AC21" s="1281"/>
      <c r="AD21" s="1281"/>
      <c r="AE21" s="1281"/>
      <c r="AF21" s="1281"/>
      <c r="AG21" s="1281"/>
      <c r="AH21" s="1281"/>
      <c r="AI21" s="1281"/>
      <c r="AJ21" s="1281"/>
      <c r="AK21" s="1281"/>
    </row>
    <row r="22" spans="1:37" ht="18" customHeight="1">
      <c r="A22" s="908" t="s">
        <v>683</v>
      </c>
      <c r="B22" s="288" t="s">
        <v>737</v>
      </c>
      <c r="C22" s="21"/>
      <c r="D22" s="117" t="str">
        <f>IF(F23&lt;=1,"单利计息。","复利计息。")&amp;"建造成本、管理费用、销售费用产生的利息。"</f>
        <v>复利计息。建造成本、管理费用、销售费用产生的利息。</v>
      </c>
      <c r="E22" s="1247"/>
      <c r="F22" s="23"/>
      <c r="G22" s="1270"/>
      <c r="H22" s="908" t="s">
        <v>402</v>
      </c>
      <c r="I22" s="288" t="s">
        <v>738</v>
      </c>
      <c r="J22" s="21">
        <f ca="1">ROUND(J14*M22,2)</f>
        <v>6.31</v>
      </c>
      <c r="K22" s="1234" t="s">
        <v>739</v>
      </c>
      <c r="L22" s="288" t="s">
        <v>712</v>
      </c>
      <c r="M22" s="313">
        <f ca="1">INDIRECT("'数据-取费表'!Ak"&amp;$G$1)</f>
        <v>2E-3</v>
      </c>
    </row>
    <row r="23" spans="1:37" s="1282" customFormat="1" ht="18" customHeight="1">
      <c r="A23" s="908" t="s">
        <v>397</v>
      </c>
      <c r="B23" s="288" t="s">
        <v>740</v>
      </c>
      <c r="C23" s="21">
        <f ca="1">IF('数据-取费表'!B22&lt;=1,ROUND(C19*F24*F23/2,0)+ROUND(C20*F24*F23/2,0),ROUND(C19*(POWER((1+F24),F23/2)-1),0)+ROUND(C20*(POWER((1+F24),F23/2)-1),0))</f>
        <v>78</v>
      </c>
      <c r="D23" s="132" t="str">
        <f>IF(F23&lt;=1,"(建造成本+管理费用)×利率×(建设周期÷2)","(建造成本+管理费用)×((1+利率)^(建设周期÷2)-1)")</f>
        <v>(建造成本+管理费用)×((1+利率)^(建设周期÷2)-1)</v>
      </c>
      <c r="E23" s="288" t="s">
        <v>741</v>
      </c>
      <c r="F23" s="310">
        <f>'数据-取费表'!B20</f>
        <v>2</v>
      </c>
      <c r="G23" s="1281"/>
      <c r="H23" s="908" t="s">
        <v>437</v>
      </c>
      <c r="I23" s="288" t="s">
        <v>742</v>
      </c>
      <c r="J23" s="21">
        <f ca="1">ROUND(J13*M23,2)</f>
        <v>0</v>
      </c>
      <c r="K23" s="1234" t="s">
        <v>743</v>
      </c>
      <c r="L23" s="288" t="s">
        <v>712</v>
      </c>
      <c r="M23" s="314">
        <f ca="1">INDIRECT("'数据-取费表'!Al"&amp;$G$1)</f>
        <v>1E-3</v>
      </c>
      <c r="N23" s="1281"/>
      <c r="O23" s="1281"/>
      <c r="P23" s="1281"/>
      <c r="Q23" s="1281"/>
      <c r="R23" s="1281"/>
      <c r="S23" s="1281"/>
      <c r="T23" s="1281"/>
      <c r="U23" s="1281"/>
      <c r="V23" s="1281"/>
      <c r="W23" s="1281"/>
      <c r="X23" s="1281"/>
      <c r="Y23" s="1281"/>
      <c r="Z23" s="1281"/>
      <c r="AA23" s="1281"/>
      <c r="AB23" s="1281"/>
      <c r="AC23" s="1281"/>
      <c r="AD23" s="1281"/>
      <c r="AE23" s="1281"/>
      <c r="AF23" s="1281"/>
      <c r="AG23" s="1281"/>
      <c r="AH23" s="1281"/>
      <c r="AI23" s="1281"/>
      <c r="AJ23" s="1281"/>
      <c r="AK23" s="1281"/>
    </row>
    <row r="24" spans="1:37" s="1282" customFormat="1" ht="18" customHeight="1" thickBot="1">
      <c r="A24" s="908" t="s">
        <v>399</v>
      </c>
      <c r="B24" s="288" t="s">
        <v>746</v>
      </c>
      <c r="C24" s="21">
        <f ca="1">ROUND(IF('数据-取费表'!B22&lt;=1,F21*F24*F23/2,F21*(POWER((1+F24),F23/2)-1)),4)</f>
        <v>5.9999999999999995E-4</v>
      </c>
      <c r="D24" s="132" t="str">
        <f>IF(F23&lt;=1,"销售费用×利率×(建设周期÷2)","销售费用×((1+利率)^(建设周期÷2)-1)")</f>
        <v>销售费用×((1+利率)^(建设周期÷2)-1)</v>
      </c>
      <c r="E24" s="288" t="s">
        <v>747</v>
      </c>
      <c r="F24" s="315">
        <f ca="1">'数据-取费表'!B40</f>
        <v>3.1300000000000001E-2</v>
      </c>
      <c r="G24" s="1281"/>
      <c r="H24" s="1004" t="s">
        <v>683</v>
      </c>
      <c r="I24" s="1005" t="s">
        <v>728</v>
      </c>
      <c r="J24" s="1006">
        <f ca="1">ROUND(J5*M24,2)</f>
        <v>0</v>
      </c>
      <c r="K24" s="1007" t="s">
        <v>748</v>
      </c>
      <c r="L24" s="1005" t="s">
        <v>712</v>
      </c>
      <c r="M24" s="1001">
        <f ca="1">INDIRECT("'数据-取费表'!Am"&amp;$G$1)</f>
        <v>0.01</v>
      </c>
      <c r="N24" s="1281"/>
      <c r="O24" s="1281"/>
      <c r="P24" s="1281"/>
      <c r="Q24" s="1281"/>
      <c r="R24" s="1281"/>
      <c r="S24" s="1281"/>
      <c r="T24" s="1281"/>
      <c r="U24" s="1281"/>
      <c r="V24" s="1281"/>
      <c r="W24" s="1281"/>
      <c r="X24" s="1281"/>
      <c r="Y24" s="1281"/>
      <c r="Z24" s="1281"/>
      <c r="AA24" s="1281"/>
      <c r="AB24" s="1281"/>
      <c r="AC24" s="1281"/>
      <c r="AD24" s="1281"/>
      <c r="AE24" s="1281"/>
      <c r="AF24" s="1281"/>
      <c r="AG24" s="1281"/>
      <c r="AH24" s="1281"/>
      <c r="AI24" s="1281"/>
      <c r="AJ24" s="1281"/>
      <c r="AK24" s="1281"/>
    </row>
    <row r="25" spans="1:37" ht="24" customHeight="1" thickTop="1">
      <c r="A25" s="908" t="s">
        <v>749</v>
      </c>
      <c r="B25" s="288" t="s">
        <v>750</v>
      </c>
      <c r="C25" s="21"/>
      <c r="D25" s="117" t="s">
        <v>751</v>
      </c>
      <c r="E25" s="1247"/>
      <c r="F25" s="23"/>
      <c r="G25" s="1270"/>
      <c r="H25" s="994" t="s">
        <v>394</v>
      </c>
      <c r="I25" s="1009" t="s">
        <v>752</v>
      </c>
      <c r="J25" s="296">
        <f ca="1">J5-J16</f>
        <v>-8</v>
      </c>
      <c r="K25" s="1010" t="s">
        <v>753</v>
      </c>
      <c r="L25" s="1011"/>
      <c r="M25" s="1012"/>
    </row>
    <row r="26" spans="1:37">
      <c r="A26" s="908" t="s">
        <v>397</v>
      </c>
      <c r="B26" s="288" t="s">
        <v>754</v>
      </c>
      <c r="C26" s="21">
        <f ca="1">ROUND((C19+C20)*F26,0)</f>
        <v>370</v>
      </c>
      <c r="D26" s="308" t="s">
        <v>755</v>
      </c>
      <c r="E26" s="299" t="s">
        <v>756</v>
      </c>
      <c r="F26" s="298">
        <f ca="1">INDIRECT("'数据-取费表'!q"&amp;$G$1)</f>
        <v>0.15</v>
      </c>
      <c r="G26" s="1270"/>
      <c r="H26" s="285" t="s">
        <v>395</v>
      </c>
      <c r="I26" s="286" t="s">
        <v>757</v>
      </c>
      <c r="J26" s="287">
        <f ca="1">IF(J5&lt;&gt;0,ROUND(J25*(1-((1+M28)/(1+M26))^M27)/(M26-M28),0),0)</f>
        <v>0</v>
      </c>
      <c r="K26" s="309" t="s">
        <v>758</v>
      </c>
      <c r="L26" s="288" t="s">
        <v>759</v>
      </c>
      <c r="M26" s="298">
        <f ca="1">INDIRECT("'数据-取费表'!I"&amp;$G$1)</f>
        <v>5.5E-2</v>
      </c>
    </row>
    <row r="27" spans="1:37" ht="18" customHeight="1">
      <c r="A27" s="908" t="s">
        <v>399</v>
      </c>
      <c r="B27" s="288" t="s">
        <v>760</v>
      </c>
      <c r="C27" s="21">
        <f ca="1">ROUND(F21*F26,4)</f>
        <v>3.0000000000000001E-3</v>
      </c>
      <c r="D27" s="308" t="s">
        <v>761</v>
      </c>
      <c r="E27" s="305"/>
      <c r="F27" s="306"/>
      <c r="G27" s="1270"/>
      <c r="H27" s="290"/>
      <c r="I27" s="291"/>
      <c r="J27" s="292"/>
      <c r="K27" s="316" t="s">
        <v>762</v>
      </c>
      <c r="L27" s="288" t="s">
        <v>763</v>
      </c>
      <c r="M27" s="317">
        <f ca="1">INDIRECT("'数据-取费表'!ag"&amp;$G$1)</f>
        <v>0</v>
      </c>
    </row>
    <row r="28" spans="1:37" s="1282" customFormat="1" ht="18" customHeight="1">
      <c r="A28" s="908" t="s">
        <v>400</v>
      </c>
      <c r="B28" s="288" t="s">
        <v>764</v>
      </c>
      <c r="C28" s="21">
        <f>ROUND(F28/(1+'数据-取费表'!C42),4)</f>
        <v>5.33E-2</v>
      </c>
      <c r="D28" s="308" t="s">
        <v>765</v>
      </c>
      <c r="E28" s="288" t="s">
        <v>712</v>
      </c>
      <c r="F28" s="307">
        <f>'数据-取费表'!B41</f>
        <v>5.6000000000000001E-2</v>
      </c>
      <c r="G28" s="1281"/>
      <c r="H28" s="294"/>
      <c r="I28" s="295"/>
      <c r="J28" s="296"/>
      <c r="K28" s="312"/>
      <c r="L28" s="288" t="s">
        <v>766</v>
      </c>
      <c r="M28" s="298">
        <f ca="1">INDIRECT("'数据-取费表'!aa"&amp;$G$1)</f>
        <v>0</v>
      </c>
      <c r="N28" s="1281"/>
      <c r="O28" s="1281"/>
      <c r="P28" s="1281"/>
      <c r="Q28" s="1281"/>
      <c r="R28" s="1281"/>
      <c r="S28" s="1281"/>
      <c r="T28" s="1281"/>
      <c r="U28" s="1281"/>
      <c r="V28" s="1281"/>
      <c r="W28" s="1281"/>
      <c r="X28" s="1281"/>
      <c r="Y28" s="1281"/>
      <c r="Z28" s="1281"/>
      <c r="AA28" s="1281"/>
      <c r="AB28" s="1281"/>
      <c r="AC28" s="1281"/>
      <c r="AD28" s="1281"/>
      <c r="AE28" s="1281"/>
      <c r="AF28" s="1281"/>
      <c r="AG28" s="1281"/>
      <c r="AH28" s="1281"/>
      <c r="AI28" s="1281"/>
      <c r="AJ28" s="1281"/>
      <c r="AK28" s="1281"/>
    </row>
    <row r="29" spans="1:37" s="1282" customFormat="1" ht="18" customHeight="1" thickBot="1">
      <c r="A29" s="1004" t="s">
        <v>401</v>
      </c>
      <c r="B29" s="1005" t="s">
        <v>767</v>
      </c>
      <c r="C29" s="1006">
        <f ca="1">ROUND((C19+C20+C23+C26)/(1-F21-C24-C27-C28),0)</f>
        <v>3155</v>
      </c>
      <c r="D29" s="1007"/>
      <c r="E29" s="1005"/>
      <c r="F29" s="1008"/>
      <c r="G29" s="1281"/>
      <c r="H29" s="318" t="s">
        <v>396</v>
      </c>
      <c r="I29" s="319" t="s">
        <v>768</v>
      </c>
      <c r="J29" s="320">
        <f ca="1">ROUND(J26/(1+F40)^F41,0)</f>
        <v>0</v>
      </c>
      <c r="K29" s="321" t="s">
        <v>769</v>
      </c>
      <c r="L29" s="322"/>
      <c r="M29" s="323">
        <f ca="1">INDIRECT("'数据-取费表'!k"&amp;$G$1)</f>
        <v>5391.64</v>
      </c>
      <c r="N29" s="1281"/>
      <c r="O29" s="1281"/>
      <c r="P29" s="1281"/>
      <c r="Q29" s="1281"/>
      <c r="R29" s="1281"/>
      <c r="S29" s="1281"/>
      <c r="T29" s="1281"/>
      <c r="U29" s="1281"/>
      <c r="V29" s="1281"/>
      <c r="W29" s="1281"/>
      <c r="X29" s="1281"/>
      <c r="Y29" s="1281"/>
      <c r="Z29" s="1281"/>
      <c r="AA29" s="1281"/>
      <c r="AB29" s="1281"/>
      <c r="AC29" s="1281"/>
      <c r="AD29" s="1281"/>
      <c r="AE29" s="1281"/>
      <c r="AF29" s="1281"/>
      <c r="AG29" s="1281"/>
      <c r="AH29" s="1281"/>
      <c r="AI29" s="1281"/>
      <c r="AJ29" s="1281"/>
      <c r="AK29" s="1281"/>
    </row>
    <row r="30" spans="1:37" ht="18" customHeight="1" thickTop="1">
      <c r="A30" s="994" t="s">
        <v>393</v>
      </c>
      <c r="B30" s="995" t="s">
        <v>714</v>
      </c>
      <c r="C30" s="296">
        <f ca="1">ROUND(C31+C36+C37+C38,0)</f>
        <v>143</v>
      </c>
      <c r="D30" s="1002" t="s">
        <v>715</v>
      </c>
      <c r="E30" s="1003"/>
      <c r="F30" s="988"/>
      <c r="G30" s="1270"/>
      <c r="H30" s="2444"/>
      <c r="I30" s="1283"/>
      <c r="J30" s="1284"/>
      <c r="K30" s="115"/>
      <c r="L30" s="2445"/>
      <c r="M30" s="2446"/>
    </row>
    <row r="31" spans="1:37" ht="18" customHeight="1">
      <c r="A31" s="908" t="s">
        <v>398</v>
      </c>
      <c r="B31" s="288" t="s">
        <v>719</v>
      </c>
      <c r="C31" s="2116">
        <f ca="1">ROUND(IF(AND(项目基本情况!B11="自然人",项目基本情况!B10="北京市"),C6*F31/(1+'数据-取费表'!C42),C32+C33+C34),2)</f>
        <v>126.2</v>
      </c>
      <c r="D31" s="1235" t="s">
        <v>720</v>
      </c>
      <c r="E31" s="1234" t="s">
        <v>770</v>
      </c>
      <c r="F31" s="2115" t="str">
        <f>IF(项目基本情况!B11="企业","——",IF(M47="住宅",IF(F6*F7*F8/12/(1+'数据-取费表'!F30)&gt;100000,4%,2.5%),IF(F6*F7*F8/12/(1+'数据-取费表'!F30)&gt;100000,12%,7%)))</f>
        <v>——</v>
      </c>
      <c r="G31" s="1270"/>
      <c r="H31" s="2542" t="s">
        <v>2263</v>
      </c>
      <c r="I31" s="1283"/>
      <c r="J31" s="1284"/>
      <c r="K31" s="115"/>
      <c r="L31" s="2445"/>
      <c r="M31" s="2446"/>
    </row>
    <row r="32" spans="1:37" ht="18" customHeight="1">
      <c r="A32" s="908" t="s">
        <v>397</v>
      </c>
      <c r="B32" s="288" t="s">
        <v>723</v>
      </c>
      <c r="C32" s="21">
        <f ca="1">IF(项目基本情况!B11="自然人","——",ROUND(C6*F32/(1+'数据-取费表'!C42),2))</f>
        <v>39.68</v>
      </c>
      <c r="D32" s="1234" t="s">
        <v>724</v>
      </c>
      <c r="E32" s="288" t="s">
        <v>712</v>
      </c>
      <c r="F32" s="315">
        <f>'数据-取费表'!B41</f>
        <v>5.6000000000000001E-2</v>
      </c>
      <c r="G32" s="1270"/>
      <c r="H32" s="2444"/>
      <c r="I32" s="1283"/>
      <c r="J32" s="1284"/>
      <c r="K32" s="115"/>
      <c r="L32" s="2445"/>
      <c r="M32" s="2446"/>
    </row>
    <row r="33" spans="1:18" ht="18" customHeight="1">
      <c r="A33" s="908" t="s">
        <v>399</v>
      </c>
      <c r="B33" s="288" t="s">
        <v>727</v>
      </c>
      <c r="C33" s="21">
        <f ca="1">IF(项目基本情况!B11="自然人","——",IF(D33="按租金收入计税",ROUND(C6*F33/(1+'数据-取费表'!C42),2),IF(D33="按房产原值计税",ROUND(C29*F33*0.7,2),INDIRECT("'数据-取费表'!Aj"&amp;$G$1))))</f>
        <v>85.03</v>
      </c>
      <c r="D33" s="1256" t="s">
        <v>3291</v>
      </c>
      <c r="E33" s="288" t="s">
        <v>712</v>
      </c>
      <c r="F33" s="307">
        <f>IF(D33="按票据","——",IF(D33="按租金收入计税",'数据-取费表'!B51,'数据-取费表'!B50))</f>
        <v>0.12</v>
      </c>
      <c r="G33" s="1270"/>
      <c r="H33" s="2447"/>
      <c r="I33" s="1283"/>
      <c r="J33" s="1284"/>
      <c r="K33" s="2448"/>
      <c r="L33" s="2447"/>
      <c r="M33" s="2447"/>
    </row>
    <row r="34" spans="1:18" ht="18" customHeight="1">
      <c r="A34" s="985" t="s">
        <v>680</v>
      </c>
      <c r="B34" s="141" t="s">
        <v>730</v>
      </c>
      <c r="C34" s="22">
        <f ca="1">IF(项目基本情况!B11="自然人","——",ROUND(F34*F35/10000,2))</f>
        <v>1.49</v>
      </c>
      <c r="D34" s="309" t="s">
        <v>731</v>
      </c>
      <c r="E34" s="288" t="s">
        <v>732</v>
      </c>
      <c r="F34" s="310">
        <f>'数据-取费表'!B52</f>
        <v>3</v>
      </c>
      <c r="G34" s="1270"/>
      <c r="H34" s="2444"/>
      <c r="I34" s="1283"/>
      <c r="J34" s="1284"/>
      <c r="K34" s="2449"/>
      <c r="L34" s="2450"/>
      <c r="M34" s="2450"/>
    </row>
    <row r="35" spans="1:18" ht="18" customHeight="1">
      <c r="A35" s="1018"/>
      <c r="B35" s="1016"/>
      <c r="C35" s="26"/>
      <c r="D35" s="312"/>
      <c r="E35" s="288" t="s">
        <v>736</v>
      </c>
      <c r="F35" s="289">
        <f ca="1">INDIRECT("'数据-取费表'!r"&amp;$G$1)</f>
        <v>4976.83</v>
      </c>
      <c r="G35" s="1270"/>
      <c r="H35" s="2444"/>
      <c r="I35" s="1283"/>
      <c r="J35" s="1284"/>
      <c r="K35" s="2448"/>
      <c r="L35" s="2447"/>
      <c r="M35" s="2447"/>
    </row>
    <row r="36" spans="1:18" ht="18" customHeight="1">
      <c r="A36" s="1017" t="s">
        <v>402</v>
      </c>
      <c r="B36" s="288" t="s">
        <v>738</v>
      </c>
      <c r="C36" s="21">
        <f ca="1">ROUND(C29*F36,2)</f>
        <v>6.31</v>
      </c>
      <c r="D36" s="1234" t="s">
        <v>771</v>
      </c>
      <c r="E36" s="288" t="s">
        <v>712</v>
      </c>
      <c r="F36" s="313">
        <f ca="1">INDIRECT("'数据-取费表'!Ak"&amp;$G$1)</f>
        <v>2E-3</v>
      </c>
      <c r="G36" s="1270"/>
      <c r="H36" s="2447"/>
      <c r="I36" s="1283"/>
      <c r="J36" s="1284"/>
      <c r="K36" s="2307"/>
      <c r="L36" s="2447"/>
      <c r="M36" s="2447"/>
    </row>
    <row r="37" spans="1:18" ht="18" customHeight="1">
      <c r="A37" s="908" t="s">
        <v>437</v>
      </c>
      <c r="B37" s="288" t="s">
        <v>742</v>
      </c>
      <c r="C37" s="21">
        <f ca="1">ROUND(C13*F37,2)</f>
        <v>2.93</v>
      </c>
      <c r="D37" s="1234" t="s">
        <v>743</v>
      </c>
      <c r="E37" s="288" t="s">
        <v>712</v>
      </c>
      <c r="F37" s="314">
        <f ca="1">INDIRECT("'数据-取费表'!Al"&amp;$G$1)</f>
        <v>1E-3</v>
      </c>
      <c r="G37" s="1270"/>
      <c r="H37" s="2447"/>
      <c r="I37" s="1283"/>
      <c r="J37" s="1284"/>
      <c r="K37" s="2307"/>
      <c r="L37" s="2447"/>
      <c r="M37" s="2447"/>
    </row>
    <row r="38" spans="1:18" ht="18" customHeight="1" thickBot="1">
      <c r="A38" s="1004" t="s">
        <v>683</v>
      </c>
      <c r="B38" s="1005" t="s">
        <v>728</v>
      </c>
      <c r="C38" s="1006">
        <f ca="1">ROUND(C5*F38,2)</f>
        <v>7.45</v>
      </c>
      <c r="D38" s="1007" t="s">
        <v>748</v>
      </c>
      <c r="E38" s="1005" t="s">
        <v>712</v>
      </c>
      <c r="F38" s="1001">
        <f ca="1">INDIRECT("'数据-取费表'!Am"&amp;$G$1)</f>
        <v>0.01</v>
      </c>
      <c r="G38" s="1270"/>
      <c r="H38" s="2447"/>
      <c r="I38" s="1283"/>
      <c r="J38" s="1284"/>
      <c r="K38" s="2445"/>
      <c r="L38" s="2447"/>
      <c r="M38" s="2447"/>
    </row>
    <row r="39" spans="1:18" ht="24.6" customHeight="1" thickTop="1">
      <c r="A39" s="994" t="s">
        <v>394</v>
      </c>
      <c r="B39" s="1009" t="s">
        <v>752</v>
      </c>
      <c r="C39" s="296">
        <f ca="1">C5-C30</f>
        <v>602</v>
      </c>
      <c r="D39" s="1010" t="s">
        <v>753</v>
      </c>
      <c r="E39" s="1011"/>
      <c r="F39" s="1012"/>
      <c r="G39" s="1270"/>
      <c r="H39" s="2447"/>
      <c r="I39" s="1283"/>
      <c r="J39" s="1284"/>
      <c r="K39" s="2445"/>
      <c r="L39" s="2447"/>
      <c r="M39" s="2447"/>
    </row>
    <row r="40" spans="1:18" ht="18" customHeight="1">
      <c r="A40" s="285" t="s">
        <v>395</v>
      </c>
      <c r="B40" s="286" t="s">
        <v>774</v>
      </c>
      <c r="C40" s="287">
        <f ca="1">ROUND(C39*(1-((1+F42)/(1+F40))^F41)/(F40-F42),0)</f>
        <v>13285</v>
      </c>
      <c r="D40" s="309" t="s">
        <v>758</v>
      </c>
      <c r="E40" s="288" t="s">
        <v>759</v>
      </c>
      <c r="F40" s="298">
        <f ca="1">INDIRECT("'数据-取费表'!I"&amp;$G$1)</f>
        <v>5.5E-2</v>
      </c>
      <c r="G40" s="1270"/>
      <c r="H40" s="1344"/>
      <c r="I40" s="1283"/>
      <c r="J40" s="1284"/>
      <c r="K40" s="2445"/>
      <c r="L40" s="1344"/>
      <c r="M40" s="1344"/>
    </row>
    <row r="41" spans="1:18" ht="18" customHeight="1">
      <c r="A41" s="290"/>
      <c r="B41" s="291"/>
      <c r="C41" s="292"/>
      <c r="D41" s="316" t="s">
        <v>775</v>
      </c>
      <c r="E41" s="288" t="s">
        <v>763</v>
      </c>
      <c r="F41" s="317">
        <f ca="1">IF(INDIRECT("'数据-取费表'!af"&amp;$G$1)=0,INDIRECT("'数据-取费表'!ae"&amp;$G$1),INDIRECT("'数据-取费表'!af"&amp;$G$1))</f>
        <v>43.87</v>
      </c>
      <c r="G41" s="1270"/>
      <c r="H41" s="115"/>
      <c r="I41" s="1283"/>
      <c r="J41" s="1284"/>
      <c r="K41" s="2307"/>
      <c r="L41" s="115"/>
      <c r="M41" s="115"/>
    </row>
    <row r="42" spans="1:18" ht="18" customHeight="1">
      <c r="A42" s="294"/>
      <c r="B42" s="295"/>
      <c r="C42" s="296"/>
      <c r="D42" s="312"/>
      <c r="E42" s="288" t="s">
        <v>766</v>
      </c>
      <c r="F42" s="298">
        <f ca="1">INDIRECT("'数据-取费表'!v"&amp;$G$1)</f>
        <v>0.02</v>
      </c>
      <c r="G42" s="1270"/>
      <c r="H42" s="115"/>
      <c r="I42" s="1283"/>
      <c r="J42" s="1284"/>
      <c r="K42" s="2307"/>
      <c r="L42" s="115"/>
      <c r="M42" s="115"/>
    </row>
    <row r="43" spans="1:18" ht="18" customHeight="1" thickBot="1">
      <c r="A43" s="318" t="s">
        <v>396</v>
      </c>
      <c r="B43" s="319" t="s">
        <v>776</v>
      </c>
      <c r="C43" s="320">
        <f ca="1">ROUND(C40*10000/F43,0)</f>
        <v>24640</v>
      </c>
      <c r="D43" s="321" t="s">
        <v>777</v>
      </c>
      <c r="E43" s="322" t="s">
        <v>778</v>
      </c>
      <c r="F43" s="323">
        <f ca="1">INDIRECT("'数据-取费表'!k"&amp;$G$1)</f>
        <v>5391.64</v>
      </c>
      <c r="G43" s="1270"/>
      <c r="H43" s="115"/>
      <c r="I43" s="115"/>
      <c r="J43" s="115"/>
      <c r="K43" s="2307"/>
      <c r="L43" s="115"/>
      <c r="M43" s="115"/>
    </row>
    <row r="44" spans="1:18" s="1270" customFormat="1" ht="18" customHeight="1">
      <c r="A44" s="1285"/>
      <c r="B44" s="1285"/>
      <c r="C44" s="1286"/>
      <c r="D44" s="1285"/>
      <c r="E44" s="1285"/>
      <c r="F44" s="1285"/>
      <c r="K44" s="1287"/>
    </row>
    <row r="45" spans="1:18" s="1270" customFormat="1" ht="18" customHeight="1" thickBot="1">
      <c r="A45" s="1285"/>
      <c r="B45" s="1285"/>
      <c r="C45" s="1286"/>
      <c r="D45" s="1285"/>
      <c r="E45" s="1285"/>
      <c r="F45" s="1285"/>
      <c r="J45" s="675"/>
      <c r="O45" s="2451" t="s">
        <v>808</v>
      </c>
      <c r="P45" s="1344"/>
      <c r="Q45" s="1344"/>
      <c r="R45" s="1344"/>
    </row>
    <row r="46" spans="1:18" s="1270" customFormat="1" ht="13.5" thickBot="1">
      <c r="A46" s="1289" t="s">
        <v>809</v>
      </c>
      <c r="C46" s="1290">
        <f ca="1">C68-C40</f>
        <v>-13449</v>
      </c>
      <c r="D46" s="1291" t="str">
        <f>C2</f>
        <v>万元</v>
      </c>
      <c r="E46" s="1285"/>
      <c r="F46" s="1285"/>
      <c r="I46" s="1292" t="s">
        <v>810</v>
      </c>
      <c r="J46" s="1293"/>
      <c r="K46" s="1294"/>
      <c r="L46" s="1295">
        <f ca="1">IF(M47="住宅",0,IF(L48&gt;J51,L60,J60))</f>
        <v>53</v>
      </c>
      <c r="O46" s="1296" t="s">
        <v>811</v>
      </c>
      <c r="P46" s="1297" t="s">
        <v>812</v>
      </c>
      <c r="Q46" s="1298" t="s">
        <v>813</v>
      </c>
      <c r="R46" s="1298" t="s">
        <v>814</v>
      </c>
    </row>
    <row r="47" spans="1:18" s="1270" customFormat="1" ht="13.5" thickBot="1">
      <c r="A47" s="872" t="s">
        <v>687</v>
      </c>
      <c r="B47" s="904" t="s">
        <v>688</v>
      </c>
      <c r="C47" s="1032" t="s">
        <v>689</v>
      </c>
      <c r="D47" s="904" t="s">
        <v>690</v>
      </c>
      <c r="E47" s="974" t="s">
        <v>691</v>
      </c>
      <c r="F47" s="975"/>
      <c r="G47" s="671"/>
      <c r="I47" s="1299" t="s">
        <v>815</v>
      </c>
      <c r="J47" s="1300" t="s">
        <v>3949</v>
      </c>
      <c r="K47" s="1301" t="s">
        <v>816</v>
      </c>
      <c r="L47" s="1302">
        <f ca="1">INDIRECT("'数据-取费表'!d"&amp;$G$1)</f>
        <v>50</v>
      </c>
      <c r="M47" s="1266" t="str">
        <f>IF(ISNUMBER(FIND("住宅",C1)),"住宅","非住宅")</f>
        <v>非住宅</v>
      </c>
      <c r="O47" s="1303" t="s">
        <v>403</v>
      </c>
      <c r="P47" s="1304" t="s">
        <v>817</v>
      </c>
      <c r="Q47" s="1305">
        <f ca="1">C40+J29</f>
        <v>13285</v>
      </c>
      <c r="R47" s="1305" t="s">
        <v>818</v>
      </c>
    </row>
    <row r="48" spans="1:18" s="1270" customFormat="1" ht="28.5" thickBot="1">
      <c r="A48" s="1025" t="s">
        <v>438</v>
      </c>
      <c r="B48" s="286" t="s">
        <v>692</v>
      </c>
      <c r="C48" s="1246">
        <f ca="1">C49+C53+C55</f>
        <v>0</v>
      </c>
      <c r="D48" s="1027"/>
      <c r="E48" s="1028"/>
      <c r="F48" s="888"/>
      <c r="G48" s="671"/>
      <c r="H48" s="672"/>
      <c r="I48" s="1306" t="s">
        <v>819</v>
      </c>
      <c r="J48" s="1307" t="s">
        <v>3950</v>
      </c>
      <c r="K48" s="1308" t="s">
        <v>820</v>
      </c>
      <c r="L48" s="1309">
        <f ca="1">INDIRECT("'数据-取费表'!f"&amp;$G$1)</f>
        <v>43.87</v>
      </c>
      <c r="O48" s="1303" t="s">
        <v>404</v>
      </c>
      <c r="P48" s="1304" t="s">
        <v>821</v>
      </c>
      <c r="Q48" s="1305">
        <f ca="1">J60</f>
        <v>53</v>
      </c>
      <c r="R48" s="1305" t="s">
        <v>822</v>
      </c>
    </row>
    <row r="49" spans="1:18" s="1270" customFormat="1" ht="13.5" thickBot="1">
      <c r="A49" s="901" t="s">
        <v>439</v>
      </c>
      <c r="B49" s="1257" t="s">
        <v>779</v>
      </c>
      <c r="C49" s="1029">
        <f ca="1">ROUND(F49*F51*F50*(1-F52)/10000,0)</f>
        <v>0</v>
      </c>
      <c r="D49" s="971" t="s">
        <v>2076</v>
      </c>
      <c r="E49" s="1258" t="s">
        <v>780</v>
      </c>
      <c r="F49" s="976"/>
      <c r="H49" s="672"/>
      <c r="I49" s="1306" t="s">
        <v>823</v>
      </c>
      <c r="J49" s="1310">
        <v>2021</v>
      </c>
      <c r="K49" s="1308" t="s">
        <v>824</v>
      </c>
      <c r="L49" s="1311"/>
      <c r="O49" s="1312" t="s">
        <v>405</v>
      </c>
      <c r="P49" s="1304" t="s">
        <v>825</v>
      </c>
      <c r="Q49" s="1305">
        <f ca="1">C29</f>
        <v>3155</v>
      </c>
      <c r="R49" s="1305" t="s">
        <v>818</v>
      </c>
    </row>
    <row r="50" spans="1:18" s="1270" customFormat="1" ht="13.5" thickBot="1">
      <c r="A50" s="902"/>
      <c r="B50" s="905"/>
      <c r="C50" s="1033"/>
      <c r="D50" s="879"/>
      <c r="E50" s="972" t="s">
        <v>697</v>
      </c>
      <c r="F50" s="973">
        <f ca="1">F7</f>
        <v>5391.64</v>
      </c>
      <c r="H50" s="672"/>
      <c r="I50" s="1306" t="s">
        <v>826</v>
      </c>
      <c r="J50" s="1313">
        <f>SUMPRODUCT((I63:I65=J47)*(J62:L62=J48)*(J63:L65))</f>
        <v>60</v>
      </c>
      <c r="K50" s="1308" t="s">
        <v>827</v>
      </c>
      <c r="L50" s="1311"/>
      <c r="M50" s="1314"/>
      <c r="O50" s="1312" t="s">
        <v>406</v>
      </c>
      <c r="P50" s="1304" t="s">
        <v>828</v>
      </c>
      <c r="Q50" s="1315">
        <f ca="1">J58</f>
        <v>0.4</v>
      </c>
      <c r="R50" s="1305"/>
    </row>
    <row r="51" spans="1:18" s="1270" customFormat="1" ht="13.5" thickBot="1">
      <c r="A51" s="903"/>
      <c r="B51" s="905"/>
      <c r="C51" s="906"/>
      <c r="D51" s="879"/>
      <c r="E51" s="907" t="s">
        <v>698</v>
      </c>
      <c r="F51" s="289">
        <f ca="1">F8</f>
        <v>365</v>
      </c>
      <c r="I51" s="1316" t="s">
        <v>829</v>
      </c>
      <c r="J51" s="1309">
        <f>IF(J49="",J50,J49+J50-YEAR('数据-取费表'!B2))</f>
        <v>56</v>
      </c>
      <c r="K51" s="1317" t="s">
        <v>830</v>
      </c>
      <c r="L51" s="1318">
        <f ca="1">ROUND(-PV(INDIRECT("'数据-取费表'!h"&amp;$G$1),J51,(C39-C13*C76),0),0)</f>
        <v>7416</v>
      </c>
      <c r="M51" s="1319"/>
      <c r="O51" s="1312" t="s">
        <v>407</v>
      </c>
      <c r="P51" s="1304" t="s">
        <v>831</v>
      </c>
      <c r="Q51" s="1315">
        <f>J52</f>
        <v>7.4999999999999997E-2</v>
      </c>
      <c r="R51" s="1305"/>
    </row>
    <row r="52" spans="1:18" s="1270" customFormat="1" ht="13.5" thickBot="1">
      <c r="A52" s="903"/>
      <c r="B52" s="905"/>
      <c r="C52" s="906"/>
      <c r="D52" s="879"/>
      <c r="E52" s="907" t="s">
        <v>699</v>
      </c>
      <c r="F52" s="970"/>
      <c r="I52" s="1320" t="s">
        <v>832</v>
      </c>
      <c r="J52" s="1321">
        <v>7.4999999999999997E-2</v>
      </c>
      <c r="K52" s="1320" t="s">
        <v>833</v>
      </c>
      <c r="L52" s="1321"/>
      <c r="O52" s="1312" t="s">
        <v>408</v>
      </c>
      <c r="P52" s="1304" t="s">
        <v>834</v>
      </c>
      <c r="Q52" s="1305">
        <f ca="1">J53</f>
        <v>43.87</v>
      </c>
      <c r="R52" s="1305" t="s">
        <v>835</v>
      </c>
    </row>
    <row r="53" spans="1:18" s="1270" customFormat="1" ht="24.75" thickBot="1">
      <c r="A53" s="1057" t="s">
        <v>440</v>
      </c>
      <c r="B53" s="1259" t="s">
        <v>700</v>
      </c>
      <c r="C53" s="302">
        <f ca="1">ROUND(IF(F53="押一",C49/12*F11,IF(F53="押二",C49/12*2*F11,IF(F53="押三",C49/12*3*F11,C54*F11))),0)</f>
        <v>0</v>
      </c>
      <c r="D53" s="144" t="s">
        <v>2084</v>
      </c>
      <c r="E53" s="299" t="s">
        <v>701</v>
      </c>
      <c r="F53" s="1031"/>
      <c r="I53" s="1322" t="s">
        <v>836</v>
      </c>
      <c r="J53" s="1982">
        <f ca="1">IF(M47="住宅",IF(D1="——",MAX(J51,L48),MAX(J51,L48-'数据-取费表'!B24)),IF(D1="——",MIN(J51,L48),MIN(J51,L48-'数据-取费表'!B24)))</f>
        <v>43.87</v>
      </c>
      <c r="K53" s="3482" t="s">
        <v>837</v>
      </c>
      <c r="L53" s="3483"/>
      <c r="O53" s="1303" t="s">
        <v>409</v>
      </c>
      <c r="P53" s="1304" t="s">
        <v>838</v>
      </c>
      <c r="Q53" s="1305">
        <f ca="1">Q47+Q48</f>
        <v>13338</v>
      </c>
      <c r="R53" s="1305" t="s">
        <v>410</v>
      </c>
    </row>
    <row r="54" spans="1:18" s="1270" customFormat="1" ht="13.5" thickBot="1">
      <c r="A54" s="1058"/>
      <c r="B54" s="1253" t="s">
        <v>679</v>
      </c>
      <c r="C54" s="885"/>
      <c r="D54" s="144"/>
      <c r="E54" s="1260"/>
      <c r="F54" s="1323"/>
      <c r="I54" s="13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25"/>
      <c r="K54" s="1325"/>
      <c r="L54" s="1325"/>
      <c r="O54" s="1288" t="s">
        <v>839</v>
      </c>
      <c r="P54" s="1267"/>
      <c r="Q54" s="1267"/>
      <c r="R54" s="1267"/>
    </row>
    <row r="55" spans="1:18" s="1270" customFormat="1" ht="13.5" thickBot="1">
      <c r="A55" s="998" t="s">
        <v>437</v>
      </c>
      <c r="B55" s="1255" t="s">
        <v>703</v>
      </c>
      <c r="C55" s="999"/>
      <c r="D55" s="144"/>
      <c r="E55" s="1260"/>
      <c r="F55" s="1323"/>
      <c r="I55" s="1326" t="s">
        <v>840</v>
      </c>
      <c r="J55" s="1327">
        <f ca="1">ROUND(IF(J47="钢混",J57/J50,1-(1-2%)*(J50-J57)/J50),3)</f>
        <v>0.20200000000000001</v>
      </c>
      <c r="K55" s="1328" t="s">
        <v>841</v>
      </c>
      <c r="L55" s="1329"/>
      <c r="O55" s="1296" t="s">
        <v>811</v>
      </c>
      <c r="P55" s="1297" t="s">
        <v>812</v>
      </c>
      <c r="Q55" s="1298" t="s">
        <v>813</v>
      </c>
      <c r="R55" s="1298" t="s">
        <v>814</v>
      </c>
    </row>
    <row r="56" spans="1:18" s="1270" customFormat="1" ht="25.5" thickTop="1" thickBot="1">
      <c r="A56" s="883">
        <v>2</v>
      </c>
      <c r="B56" s="884" t="s">
        <v>704</v>
      </c>
      <c r="C56" s="218">
        <f ca="1">C13</f>
        <v>2934</v>
      </c>
      <c r="D56" s="1330"/>
      <c r="E56" s="1331"/>
      <c r="F56" s="1323"/>
      <c r="I56" s="1332" t="s">
        <v>842</v>
      </c>
      <c r="J56" s="1333" t="s">
        <v>3475</v>
      </c>
      <c r="K56" s="1306" t="s">
        <v>843</v>
      </c>
      <c r="L56" s="1309" t="str">
        <f ca="1">IF(L48&lt;J51,"——",L48-J53)</f>
        <v>——</v>
      </c>
      <c r="O56" s="1303" t="s">
        <v>403</v>
      </c>
      <c r="P56" s="1304" t="s">
        <v>817</v>
      </c>
      <c r="Q56" s="1305">
        <f ca="1">C40+J29</f>
        <v>13285</v>
      </c>
      <c r="R56" s="1305" t="s">
        <v>818</v>
      </c>
    </row>
    <row r="57" spans="1:18" s="1270" customFormat="1" ht="24.75" thickBot="1">
      <c r="A57" s="1334"/>
      <c r="B57" s="876" t="s">
        <v>767</v>
      </c>
      <c r="C57" s="224">
        <f ca="1">C29</f>
        <v>3155</v>
      </c>
      <c r="D57" s="1335"/>
      <c r="E57" s="1336"/>
      <c r="F57" s="1337"/>
      <c r="I57" s="1338" t="s">
        <v>844</v>
      </c>
      <c r="J57" s="1339">
        <f ca="1">IF(OR(M47="住宅",J51&lt;L48,J56="是"),"——",J51-L48)</f>
        <v>12.130000000000003</v>
      </c>
      <c r="K57" s="1306" t="s">
        <v>845</v>
      </c>
      <c r="L57" s="1309" t="str">
        <f ca="1">IF(L48&lt;J51,"——",IF(L55="比较法",L49,IF(L55="基准地价",L50,L51)))</f>
        <v>——</v>
      </c>
      <c r="O57" s="1303" t="s">
        <v>404</v>
      </c>
      <c r="P57" s="1304" t="s">
        <v>846</v>
      </c>
      <c r="Q57" s="1305">
        <f ca="1">L60</f>
        <v>0</v>
      </c>
      <c r="R57" s="1305" t="s">
        <v>847</v>
      </c>
    </row>
    <row r="58" spans="1:18" s="1270" customFormat="1" ht="24.75" thickBot="1">
      <c r="A58" s="301" t="s">
        <v>393</v>
      </c>
      <c r="B58" s="884" t="s">
        <v>714</v>
      </c>
      <c r="C58" s="302">
        <f ca="1">ROUND(C59+C64+C65+C66,0)</f>
        <v>10</v>
      </c>
      <c r="D58" s="886" t="s">
        <v>715</v>
      </c>
      <c r="E58" s="887"/>
      <c r="F58" s="888"/>
      <c r="I58" s="1338" t="s">
        <v>848</v>
      </c>
      <c r="J58" s="1340">
        <f ca="1">IF(J55&lt;0.4,0.4,J55)</f>
        <v>0.4</v>
      </c>
      <c r="K58" s="1317" t="s">
        <v>849</v>
      </c>
      <c r="L58" s="1309" t="e">
        <f ca="1">ROUND(POWER(1+L52,L47-L48)*(POWER(1+L52,L48)-1)/(POWER(1+L52,L47)-1),4)</f>
        <v>#DIV/0!</v>
      </c>
      <c r="O58" s="1312" t="s">
        <v>405</v>
      </c>
      <c r="P58" s="1304" t="s">
        <v>850</v>
      </c>
      <c r="Q58" s="1305">
        <f>IF(L55="比较法",L49,IF(L55="基准地价",L50,0))</f>
        <v>0</v>
      </c>
      <c r="R58" s="1305" t="s">
        <v>818</v>
      </c>
    </row>
    <row r="59" spans="1:18" s="1270" customFormat="1" ht="24.75" thickBot="1">
      <c r="A59" s="908" t="s">
        <v>398</v>
      </c>
      <c r="B59" s="876" t="s">
        <v>719</v>
      </c>
      <c r="C59" s="2116">
        <f ca="1">ROUND(IF(AND(项目基本情况!B11="自然人",项目基本情况!B10="北京市"),C49*F59/(1+'数据-取费表'!C42),C60+C61+C62),0)</f>
        <v>1</v>
      </c>
      <c r="D59" s="889" t="s">
        <v>720</v>
      </c>
      <c r="E59" s="890" t="s">
        <v>721</v>
      </c>
      <c r="F59" s="2115" t="str">
        <f>IF(项目基本情况!B11="企业","——",IF('数据-取费表'!B10="住宅",IF(F49*F50*F51/12/(1+'数据-取费表'!F30)&gt;100000,4%,2.5%),IF(F49*F50*F51/12/(1+'数据-取费表'!F30)&gt;100000,12%,7%)))</f>
        <v>——</v>
      </c>
      <c r="I59" s="1338" t="s">
        <v>851</v>
      </c>
      <c r="J59" s="1339">
        <f ca="1">IF(OR(M47="住宅",J51&lt;L48,J56="是"),"——",ROUND(C29*J58,0))</f>
        <v>1262</v>
      </c>
      <c r="K59" s="13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09" t="e">
        <f ca="1">ROUND(IF(D1="在建（套用方法）",M59,IF(D1="土地（套用方法）",N59,POWER(1+L52,L47-J51)*(POWER(1+L52,J51)-1)/(POWER(1+L52,L47)-1))),4)</f>
        <v>#DIV/0!</v>
      </c>
      <c r="M59" s="1266" t="e">
        <f ca="1">ROUND(POWER(1+L52,L47-(J51+'数据-取费表'!B24))*(POWER(1+L52,(J51+'数据-取费表'!B24))-1)/(POWER(1+L52,L47)-1),4)</f>
        <v>#DIV/0!</v>
      </c>
      <c r="N59" s="1266" t="e">
        <f ca="1">ROUND(POWER(1+L52,L47-(J51+'数据-取费表'!B20))*(POWER(1+L52,(J51+'数据-取费表'!B20))-1)/(POWER(1+L52,L47)-1),4)</f>
        <v>#DIV/0!</v>
      </c>
      <c r="O59" s="1312" t="s">
        <v>406</v>
      </c>
      <c r="P59" s="1304" t="s">
        <v>852</v>
      </c>
      <c r="Q59" s="1315">
        <f>L52</f>
        <v>0</v>
      </c>
      <c r="R59" s="1305"/>
    </row>
    <row r="60" spans="1:18" s="1270" customFormat="1" ht="16.5" thickBot="1">
      <c r="A60" s="908" t="s">
        <v>397</v>
      </c>
      <c r="B60" s="876" t="s">
        <v>723</v>
      </c>
      <c r="C60" s="21">
        <f ca="1">IF(项目基本情况!B11="自然人","——",ROUND(C48*F60/(1+'数据-取费表'!C42),2))</f>
        <v>0</v>
      </c>
      <c r="D60" s="890" t="s">
        <v>724</v>
      </c>
      <c r="E60" s="876" t="s">
        <v>712</v>
      </c>
      <c r="F60" s="315">
        <f t="shared" ref="F60:F66" si="0">F32</f>
        <v>5.6000000000000001E-2</v>
      </c>
      <c r="I60" s="1341" t="s">
        <v>853</v>
      </c>
      <c r="J60" s="1342">
        <f ca="1">IF(OR(M47="住宅",J51&lt;L48,J56="是"),"0",ROUND(J59/(1+J52)^J53,0))</f>
        <v>53</v>
      </c>
      <c r="K60" s="1343" t="s">
        <v>854</v>
      </c>
      <c r="L60" s="1342">
        <f ca="1">IF(OR(M47="住宅",L48&lt;J51),0,ROUND(L57*(L58/L59-1),0))</f>
        <v>0</v>
      </c>
      <c r="O60" s="1312" t="s">
        <v>407</v>
      </c>
      <c r="P60" s="1304" t="s">
        <v>855</v>
      </c>
      <c r="Q60" s="1305" t="e">
        <f ca="1">L58</f>
        <v>#DIV/0!</v>
      </c>
      <c r="R60" s="1305" t="s">
        <v>856</v>
      </c>
    </row>
    <row r="61" spans="1:18" s="1270" customFormat="1" ht="13.5" thickBot="1">
      <c r="A61" s="908" t="s">
        <v>781</v>
      </c>
      <c r="B61" s="876" t="s">
        <v>727</v>
      </c>
      <c r="C61" s="21">
        <f ca="1">IF(项目基本情况!B11="自然人","——",IF(D61="按租金收入计税",ROUND(C49*F61/(1+'数据-取费表'!C42),2),IF(D61="按房产原值计税",ROUND(C57*F61*0.7,2),INDIRECT("'数据-取费表'!Aj"&amp;$G$1))))</f>
        <v>0</v>
      </c>
      <c r="D61" s="1256" t="s">
        <v>3291</v>
      </c>
      <c r="E61" s="876" t="s">
        <v>712</v>
      </c>
      <c r="F61" s="307">
        <f t="shared" si="0"/>
        <v>0.12</v>
      </c>
      <c r="I61" s="1344"/>
      <c r="J61" s="1344"/>
      <c r="K61" s="1344"/>
      <c r="L61" s="1344"/>
      <c r="O61" s="1312" t="s">
        <v>408</v>
      </c>
      <c r="P61" s="1304" t="str">
        <f>K59</f>
        <v>建筑物剩余耐用年限下的土地年期修正系数Kn</v>
      </c>
      <c r="Q61" s="1305" t="e">
        <f ca="1">L59</f>
        <v>#DIV/0!</v>
      </c>
      <c r="R61" s="1305" t="s">
        <v>857</v>
      </c>
    </row>
    <row r="62" spans="1:18" s="1270" customFormat="1" ht="13.5" thickBot="1">
      <c r="A62" s="908" t="s">
        <v>784</v>
      </c>
      <c r="B62" s="875" t="s">
        <v>730</v>
      </c>
      <c r="C62" s="22">
        <f ca="1">IF(项目基本情况!B11="自然人","——",ROUND(F62*F63/10000,2))</f>
        <v>1.49</v>
      </c>
      <c r="D62" s="891" t="s">
        <v>731</v>
      </c>
      <c r="E62" s="876" t="s">
        <v>732</v>
      </c>
      <c r="F62" s="310">
        <f t="shared" si="0"/>
        <v>3</v>
      </c>
      <c r="I62" s="1345" t="s">
        <v>858</v>
      </c>
      <c r="J62" s="603" t="s">
        <v>859</v>
      </c>
      <c r="K62" s="603" t="s">
        <v>860</v>
      </c>
      <c r="L62" s="603" t="s">
        <v>861</v>
      </c>
      <c r="M62" s="1346" t="s">
        <v>862</v>
      </c>
      <c r="O62" s="1303" t="s">
        <v>409</v>
      </c>
      <c r="P62" s="1304" t="s">
        <v>838</v>
      </c>
      <c r="Q62" s="1305">
        <f ca="1">Q56+Q57</f>
        <v>13285</v>
      </c>
      <c r="R62" s="1305" t="s">
        <v>410</v>
      </c>
    </row>
    <row r="63" spans="1:18" s="1270" customFormat="1" ht="13.5" thickBot="1">
      <c r="A63" s="311"/>
      <c r="B63" s="882"/>
      <c r="C63" s="26"/>
      <c r="D63" s="892"/>
      <c r="E63" s="876" t="s">
        <v>736</v>
      </c>
      <c r="F63" s="289">
        <f t="shared" ca="1" si="0"/>
        <v>4976.83</v>
      </c>
      <c r="I63" s="1345" t="s">
        <v>864</v>
      </c>
      <c r="J63" s="603">
        <v>70</v>
      </c>
      <c r="K63" s="603">
        <v>50</v>
      </c>
      <c r="L63" s="603">
        <v>80</v>
      </c>
      <c r="M63" s="1347">
        <v>0.02</v>
      </c>
      <c r="O63" s="1288" t="s">
        <v>865</v>
      </c>
      <c r="P63" s="1267"/>
      <c r="Q63" s="1267"/>
      <c r="R63" s="1267"/>
    </row>
    <row r="64" spans="1:18" s="1270" customFormat="1" ht="13.5" thickBot="1">
      <c r="A64" s="908" t="s">
        <v>402</v>
      </c>
      <c r="B64" s="876" t="s">
        <v>738</v>
      </c>
      <c r="C64" s="21">
        <f ca="1">ROUND(C57*F64,2)</f>
        <v>6.31</v>
      </c>
      <c r="D64" s="890" t="s">
        <v>771</v>
      </c>
      <c r="E64" s="876" t="s">
        <v>712</v>
      </c>
      <c r="F64" s="313">
        <f t="shared" ca="1" si="0"/>
        <v>2E-3</v>
      </c>
      <c r="I64" s="1345" t="s">
        <v>866</v>
      </c>
      <c r="J64" s="603">
        <v>50</v>
      </c>
      <c r="K64" s="603">
        <v>35</v>
      </c>
      <c r="L64" s="603">
        <v>60</v>
      </c>
      <c r="M64" s="1346">
        <v>0</v>
      </c>
      <c r="O64" s="1296" t="s">
        <v>811</v>
      </c>
      <c r="P64" s="1297" t="s">
        <v>812</v>
      </c>
      <c r="Q64" s="1298" t="s">
        <v>813</v>
      </c>
      <c r="R64" s="1298" t="s">
        <v>814</v>
      </c>
    </row>
    <row r="65" spans="1:18" s="1270" customFormat="1" ht="13.5" thickBot="1">
      <c r="A65" s="908" t="s">
        <v>792</v>
      </c>
      <c r="B65" s="876" t="s">
        <v>742</v>
      </c>
      <c r="C65" s="21">
        <f ca="1">ROUND(C56*F65,2)</f>
        <v>2.93</v>
      </c>
      <c r="D65" s="890" t="s">
        <v>743</v>
      </c>
      <c r="E65" s="876" t="s">
        <v>712</v>
      </c>
      <c r="F65" s="314">
        <f t="shared" ca="1" si="0"/>
        <v>1E-3</v>
      </c>
      <c r="I65" s="1345" t="s">
        <v>867</v>
      </c>
      <c r="J65" s="603">
        <v>40</v>
      </c>
      <c r="K65" s="603">
        <v>30</v>
      </c>
      <c r="L65" s="603">
        <v>50</v>
      </c>
      <c r="M65" s="1347">
        <v>0.02</v>
      </c>
      <c r="O65" s="1303" t="s">
        <v>403</v>
      </c>
      <c r="P65" s="1304" t="s">
        <v>817</v>
      </c>
      <c r="Q65" s="1305">
        <f ca="1">C40+J29</f>
        <v>13285</v>
      </c>
      <c r="R65" s="1305" t="s">
        <v>818</v>
      </c>
    </row>
    <row r="66" spans="1:18" s="1270" customFormat="1" ht="16.5" thickBot="1">
      <c r="A66" s="908" t="s">
        <v>793</v>
      </c>
      <c r="B66" s="876" t="s">
        <v>728</v>
      </c>
      <c r="C66" s="21">
        <f ca="1">ROUND(C48*F66,2)</f>
        <v>0</v>
      </c>
      <c r="D66" s="890" t="s">
        <v>748</v>
      </c>
      <c r="E66" s="876" t="s">
        <v>712</v>
      </c>
      <c r="F66" s="298">
        <f t="shared" ca="1" si="0"/>
        <v>0.01</v>
      </c>
      <c r="O66" s="1303" t="s">
        <v>404</v>
      </c>
      <c r="P66" s="1304" t="s">
        <v>846</v>
      </c>
      <c r="Q66" s="1305">
        <f ca="1">L60</f>
        <v>0</v>
      </c>
      <c r="R66" s="1305" t="s">
        <v>869</v>
      </c>
    </row>
    <row r="67" spans="1:18" s="1270" customFormat="1" ht="16.5" thickBot="1">
      <c r="A67" s="883" t="s">
        <v>394</v>
      </c>
      <c r="B67" s="893" t="s">
        <v>752</v>
      </c>
      <c r="C67" s="302">
        <f ca="1">C48-C58</f>
        <v>-10</v>
      </c>
      <c r="D67" s="889" t="s">
        <v>753</v>
      </c>
      <c r="E67" s="894"/>
      <c r="F67" s="895"/>
      <c r="O67" s="1312" t="s">
        <v>405</v>
      </c>
      <c r="P67" s="1304" t="s">
        <v>850</v>
      </c>
      <c r="Q67" s="1348">
        <f ca="1">L51</f>
        <v>7416</v>
      </c>
      <c r="R67" s="1305" t="s">
        <v>870</v>
      </c>
    </row>
    <row r="68" spans="1:18" s="1270" customFormat="1" ht="16.5" thickBot="1">
      <c r="A68" s="873" t="s">
        <v>395</v>
      </c>
      <c r="B68" s="874" t="s">
        <v>774</v>
      </c>
      <c r="C68" s="287">
        <f ca="1">ROUND(C67*(1-((1+F70)/(1+F68))^F69)/(F68-F70),0)</f>
        <v>-164</v>
      </c>
      <c r="D68" s="891" t="s">
        <v>758</v>
      </c>
      <c r="E68" s="876" t="s">
        <v>759</v>
      </c>
      <c r="F68" s="298">
        <f ca="1">F40</f>
        <v>5.5E-2</v>
      </c>
      <c r="O68" s="1312" t="s">
        <v>406</v>
      </c>
      <c r="P68" s="1349" t="s">
        <v>871</v>
      </c>
      <c r="Q68" s="1305">
        <f ca="1">ROUND(Q69-Q70*Q71,0)</f>
        <v>397</v>
      </c>
      <c r="R68" s="1305" t="s">
        <v>414</v>
      </c>
    </row>
    <row r="69" spans="1:18" s="1270" customFormat="1" ht="13.5" thickBot="1">
      <c r="A69" s="877"/>
      <c r="B69" s="878"/>
      <c r="C69" s="292"/>
      <c r="D69" s="896" t="s">
        <v>762</v>
      </c>
      <c r="E69" s="876" t="s">
        <v>763</v>
      </c>
      <c r="F69" s="317">
        <f ca="1">F41</f>
        <v>43.87</v>
      </c>
      <c r="O69" s="1312" t="s">
        <v>411</v>
      </c>
      <c r="P69" s="1349" t="s">
        <v>872</v>
      </c>
      <c r="Q69" s="1305">
        <f ca="1">C39</f>
        <v>602</v>
      </c>
      <c r="R69" s="1305" t="s">
        <v>818</v>
      </c>
    </row>
    <row r="70" spans="1:18" s="1270" customFormat="1" ht="13.5" thickBot="1">
      <c r="A70" s="880"/>
      <c r="B70" s="881"/>
      <c r="C70" s="296"/>
      <c r="D70" s="892"/>
      <c r="E70" s="876" t="s">
        <v>766</v>
      </c>
      <c r="F70" s="970"/>
      <c r="O70" s="1312" t="s">
        <v>412</v>
      </c>
      <c r="P70" s="1349" t="s">
        <v>873</v>
      </c>
      <c r="Q70" s="1305">
        <f ca="1">C13</f>
        <v>2934</v>
      </c>
      <c r="R70" s="1305" t="s">
        <v>818</v>
      </c>
    </row>
    <row r="71" spans="1:18" s="1270" customFormat="1" ht="13.5" thickBot="1">
      <c r="A71" s="897" t="s">
        <v>396</v>
      </c>
      <c r="B71" s="898" t="s">
        <v>776</v>
      </c>
      <c r="C71" s="320">
        <f ca="1">ROUND(C68*10000/F71,0)</f>
        <v>-304</v>
      </c>
      <c r="D71" s="899" t="s">
        <v>777</v>
      </c>
      <c r="E71" s="900" t="s">
        <v>778</v>
      </c>
      <c r="F71" s="323">
        <f ca="1">F43</f>
        <v>5391.64</v>
      </c>
      <c r="O71" s="1312" t="s">
        <v>413</v>
      </c>
      <c r="P71" s="1349" t="s">
        <v>874</v>
      </c>
      <c r="Q71" s="1315">
        <f ca="1">C76</f>
        <v>7.0000000000000007E-2</v>
      </c>
      <c r="R71" s="1305"/>
    </row>
    <row r="72" spans="1:18" s="1270" customFormat="1" ht="13.5" thickBot="1">
      <c r="B72" s="675"/>
      <c r="C72" s="675"/>
      <c r="O72" s="1312" t="s">
        <v>407</v>
      </c>
      <c r="P72" s="1304" t="s">
        <v>852</v>
      </c>
      <c r="Q72" s="1315">
        <f>L52</f>
        <v>0</v>
      </c>
      <c r="R72" s="1305"/>
    </row>
    <row r="73" spans="1:18" ht="16.5" thickBot="1">
      <c r="A73" s="1270"/>
      <c r="B73" s="675"/>
      <c r="C73" s="675"/>
      <c r="D73" s="1270"/>
      <c r="E73" s="1270"/>
      <c r="F73" s="1270"/>
      <c r="O73" s="1312" t="s">
        <v>408</v>
      </c>
      <c r="P73" s="1304" t="s">
        <v>855</v>
      </c>
      <c r="Q73" s="1305" t="e">
        <f ca="1">L58</f>
        <v>#DIV/0!</v>
      </c>
      <c r="R73" s="1305" t="s">
        <v>856</v>
      </c>
    </row>
    <row r="74" spans="1:18" ht="13.5" thickBot="1">
      <c r="A74" s="1270"/>
      <c r="B74" s="259" t="s">
        <v>875</v>
      </c>
      <c r="C74" s="1351"/>
      <c r="D74" s="1270"/>
      <c r="E74" s="1270"/>
      <c r="F74" s="1270"/>
      <c r="O74" s="1312" t="s">
        <v>415</v>
      </c>
      <c r="P74" s="1304" t="str">
        <f>K59</f>
        <v>建筑物剩余耐用年限下的土地年期修正系数Kn</v>
      </c>
      <c r="Q74" s="1305" t="e">
        <f ca="1">L59</f>
        <v>#DIV/0!</v>
      </c>
      <c r="R74" s="1305" t="s">
        <v>857</v>
      </c>
    </row>
    <row r="75" spans="1:18" ht="13.5" thickBot="1">
      <c r="A75" s="1270"/>
      <c r="B75" s="324" t="s">
        <v>795</v>
      </c>
      <c r="C75" s="325">
        <f ca="1">ROUND(C13*C76,0)</f>
        <v>205</v>
      </c>
      <c r="D75" s="1270"/>
      <c r="E75" s="1270"/>
      <c r="F75" s="1270"/>
      <c r="K75" s="1287"/>
      <c r="L75" s="1270"/>
      <c r="O75" s="1303" t="s">
        <v>409</v>
      </c>
      <c r="P75" s="1304" t="s">
        <v>838</v>
      </c>
      <c r="Q75" s="1305">
        <f ca="1">Q65+Q66</f>
        <v>13285</v>
      </c>
      <c r="R75" s="1305" t="s">
        <v>410</v>
      </c>
    </row>
    <row r="76" spans="1:18">
      <c r="B76" s="326" t="s">
        <v>796</v>
      </c>
      <c r="C76" s="327">
        <f ca="1">INDIRECT("'数据-取费表'!j"&amp;$G$1)</f>
        <v>7.0000000000000007E-2</v>
      </c>
      <c r="I76" s="1270"/>
      <c r="J76" s="1270"/>
      <c r="K76" s="1287"/>
      <c r="L76" s="1270"/>
    </row>
    <row r="77" spans="1:18">
      <c r="B77" s="328" t="s">
        <v>797</v>
      </c>
      <c r="C77" s="329"/>
      <c r="I77" s="1270"/>
      <c r="J77" s="1270"/>
      <c r="K77" s="1287"/>
      <c r="L77" s="1270"/>
    </row>
    <row r="78" spans="1:18">
      <c r="B78" s="256" t="s">
        <v>798</v>
      </c>
      <c r="C78" s="330"/>
    </row>
    <row r="79" spans="1:18">
      <c r="B79" s="324" t="s">
        <v>799</v>
      </c>
      <c r="C79" s="260">
        <f ca="1">1-C80</f>
        <v>0.65900000000000003</v>
      </c>
    </row>
    <row r="80" spans="1:18">
      <c r="B80" s="324" t="s">
        <v>800</v>
      </c>
      <c r="C80" s="260">
        <f ca="1">ROUND(C75/C39,3)</f>
        <v>0.34100000000000003</v>
      </c>
    </row>
    <row r="81" spans="2:3">
      <c r="B81" s="256" t="s">
        <v>801</v>
      </c>
      <c r="C81" s="224"/>
    </row>
    <row r="82" spans="2:3">
      <c r="B82" s="259" t="s">
        <v>802</v>
      </c>
      <c r="C82" s="261">
        <f ca="1">1-C83</f>
        <v>0.77900000000000003</v>
      </c>
    </row>
    <row r="83" spans="2:3">
      <c r="B83" s="259" t="s">
        <v>803</v>
      </c>
      <c r="C83" s="260">
        <f ca="1">ROUND(C13/C40,3)</f>
        <v>0.221</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134" priority="3">
      <formula>$F$10="自定义"</formula>
    </cfRule>
  </conditionalFormatting>
  <conditionalFormatting sqref="C54">
    <cfRule type="expression" dxfId="133" priority="1">
      <formula>$F$53="自定义"</formula>
    </cfRule>
  </conditionalFormatting>
  <conditionalFormatting sqref="I55 I60">
    <cfRule type="expression" dxfId="132" priority="5">
      <formula>$J$51&gt;$L$48</formula>
    </cfRule>
  </conditionalFormatting>
  <conditionalFormatting sqref="J11">
    <cfRule type="expression" dxfId="131" priority="2">
      <formula>$M$10="自定义"</formula>
    </cfRule>
  </conditionalFormatting>
  <conditionalFormatting sqref="K55 K60">
    <cfRule type="expression" dxfId="130" priority="4">
      <formula>$L$48&gt;$J$51</formula>
    </cfRule>
  </conditionalFormatting>
  <dataValidations count="9">
    <dataValidation type="list" allowBlank="1" showInputMessage="1" showErrorMessage="1" sqref="K19" xr:uid="{2FF1E522-0627-43C7-BDA7-C3CE8ED35D8F}">
      <formula1>"按租金收入计税,按房产原值计税"</formula1>
    </dataValidation>
    <dataValidation type="list" allowBlank="1" showInputMessage="1" showErrorMessage="1" sqref="D33 D61" xr:uid="{83A75E50-DD89-408A-B7C0-878135630EFB}">
      <formula1>"按租金收入计税,按房产原值计税,按票据"</formula1>
    </dataValidation>
    <dataValidation type="list" allowBlank="1" showInputMessage="1" showErrorMessage="1" sqref="C1" xr:uid="{6F4FE07B-BB6B-45F3-B412-7CF047A67423}">
      <formula1>项目类型</formula1>
    </dataValidation>
    <dataValidation type="list" allowBlank="1" showInputMessage="1" showErrorMessage="1" sqref="J47" xr:uid="{0D2C09CF-EACB-4830-8247-B9D44AB45321}">
      <formula1>"钢,钢混,砖混"</formula1>
    </dataValidation>
    <dataValidation type="list" allowBlank="1" showInputMessage="1" showErrorMessage="1" sqref="J48" xr:uid="{8103C072-F411-4EF1-BD43-8632E9B806D2}">
      <formula1>"非生产用房,生产用房,受腐蚀的生产用房"</formula1>
    </dataValidation>
    <dataValidation type="list" allowBlank="1" showInputMessage="1" showErrorMessage="1" sqref="J56" xr:uid="{AB3C9888-D4AB-4517-AF28-52D2692710E7}">
      <formula1>估价范围判定</formula1>
    </dataValidation>
    <dataValidation type="list" allowBlank="1" showInputMessage="1" showErrorMessage="1" sqref="L55" xr:uid="{FE9B8ED1-284F-4F57-B7CE-66BDBE623D5B}">
      <formula1>"比较法,基准地价,收益还原"</formula1>
    </dataValidation>
    <dataValidation type="list" allowBlank="1" showInputMessage="1" showErrorMessage="1" sqref="M10 F10 F53" xr:uid="{924BD610-A51D-4FD6-A3EA-FBAD522791C6}">
      <formula1>"押一,押二,押三,自定义"</formula1>
    </dataValidation>
    <dataValidation type="list" allowBlank="1" showInputMessage="1" showErrorMessage="1" sqref="D1" xr:uid="{54BF6081-1747-4EEB-863E-04ED47DFD3F3}">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L15" sqref="L15"/>
    </sheetView>
  </sheetViews>
  <sheetFormatPr defaultColWidth="9" defaultRowHeight="14.25"/>
  <cols>
    <col min="1" max="1" width="23.625" style="632" customWidth="1"/>
    <col min="2" max="2" width="12" style="632" customWidth="1"/>
    <col min="3" max="3" width="9" style="632"/>
    <col min="4" max="4" width="14.125" style="632" customWidth="1"/>
    <col min="5" max="5" width="9" style="632"/>
    <col min="6" max="6" width="12.875" style="632" customWidth="1"/>
    <col min="7" max="16384" width="9" style="632"/>
  </cols>
  <sheetData>
    <row r="1" spans="1:22" ht="21">
      <c r="A1" s="1701" t="s">
        <v>1627</v>
      </c>
      <c r="B1" s="1702"/>
      <c r="C1" s="1702"/>
      <c r="D1" s="1702"/>
      <c r="E1" s="1703"/>
      <c r="F1" s="2453"/>
      <c r="G1" s="452"/>
      <c r="H1" s="452"/>
      <c r="I1" s="452"/>
      <c r="J1" s="452"/>
      <c r="K1" s="452"/>
      <c r="L1" s="452"/>
      <c r="M1" s="452"/>
      <c r="N1" s="452"/>
      <c r="O1" s="452"/>
      <c r="P1" s="452"/>
      <c r="Q1" s="452"/>
      <c r="R1" s="452"/>
      <c r="S1" s="452"/>
    </row>
    <row r="2" spans="1:22" ht="15.75">
      <c r="A2" s="1704" t="s">
        <v>1462</v>
      </c>
      <c r="B2" s="791">
        <f ca="1">SUMIF(B6:B13,"&lt;&gt;#ref!",B6:B13)</f>
        <v>13338</v>
      </c>
      <c r="C2" s="1705" t="s">
        <v>1620</v>
      </c>
      <c r="D2" s="1706" t="s">
        <v>1621</v>
      </c>
      <c r="E2" s="2369">
        <f>SUM(E6:E13)</f>
        <v>5391.64</v>
      </c>
      <c r="F2" s="2453"/>
      <c r="G2" s="452"/>
      <c r="H2" s="452"/>
      <c r="I2" s="452"/>
      <c r="J2" s="452"/>
      <c r="K2" s="452"/>
      <c r="L2" s="452"/>
      <c r="M2" s="452"/>
      <c r="N2" s="452"/>
      <c r="O2" s="452"/>
      <c r="P2" s="452"/>
      <c r="Q2" s="452"/>
      <c r="R2" s="452"/>
      <c r="S2" s="452"/>
    </row>
    <row r="3" spans="1:22" ht="15.75">
      <c r="A3" s="1704" t="s">
        <v>686</v>
      </c>
      <c r="B3" s="2363">
        <f ca="1">ROUND(B2*10000/E2,0)</f>
        <v>24738</v>
      </c>
      <c r="C3" s="1705" t="s">
        <v>1628</v>
      </c>
      <c r="D3" s="2453"/>
      <c r="E3" s="2456"/>
      <c r="F3" s="2453"/>
      <c r="G3" s="452"/>
      <c r="H3" s="452"/>
      <c r="I3" s="452"/>
      <c r="J3" s="452"/>
      <c r="K3" s="452"/>
      <c r="L3" s="452"/>
      <c r="M3" s="452"/>
      <c r="N3" s="452"/>
      <c r="O3" s="452"/>
      <c r="P3" s="452"/>
      <c r="Q3" s="452"/>
      <c r="R3" s="452"/>
      <c r="S3" s="452"/>
    </row>
    <row r="4" spans="1:22" ht="15.75">
      <c r="A4" s="2457"/>
      <c r="B4" s="2453"/>
      <c r="C4" s="2453"/>
      <c r="D4" s="2453"/>
      <c r="E4" s="2456"/>
      <c r="F4" s="2453"/>
      <c r="G4" s="452"/>
      <c r="H4" s="452"/>
      <c r="I4" s="452"/>
      <c r="J4" s="452"/>
      <c r="K4" s="452"/>
      <c r="L4" s="452"/>
      <c r="M4" s="452"/>
      <c r="N4" s="452"/>
      <c r="O4" s="452"/>
      <c r="P4" s="452"/>
      <c r="Q4" s="452"/>
      <c r="R4" s="452"/>
      <c r="S4" s="452"/>
    </row>
    <row r="5" spans="1:22" ht="15">
      <c r="A5" s="2365" t="s">
        <v>1622</v>
      </c>
      <c r="B5" s="3487" t="s">
        <v>1623</v>
      </c>
      <c r="C5" s="3488"/>
      <c r="D5" s="2454"/>
      <c r="E5" s="1707" t="s">
        <v>1624</v>
      </c>
      <c r="F5" s="123" t="s">
        <v>1625</v>
      </c>
      <c r="G5" s="452"/>
      <c r="H5" s="452"/>
      <c r="I5" s="452"/>
      <c r="J5" s="452"/>
      <c r="K5" s="452"/>
      <c r="L5" s="452"/>
      <c r="M5" s="452"/>
      <c r="N5" s="452"/>
      <c r="O5" s="452"/>
      <c r="P5" s="452"/>
      <c r="Q5" s="452"/>
      <c r="R5" s="452"/>
      <c r="S5" s="452"/>
    </row>
    <row r="6" spans="1:22">
      <c r="A6" s="2366" t="str">
        <f>'数据-取费表'!AN6</f>
        <v>收益法-公服</v>
      </c>
      <c r="B6" s="2364">
        <f ca="1">IF(F6="是",'数据-取费表'!AO6,0)</f>
        <v>13338</v>
      </c>
      <c r="C6" s="1705" t="s">
        <v>1620</v>
      </c>
      <c r="D6" s="2453"/>
      <c r="E6" s="2368">
        <f>IF(OR(A6=0,F6="否"),0,'数据-取费表'!K6+'数据-取费表'!S6)</f>
        <v>5391.64</v>
      </c>
      <c r="F6" s="1708" t="s">
        <v>1626</v>
      </c>
      <c r="G6" s="452"/>
      <c r="H6" s="452"/>
      <c r="I6" s="452"/>
      <c r="J6" s="452"/>
      <c r="K6" s="452"/>
      <c r="L6" s="452"/>
      <c r="M6" s="452"/>
      <c r="N6" s="452"/>
      <c r="O6" s="452"/>
      <c r="P6" s="452"/>
      <c r="Q6" s="452"/>
      <c r="R6" s="452"/>
      <c r="S6" s="452"/>
    </row>
    <row r="7" spans="1:22">
      <c r="A7" s="2366">
        <f>'数据-取费表'!AN7</f>
        <v>0</v>
      </c>
      <c r="B7" s="2364" t="e">
        <f ca="1">IF(F7="是",'数据-取费表'!AO7,0)</f>
        <v>#REF!</v>
      </c>
      <c r="C7" s="1705" t="s">
        <v>1620</v>
      </c>
      <c r="D7" s="2453"/>
      <c r="E7" s="2368">
        <f>IF(OR(A7=0,F7="否"),0,'数据-取费表'!K7+'数据-取费表'!S7)</f>
        <v>0</v>
      </c>
      <c r="F7" s="1708" t="s">
        <v>1626</v>
      </c>
      <c r="G7" s="452"/>
      <c r="H7" s="452"/>
      <c r="I7" s="452"/>
      <c r="J7" s="452"/>
      <c r="K7" s="452"/>
      <c r="L7" s="452"/>
      <c r="M7" s="452"/>
      <c r="N7" s="452"/>
      <c r="O7" s="452"/>
      <c r="P7" s="452"/>
      <c r="Q7" s="452"/>
      <c r="R7" s="452"/>
      <c r="S7" s="452"/>
    </row>
    <row r="8" spans="1:22">
      <c r="A8" s="2366">
        <f>'数据-取费表'!AN8</f>
        <v>0</v>
      </c>
      <c r="B8" s="2364" t="e">
        <f ca="1">IF(F8="是",'数据-取费表'!AO8,0)</f>
        <v>#REF!</v>
      </c>
      <c r="C8" s="1705" t="s">
        <v>1620</v>
      </c>
      <c r="D8" s="2453"/>
      <c r="E8" s="2368">
        <f>IF(OR(A8=0,F8="否"),0,'数据-取费表'!K8+'数据-取费表'!S8)</f>
        <v>0</v>
      </c>
      <c r="F8" s="1708" t="s">
        <v>1626</v>
      </c>
      <c r="G8" s="452"/>
      <c r="H8" s="452"/>
      <c r="I8" s="452"/>
      <c r="J8" s="452"/>
      <c r="K8" s="452"/>
      <c r="L8" s="452"/>
      <c r="M8" s="452"/>
      <c r="N8" s="452"/>
      <c r="O8" s="452"/>
      <c r="P8" s="452"/>
      <c r="Q8" s="452"/>
      <c r="R8" s="452"/>
      <c r="S8" s="452"/>
    </row>
    <row r="9" spans="1:22">
      <c r="A9" s="2366">
        <f>'数据-取费表'!AN9</f>
        <v>0</v>
      </c>
      <c r="B9" s="2364" t="e">
        <f ca="1">IF(F9="是",'数据-取费表'!AO9,0)</f>
        <v>#REF!</v>
      </c>
      <c r="C9" s="1705" t="s">
        <v>1620</v>
      </c>
      <c r="D9" s="2453"/>
      <c r="E9" s="2368">
        <f>IF(OR(A9=0,F9="否"),0,'数据-取费表'!K9+'数据-取费表'!S9)</f>
        <v>0</v>
      </c>
      <c r="F9" s="1708" t="s">
        <v>1626</v>
      </c>
      <c r="G9" s="452"/>
      <c r="H9" s="452"/>
      <c r="I9" s="452"/>
      <c r="J9" s="452"/>
      <c r="K9" s="452"/>
      <c r="L9" s="452"/>
      <c r="M9" s="452"/>
      <c r="N9" s="452"/>
      <c r="O9" s="452"/>
      <c r="P9" s="452"/>
      <c r="Q9" s="452"/>
      <c r="R9" s="452"/>
      <c r="S9" s="452"/>
    </row>
    <row r="10" spans="1:22">
      <c r="A10" s="2366">
        <f>'数据-取费表'!AN10</f>
        <v>0</v>
      </c>
      <c r="B10" s="2364" t="e">
        <f ca="1">IF(F10="是",'数据-取费表'!AO10,0)</f>
        <v>#REF!</v>
      </c>
      <c r="C10" s="1705" t="s">
        <v>1620</v>
      </c>
      <c r="D10" s="2453"/>
      <c r="E10" s="2368">
        <f>IF(OR(A10=0,F10="否"),0,'数据-取费表'!K10+'数据-取费表'!S10)</f>
        <v>0</v>
      </c>
      <c r="F10" s="1708" t="s">
        <v>1626</v>
      </c>
      <c r="G10" s="452"/>
      <c r="H10" s="452"/>
      <c r="I10" s="452"/>
      <c r="J10" s="452"/>
      <c r="K10" s="452"/>
      <c r="L10" s="452"/>
      <c r="M10" s="452"/>
      <c r="N10" s="452"/>
      <c r="O10" s="452"/>
      <c r="P10" s="452"/>
      <c r="Q10" s="452"/>
      <c r="R10" s="452"/>
      <c r="S10" s="452"/>
    </row>
    <row r="11" spans="1:22">
      <c r="A11" s="2366">
        <f>'数据-取费表'!AN11</f>
        <v>0</v>
      </c>
      <c r="B11" s="2364" t="e">
        <f ca="1">IF(F11="是",'数据-取费表'!AO11,0)</f>
        <v>#REF!</v>
      </c>
      <c r="C11" s="1705" t="s">
        <v>1620</v>
      </c>
      <c r="D11" s="2453"/>
      <c r="E11" s="2368">
        <f>IF(OR(A11=0,F11="否"),0,'数据-取费表'!K11+'数据-取费表'!S11)</f>
        <v>0</v>
      </c>
      <c r="F11" s="1708" t="s">
        <v>1626</v>
      </c>
      <c r="G11" s="452"/>
      <c r="H11" s="452"/>
      <c r="I11" s="452"/>
      <c r="J11" s="452"/>
      <c r="K11" s="452"/>
      <c r="L11" s="452"/>
      <c r="M11" s="452"/>
      <c r="N11" s="452"/>
      <c r="O11" s="452"/>
      <c r="P11" s="452"/>
      <c r="Q11" s="452"/>
      <c r="R11" s="452"/>
      <c r="S11" s="452"/>
    </row>
    <row r="12" spans="1:22">
      <c r="A12" s="2366">
        <f>'数据-取费表'!AN12</f>
        <v>0</v>
      </c>
      <c r="B12" s="2364" t="e">
        <f ca="1">IF(F12="是",'数据-取费表'!AO12,0)</f>
        <v>#REF!</v>
      </c>
      <c r="C12" s="1705" t="s">
        <v>1620</v>
      </c>
      <c r="D12" s="2453"/>
      <c r="E12" s="2368">
        <f>IF(OR(A12=0,F12="否"),0,'数据-取费表'!K12+'数据-取费表'!S12)</f>
        <v>0</v>
      </c>
      <c r="F12" s="1708" t="s">
        <v>1626</v>
      </c>
      <c r="G12" s="452"/>
      <c r="H12" s="452"/>
      <c r="I12" s="452"/>
      <c r="J12" s="452"/>
      <c r="K12" s="452"/>
      <c r="L12" s="452"/>
      <c r="M12" s="452"/>
      <c r="N12" s="452"/>
      <c r="O12" s="452"/>
      <c r="P12" s="452"/>
      <c r="Q12" s="452"/>
      <c r="R12" s="452"/>
      <c r="S12" s="452"/>
    </row>
    <row r="13" spans="1:22" ht="15" thickBot="1">
      <c r="A13" s="2367">
        <f>'数据-取费表'!AN13</f>
        <v>0</v>
      </c>
      <c r="B13" s="2364" t="e">
        <f ca="1">IF(F13="是",'数据-取费表'!AO13,0)</f>
        <v>#REF!</v>
      </c>
      <c r="C13" s="1709" t="s">
        <v>1620</v>
      </c>
      <c r="D13" s="2455"/>
      <c r="E13" s="2368">
        <f>IF(OR(A13=0,F13="否"),0,'数据-取费表'!K13+'数据-取费表'!S13)</f>
        <v>0</v>
      </c>
      <c r="F13" s="1708" t="s">
        <v>1626</v>
      </c>
      <c r="G13" s="452"/>
      <c r="H13" s="452"/>
      <c r="I13" s="452"/>
      <c r="J13" s="452"/>
      <c r="K13" s="452"/>
      <c r="L13" s="452"/>
      <c r="M13" s="452"/>
      <c r="N13" s="452"/>
      <c r="O13" s="452"/>
      <c r="P13" s="452"/>
      <c r="Q13" s="452"/>
      <c r="R13" s="452"/>
      <c r="S13" s="452"/>
    </row>
    <row r="14" spans="1:22">
      <c r="A14" s="452"/>
      <c r="B14" s="452"/>
      <c r="C14" s="452"/>
      <c r="D14" s="452"/>
      <c r="E14" s="452"/>
      <c r="F14" s="452"/>
      <c r="G14" s="452"/>
      <c r="H14" s="452"/>
      <c r="I14" s="452"/>
      <c r="J14" s="452"/>
      <c r="K14" s="452"/>
      <c r="L14" s="452"/>
      <c r="M14" s="452"/>
      <c r="N14" s="452"/>
      <c r="O14" s="452"/>
      <c r="P14" s="452"/>
      <c r="Q14" s="452"/>
      <c r="R14" s="452"/>
      <c r="S14" s="452"/>
      <c r="T14" s="452"/>
      <c r="U14" s="452"/>
      <c r="V14" s="452"/>
    </row>
    <row r="15" spans="1:22">
      <c r="A15" s="452"/>
      <c r="B15" s="452"/>
      <c r="C15" s="452"/>
      <c r="D15" s="452"/>
      <c r="E15" s="452"/>
      <c r="F15" s="452"/>
      <c r="G15" s="452"/>
      <c r="H15" s="452"/>
      <c r="I15" s="452"/>
      <c r="J15" s="452"/>
      <c r="K15" s="452"/>
      <c r="L15" s="452"/>
      <c r="M15" s="452"/>
      <c r="N15" s="452"/>
      <c r="O15" s="452"/>
      <c r="P15" s="452"/>
      <c r="Q15" s="452"/>
      <c r="R15" s="452"/>
      <c r="S15" s="452"/>
      <c r="T15" s="452"/>
      <c r="U15" s="452"/>
      <c r="V15" s="452"/>
    </row>
    <row r="16" spans="1:22">
      <c r="A16" s="452"/>
      <c r="B16" s="452"/>
      <c r="C16" s="452"/>
      <c r="D16" s="452"/>
      <c r="E16" s="452"/>
      <c r="F16" s="452"/>
      <c r="G16" s="452"/>
      <c r="H16" s="452"/>
      <c r="I16" s="452"/>
      <c r="J16" s="452"/>
      <c r="K16" s="452"/>
      <c r="L16" s="452"/>
      <c r="M16" s="452"/>
      <c r="N16" s="452"/>
      <c r="O16" s="452"/>
      <c r="P16" s="452"/>
      <c r="Q16" s="452"/>
      <c r="R16" s="452"/>
      <c r="S16" s="452"/>
      <c r="T16" s="452"/>
      <c r="U16" s="452"/>
      <c r="V16" s="452"/>
    </row>
    <row r="17" spans="1:22">
      <c r="A17" s="452"/>
      <c r="B17" s="452"/>
      <c r="C17" s="452"/>
      <c r="D17" s="452"/>
      <c r="E17" s="452"/>
      <c r="F17" s="452"/>
      <c r="G17" s="452"/>
      <c r="H17" s="452"/>
      <c r="I17" s="452"/>
      <c r="J17" s="452"/>
      <c r="K17" s="452"/>
      <c r="L17" s="452"/>
      <c r="M17" s="452"/>
      <c r="N17" s="452"/>
      <c r="O17" s="452"/>
      <c r="P17" s="452"/>
      <c r="Q17" s="452"/>
      <c r="R17" s="452"/>
      <c r="S17" s="452"/>
      <c r="T17" s="452"/>
      <c r="U17" s="452"/>
      <c r="V17" s="452"/>
    </row>
    <row r="18" spans="1:22">
      <c r="A18" s="452"/>
      <c r="B18" s="452"/>
      <c r="C18" s="452"/>
      <c r="D18" s="452"/>
      <c r="E18" s="452"/>
      <c r="F18" s="452"/>
      <c r="G18" s="452"/>
      <c r="H18" s="452"/>
      <c r="I18" s="452"/>
      <c r="J18" s="452"/>
      <c r="K18" s="452"/>
      <c r="L18" s="452"/>
      <c r="M18" s="452"/>
      <c r="N18" s="452"/>
      <c r="O18" s="452"/>
      <c r="P18" s="452"/>
      <c r="Q18" s="452"/>
      <c r="R18" s="452"/>
      <c r="S18" s="452"/>
      <c r="T18" s="452"/>
      <c r="U18" s="452"/>
      <c r="V18" s="452"/>
    </row>
    <row r="19" spans="1:22">
      <c r="A19" s="452"/>
      <c r="B19" s="452"/>
      <c r="C19" s="452"/>
      <c r="D19" s="452"/>
      <c r="E19" s="452"/>
      <c r="F19" s="452"/>
      <c r="G19" s="452"/>
      <c r="H19" s="452"/>
      <c r="I19" s="452"/>
      <c r="J19" s="452"/>
      <c r="K19" s="452"/>
      <c r="L19" s="452"/>
      <c r="M19" s="452"/>
      <c r="N19" s="452"/>
      <c r="O19" s="452"/>
      <c r="P19" s="452"/>
      <c r="Q19" s="452"/>
      <c r="R19" s="452"/>
      <c r="S19" s="452"/>
      <c r="T19" s="452"/>
      <c r="U19" s="452"/>
      <c r="V19" s="452"/>
    </row>
    <row r="20" spans="1:22">
      <c r="A20" s="452"/>
      <c r="B20" s="452"/>
      <c r="C20" s="452"/>
      <c r="D20" s="452"/>
      <c r="E20" s="452"/>
      <c r="F20" s="452"/>
      <c r="G20" s="452"/>
      <c r="H20" s="452"/>
      <c r="I20" s="452"/>
      <c r="J20" s="452"/>
      <c r="K20" s="452"/>
      <c r="L20" s="452"/>
      <c r="M20" s="452"/>
      <c r="N20" s="452"/>
      <c r="O20" s="452"/>
      <c r="P20" s="452"/>
      <c r="Q20" s="452"/>
      <c r="R20" s="452"/>
      <c r="S20" s="452"/>
      <c r="T20" s="452"/>
      <c r="U20" s="452"/>
      <c r="V20" s="452"/>
    </row>
    <row r="21" spans="1:22">
      <c r="A21" s="452"/>
      <c r="B21" s="452"/>
      <c r="C21" s="452"/>
      <c r="D21" s="452"/>
      <c r="E21" s="452"/>
      <c r="F21" s="452"/>
      <c r="G21" s="452"/>
      <c r="H21" s="452"/>
      <c r="I21" s="452"/>
      <c r="J21" s="452"/>
      <c r="K21" s="452"/>
      <c r="L21" s="452"/>
      <c r="M21" s="452"/>
      <c r="N21" s="452"/>
      <c r="O21" s="452"/>
      <c r="P21" s="452"/>
      <c r="Q21" s="452"/>
      <c r="R21" s="452"/>
      <c r="S21" s="452"/>
      <c r="T21" s="452"/>
      <c r="U21" s="452"/>
      <c r="V21" s="452"/>
    </row>
    <row r="22" spans="1:22">
      <c r="A22" s="452"/>
      <c r="B22" s="452"/>
      <c r="C22" s="452"/>
      <c r="D22" s="452"/>
      <c r="E22" s="452"/>
      <c r="F22" s="452"/>
      <c r="G22" s="452"/>
      <c r="H22" s="452"/>
      <c r="I22" s="452"/>
      <c r="J22" s="452"/>
      <c r="K22" s="452"/>
      <c r="L22" s="452"/>
      <c r="M22" s="452"/>
      <c r="N22" s="452"/>
      <c r="O22" s="452"/>
      <c r="P22" s="452"/>
      <c r="Q22" s="452"/>
      <c r="R22" s="452"/>
      <c r="S22" s="452"/>
      <c r="T22" s="452"/>
      <c r="U22" s="452"/>
      <c r="V22" s="452"/>
    </row>
    <row r="23" spans="1:22">
      <c r="A23" s="452"/>
      <c r="B23" s="452"/>
      <c r="C23" s="452"/>
      <c r="D23" s="452"/>
      <c r="E23" s="452"/>
      <c r="F23" s="452"/>
      <c r="G23" s="452"/>
      <c r="H23" s="452"/>
      <c r="I23" s="452"/>
      <c r="J23" s="452"/>
      <c r="K23" s="452"/>
      <c r="L23" s="452"/>
      <c r="M23" s="452"/>
      <c r="N23" s="452"/>
      <c r="O23" s="452"/>
      <c r="P23" s="452"/>
      <c r="Q23" s="452"/>
      <c r="R23" s="452"/>
      <c r="S23" s="452"/>
      <c r="T23" s="452"/>
      <c r="U23" s="452"/>
      <c r="V23" s="452"/>
    </row>
    <row r="24" spans="1:22">
      <c r="A24" s="452"/>
      <c r="B24" s="452"/>
      <c r="C24" s="452"/>
      <c r="D24" s="452"/>
      <c r="E24" s="452"/>
      <c r="F24" s="452"/>
      <c r="G24" s="452"/>
      <c r="H24" s="452"/>
      <c r="I24" s="452"/>
      <c r="J24" s="452"/>
      <c r="K24" s="452"/>
      <c r="L24" s="452"/>
      <c r="M24" s="452"/>
      <c r="N24" s="452"/>
      <c r="O24" s="452"/>
      <c r="P24" s="452"/>
      <c r="Q24" s="452"/>
      <c r="R24" s="452"/>
      <c r="S24" s="452"/>
      <c r="T24" s="452"/>
      <c r="U24" s="452"/>
      <c r="V24" s="452"/>
    </row>
    <row r="25" spans="1:22">
      <c r="A25" s="452"/>
      <c r="B25" s="452"/>
      <c r="C25" s="452"/>
      <c r="D25" s="452"/>
      <c r="E25" s="452"/>
      <c r="F25" s="452"/>
      <c r="G25" s="452"/>
      <c r="H25" s="452"/>
      <c r="I25" s="452"/>
      <c r="J25" s="452"/>
      <c r="K25" s="452"/>
      <c r="L25" s="452"/>
      <c r="M25" s="452"/>
      <c r="N25" s="452"/>
      <c r="O25" s="452"/>
      <c r="P25" s="452"/>
      <c r="Q25" s="452"/>
      <c r="R25" s="452"/>
      <c r="S25" s="452"/>
      <c r="T25" s="452"/>
      <c r="U25" s="452"/>
      <c r="V25" s="452"/>
    </row>
    <row r="26" spans="1:22">
      <c r="A26" s="452"/>
      <c r="B26" s="452"/>
      <c r="C26" s="452"/>
      <c r="D26" s="452"/>
      <c r="E26" s="452"/>
      <c r="F26" s="452"/>
      <c r="G26" s="452"/>
      <c r="H26" s="452"/>
      <c r="I26" s="452"/>
      <c r="J26" s="452"/>
      <c r="K26" s="452"/>
      <c r="L26" s="452"/>
      <c r="M26" s="452"/>
      <c r="N26" s="452"/>
      <c r="O26" s="452"/>
      <c r="P26" s="452"/>
      <c r="Q26" s="452"/>
      <c r="R26" s="452"/>
      <c r="S26" s="452"/>
      <c r="T26" s="452"/>
      <c r="U26" s="452"/>
      <c r="V26" s="452"/>
    </row>
    <row r="27" spans="1:22">
      <c r="A27" s="452"/>
      <c r="B27" s="452"/>
      <c r="C27" s="452"/>
      <c r="D27" s="452"/>
      <c r="E27" s="452"/>
      <c r="F27" s="452"/>
      <c r="G27" s="452"/>
      <c r="H27" s="452"/>
      <c r="I27" s="452"/>
      <c r="J27" s="452"/>
      <c r="K27" s="452"/>
      <c r="L27" s="452"/>
      <c r="M27" s="452"/>
      <c r="N27" s="452"/>
      <c r="O27" s="452"/>
      <c r="P27" s="452"/>
      <c r="Q27" s="452"/>
      <c r="R27" s="452"/>
      <c r="S27" s="452"/>
      <c r="T27" s="452"/>
      <c r="U27" s="452"/>
      <c r="V27" s="452"/>
    </row>
    <row r="28" spans="1:22">
      <c r="A28" s="452"/>
      <c r="B28" s="452"/>
      <c r="C28" s="452"/>
      <c r="D28" s="452"/>
      <c r="E28" s="452"/>
      <c r="F28" s="452"/>
      <c r="G28" s="452"/>
      <c r="H28" s="452"/>
      <c r="I28" s="452"/>
      <c r="J28" s="452"/>
      <c r="K28" s="452"/>
      <c r="L28" s="452"/>
      <c r="M28" s="452"/>
      <c r="N28" s="452"/>
      <c r="O28" s="452"/>
      <c r="P28" s="452"/>
      <c r="Q28" s="452"/>
      <c r="R28" s="452"/>
      <c r="S28" s="452"/>
      <c r="T28" s="452"/>
      <c r="U28" s="452"/>
      <c r="V28" s="452"/>
    </row>
    <row r="29" spans="1:22">
      <c r="A29" s="452"/>
      <c r="B29" s="452"/>
      <c r="C29" s="452"/>
      <c r="D29" s="452"/>
      <c r="E29" s="452"/>
      <c r="F29" s="452"/>
      <c r="G29" s="452"/>
      <c r="H29" s="452"/>
      <c r="I29" s="452"/>
      <c r="J29" s="452"/>
      <c r="K29" s="452"/>
      <c r="L29" s="452"/>
      <c r="M29" s="452"/>
      <c r="N29" s="452"/>
      <c r="O29" s="452"/>
      <c r="P29" s="452"/>
      <c r="Q29" s="452"/>
      <c r="R29" s="452"/>
      <c r="S29" s="452"/>
      <c r="T29" s="452"/>
      <c r="U29" s="452"/>
      <c r="V29" s="452"/>
    </row>
    <row r="30" spans="1:22">
      <c r="A30" s="452"/>
      <c r="B30" s="452"/>
      <c r="C30" s="452"/>
      <c r="D30" s="452"/>
      <c r="E30" s="452"/>
      <c r="F30" s="452"/>
      <c r="G30" s="452"/>
      <c r="H30" s="452"/>
      <c r="I30" s="452"/>
      <c r="J30" s="452"/>
      <c r="K30" s="452"/>
      <c r="L30" s="452"/>
      <c r="M30" s="452"/>
      <c r="N30" s="452"/>
      <c r="O30" s="452"/>
      <c r="P30" s="452"/>
      <c r="Q30" s="452"/>
      <c r="R30" s="452"/>
      <c r="S30" s="452"/>
      <c r="T30" s="452"/>
      <c r="U30" s="452"/>
      <c r="V30" s="452"/>
    </row>
    <row r="31" spans="1:22">
      <c r="A31" s="452"/>
      <c r="B31" s="452"/>
      <c r="C31" s="452"/>
      <c r="D31" s="452"/>
      <c r="E31" s="452"/>
      <c r="F31" s="452"/>
      <c r="G31" s="452"/>
      <c r="H31" s="452"/>
      <c r="I31" s="452"/>
      <c r="J31" s="452"/>
      <c r="K31" s="452"/>
      <c r="L31" s="452"/>
      <c r="M31" s="452"/>
      <c r="N31" s="452"/>
      <c r="O31" s="452"/>
      <c r="P31" s="452"/>
      <c r="Q31" s="452"/>
      <c r="R31" s="452"/>
      <c r="S31" s="452"/>
      <c r="T31" s="452"/>
      <c r="U31" s="452"/>
      <c r="V31" s="452"/>
    </row>
  </sheetData>
  <sheetProtection password="CEE9" sheet="1" objects="1" scenarios="1" formatCells="0" formatColumns="0" formatRows="0"/>
  <mergeCells count="1">
    <mergeCell ref="B5:C5"/>
  </mergeCells>
  <phoneticPr fontId="135"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BDB06-7E3C-4F92-B10B-EF6C89B996EC}">
  <dimension ref="A1:W12"/>
  <sheetViews>
    <sheetView topLeftCell="A13" workbookViewId="0">
      <selection activeCell="M51" sqref="M51"/>
    </sheetView>
  </sheetViews>
  <sheetFormatPr defaultRowHeight="13.5"/>
  <cols>
    <col min="1" max="1" width="4.75" bestFit="1" customWidth="1"/>
    <col min="2" max="2" width="36.75" bestFit="1" customWidth="1"/>
    <col min="3" max="3" width="11.25" bestFit="1" customWidth="1"/>
    <col min="4" max="4" width="20.5" bestFit="1" customWidth="1"/>
    <col min="5" max="5" width="8.875" bestFit="1" customWidth="1"/>
    <col min="6" max="6" width="8" bestFit="1" customWidth="1"/>
    <col min="7" max="7" width="11.625" bestFit="1" customWidth="1"/>
    <col min="8" max="8" width="10.25" bestFit="1" customWidth="1"/>
    <col min="9" max="10" width="9.375" bestFit="1" customWidth="1"/>
    <col min="11" max="11" width="9.125" bestFit="1" customWidth="1"/>
    <col min="12" max="12" width="8" bestFit="1" customWidth="1"/>
    <col min="13" max="14" width="8.875" bestFit="1" customWidth="1"/>
    <col min="15" max="15" width="16.125" bestFit="1" customWidth="1"/>
    <col min="16" max="16" width="8" bestFit="1" customWidth="1"/>
    <col min="17" max="17" width="42.5" customWidth="1"/>
    <col min="18" max="18" width="29.875" bestFit="1" customWidth="1"/>
    <col min="19" max="19" width="8" bestFit="1" customWidth="1"/>
    <col min="20" max="20" width="8.125" bestFit="1" customWidth="1"/>
    <col min="21" max="21" width="8" bestFit="1" customWidth="1"/>
    <col min="22" max="22" width="9.625" bestFit="1" customWidth="1"/>
    <col min="23" max="23" width="8" bestFit="1" customWidth="1"/>
  </cols>
  <sheetData>
    <row r="1" spans="1:23" ht="60">
      <c r="A1" s="3169" t="s">
        <v>3446</v>
      </c>
      <c r="B1" s="3169" t="s">
        <v>3447</v>
      </c>
      <c r="C1" s="3169" t="s">
        <v>3448</v>
      </c>
      <c r="D1" s="3169" t="s">
        <v>3449</v>
      </c>
      <c r="E1" s="3169" t="s">
        <v>3450</v>
      </c>
      <c r="F1" s="3169" t="s">
        <v>3451</v>
      </c>
      <c r="G1" s="3170" t="s">
        <v>3452</v>
      </c>
      <c r="H1" s="3169" t="s">
        <v>3453</v>
      </c>
      <c r="I1" s="3169" t="s">
        <v>3454</v>
      </c>
      <c r="J1" s="3169" t="s">
        <v>3455</v>
      </c>
      <c r="K1" s="3171" t="s">
        <v>3456</v>
      </c>
      <c r="L1" s="3171" t="s">
        <v>3457</v>
      </c>
      <c r="M1" s="3172" t="s">
        <v>3458</v>
      </c>
      <c r="N1" s="3172" t="s">
        <v>3459</v>
      </c>
      <c r="O1" s="3169" t="s">
        <v>3460</v>
      </c>
      <c r="P1" s="3169" t="s">
        <v>3461</v>
      </c>
      <c r="Q1" s="3173" t="s">
        <v>3462</v>
      </c>
      <c r="R1" s="3169" t="s">
        <v>3463</v>
      </c>
      <c r="S1" s="3169" t="s">
        <v>3464</v>
      </c>
      <c r="T1" s="3169" t="s">
        <v>3465</v>
      </c>
      <c r="U1" s="3169" t="s">
        <v>3466</v>
      </c>
      <c r="V1" s="3169" t="s">
        <v>3467</v>
      </c>
      <c r="W1" s="3169" t="s">
        <v>3468</v>
      </c>
    </row>
    <row r="2" spans="1:23" ht="24">
      <c r="A2" s="3175" t="s">
        <v>673</v>
      </c>
      <c r="B2" s="3161" t="s">
        <v>3512</v>
      </c>
      <c r="C2" s="3161" t="s">
        <v>3519</v>
      </c>
      <c r="D2" s="3161" t="s">
        <v>3520</v>
      </c>
      <c r="E2" s="3175" t="s">
        <v>3472</v>
      </c>
      <c r="F2" s="3175" t="s">
        <v>3473</v>
      </c>
      <c r="G2" s="3162">
        <v>128.41</v>
      </c>
      <c r="H2" s="3163">
        <v>44764</v>
      </c>
      <c r="I2" s="3163">
        <v>44804</v>
      </c>
      <c r="J2" s="3163">
        <v>46629</v>
      </c>
      <c r="K2" s="3176" t="s">
        <v>3473</v>
      </c>
      <c r="L2" s="3177" t="s">
        <v>3473</v>
      </c>
      <c r="M2" s="3178">
        <v>471.91</v>
      </c>
      <c r="N2" s="3178">
        <v>15.730333333333334</v>
      </c>
      <c r="O2" s="3179">
        <v>359342.52</v>
      </c>
      <c r="P2" s="3175" t="s">
        <v>3712</v>
      </c>
      <c r="Q2" s="3180" t="s">
        <v>3515</v>
      </c>
      <c r="R2" s="3175"/>
      <c r="S2" s="3181" t="s">
        <v>3474</v>
      </c>
      <c r="T2" s="3175">
        <v>25</v>
      </c>
      <c r="U2" s="3175" t="s">
        <v>3475</v>
      </c>
      <c r="V2" s="3175"/>
      <c r="W2" s="3175"/>
    </row>
    <row r="3" spans="1:23" ht="24">
      <c r="A3" s="3189" t="s">
        <v>673</v>
      </c>
      <c r="B3" s="3167" t="s">
        <v>3527</v>
      </c>
      <c r="C3" s="3167" t="s">
        <v>3528</v>
      </c>
      <c r="D3" s="3167" t="s">
        <v>3529</v>
      </c>
      <c r="E3" s="3189" t="s">
        <v>3472</v>
      </c>
      <c r="F3" s="3189" t="s">
        <v>3473</v>
      </c>
      <c r="G3" s="3168">
        <v>443.87</v>
      </c>
      <c r="H3" s="3163">
        <v>44743</v>
      </c>
      <c r="I3" s="3163">
        <v>44743</v>
      </c>
      <c r="J3" s="3163">
        <v>46568</v>
      </c>
      <c r="K3" s="3176">
        <v>0</v>
      </c>
      <c r="L3" s="3177" t="s">
        <v>3473</v>
      </c>
      <c r="M3" s="3178">
        <v>255.5</v>
      </c>
      <c r="N3" s="3178">
        <v>8.5166666666666675</v>
      </c>
      <c r="O3" s="3179">
        <v>1360905</v>
      </c>
      <c r="P3" s="3175" t="s">
        <v>3769</v>
      </c>
      <c r="Q3" s="3180" t="s">
        <v>3530</v>
      </c>
      <c r="R3" s="3175" t="s">
        <v>3472</v>
      </c>
      <c r="S3" s="3181" t="s">
        <v>3474</v>
      </c>
      <c r="T3" s="3175">
        <v>25</v>
      </c>
      <c r="U3" s="3175" t="s">
        <v>3475</v>
      </c>
      <c r="V3" s="3175"/>
      <c r="W3" s="3175"/>
    </row>
    <row r="4" spans="1:23" ht="24">
      <c r="A4" s="3175" t="s">
        <v>673</v>
      </c>
      <c r="B4" s="3161" t="s">
        <v>3559</v>
      </c>
      <c r="C4" s="3161" t="s">
        <v>3560</v>
      </c>
      <c r="D4" s="3161" t="s">
        <v>3561</v>
      </c>
      <c r="E4" s="3175" t="s">
        <v>3472</v>
      </c>
      <c r="F4" s="3175" t="s">
        <v>3473</v>
      </c>
      <c r="G4" s="3162">
        <v>98.6</v>
      </c>
      <c r="H4" s="3163">
        <v>44987</v>
      </c>
      <c r="I4" s="3163">
        <v>45047</v>
      </c>
      <c r="J4" s="3163">
        <v>46873</v>
      </c>
      <c r="K4" s="3176" t="s">
        <v>3473</v>
      </c>
      <c r="L4" s="3177" t="s">
        <v>3473</v>
      </c>
      <c r="M4" s="3178">
        <v>157.5</v>
      </c>
      <c r="N4" s="3178">
        <v>5.25</v>
      </c>
      <c r="O4" s="3179">
        <v>119897</v>
      </c>
      <c r="P4" s="3175" t="s">
        <v>3712</v>
      </c>
      <c r="Q4" s="3180" t="s">
        <v>3562</v>
      </c>
      <c r="R4" s="3175" t="s">
        <v>3563</v>
      </c>
      <c r="S4" s="3181" t="s">
        <v>3474</v>
      </c>
      <c r="T4" s="3175">
        <v>25</v>
      </c>
      <c r="U4" s="3175" t="s">
        <v>3475</v>
      </c>
      <c r="V4" s="3175"/>
      <c r="W4" s="3175"/>
    </row>
    <row r="5" spans="1:23" ht="60">
      <c r="A5" s="3175" t="s">
        <v>673</v>
      </c>
      <c r="B5" s="3161" t="s">
        <v>3609</v>
      </c>
      <c r="C5" s="3161" t="s">
        <v>3610</v>
      </c>
      <c r="D5" s="3161" t="s">
        <v>3611</v>
      </c>
      <c r="E5" s="3175" t="s">
        <v>3472</v>
      </c>
      <c r="F5" s="3175" t="s">
        <v>3473</v>
      </c>
      <c r="G5" s="3162">
        <v>1071.67</v>
      </c>
      <c r="H5" s="3163">
        <v>45189</v>
      </c>
      <c r="I5" s="3163">
        <v>45627</v>
      </c>
      <c r="J5" s="3163">
        <v>48963</v>
      </c>
      <c r="K5" s="3176" t="s">
        <v>3473</v>
      </c>
      <c r="L5" s="3177" t="s">
        <v>3473</v>
      </c>
      <c r="M5" s="3178">
        <v>60</v>
      </c>
      <c r="N5" s="3178">
        <v>2</v>
      </c>
      <c r="O5" s="3179">
        <v>450101.4</v>
      </c>
      <c r="P5" s="3175" t="s">
        <v>3712</v>
      </c>
      <c r="Q5" s="3180" t="s">
        <v>3612</v>
      </c>
      <c r="R5" s="3175" t="s">
        <v>3472</v>
      </c>
      <c r="S5" s="3181" t="s">
        <v>3474</v>
      </c>
      <c r="T5" s="3175">
        <v>25</v>
      </c>
      <c r="U5" s="3175" t="s">
        <v>3475</v>
      </c>
      <c r="V5" s="3175"/>
      <c r="W5" s="3175"/>
    </row>
    <row r="6" spans="1:23" ht="60">
      <c r="A6" s="3175" t="s">
        <v>673</v>
      </c>
      <c r="B6" s="3161" t="s">
        <v>3609</v>
      </c>
      <c r="C6" s="3161" t="s">
        <v>3613</v>
      </c>
      <c r="D6" s="3161" t="s">
        <v>3614</v>
      </c>
      <c r="E6" s="3175" t="s">
        <v>3472</v>
      </c>
      <c r="F6" s="3175" t="s">
        <v>3473</v>
      </c>
      <c r="G6" s="3162">
        <v>929.78</v>
      </c>
      <c r="H6" s="3163">
        <v>45189</v>
      </c>
      <c r="I6" s="3163">
        <v>45383</v>
      </c>
      <c r="J6" s="3163">
        <v>48963</v>
      </c>
      <c r="K6" s="3176" t="s">
        <v>3473</v>
      </c>
      <c r="L6" s="3177" t="s">
        <v>3473</v>
      </c>
      <c r="M6" s="3178">
        <v>60</v>
      </c>
      <c r="N6" s="3178">
        <v>2</v>
      </c>
      <c r="O6" s="3179">
        <v>502081.2</v>
      </c>
      <c r="P6" s="3175" t="s">
        <v>3712</v>
      </c>
      <c r="Q6" s="3180" t="s">
        <v>3612</v>
      </c>
      <c r="R6" s="3175" t="s">
        <v>3472</v>
      </c>
      <c r="S6" s="3181" t="s">
        <v>3474</v>
      </c>
      <c r="T6" s="3175">
        <v>25</v>
      </c>
      <c r="U6" s="3175" t="s">
        <v>3475</v>
      </c>
      <c r="V6" s="3175"/>
      <c r="W6" s="3175"/>
    </row>
    <row r="7" spans="1:23" ht="48">
      <c r="A7" s="3175" t="s">
        <v>673</v>
      </c>
      <c r="B7" s="3161" t="s">
        <v>3615</v>
      </c>
      <c r="C7" s="3161" t="s">
        <v>3616</v>
      </c>
      <c r="D7" s="3161" t="s">
        <v>3617</v>
      </c>
      <c r="E7" s="3175" t="s">
        <v>3472</v>
      </c>
      <c r="F7" s="3175" t="s">
        <v>3473</v>
      </c>
      <c r="G7" s="3162">
        <v>108.47</v>
      </c>
      <c r="H7" s="3163">
        <v>45261</v>
      </c>
      <c r="I7" s="3163">
        <v>45323</v>
      </c>
      <c r="J7" s="3163">
        <v>47149</v>
      </c>
      <c r="K7" s="3176" t="s">
        <v>3473</v>
      </c>
      <c r="L7" s="3177" t="s">
        <v>3473</v>
      </c>
      <c r="M7" s="3178">
        <v>95.4</v>
      </c>
      <c r="N7" s="3178">
        <v>3.18</v>
      </c>
      <c r="O7" s="3179">
        <v>124176.48</v>
      </c>
      <c r="P7" s="3175" t="s">
        <v>3712</v>
      </c>
      <c r="Q7" s="3180" t="s">
        <v>3618</v>
      </c>
      <c r="R7" s="3175"/>
      <c r="S7" s="3181" t="s">
        <v>3474</v>
      </c>
      <c r="T7" s="3175">
        <v>25</v>
      </c>
      <c r="U7" s="3175" t="s">
        <v>3475</v>
      </c>
      <c r="V7" s="3175"/>
      <c r="W7" s="3175"/>
    </row>
    <row r="8" spans="1:23" ht="24">
      <c r="A8" s="3175" t="s">
        <v>673</v>
      </c>
      <c r="B8" s="3161" t="s">
        <v>3619</v>
      </c>
      <c r="C8" s="3161" t="s">
        <v>3620</v>
      </c>
      <c r="D8" s="3161" t="s">
        <v>3621</v>
      </c>
      <c r="E8" s="3175" t="s">
        <v>3472</v>
      </c>
      <c r="F8" s="3175" t="s">
        <v>3473</v>
      </c>
      <c r="G8" s="3162">
        <v>149.96</v>
      </c>
      <c r="H8" s="3163">
        <v>45278</v>
      </c>
      <c r="I8" s="3163">
        <v>45323</v>
      </c>
      <c r="J8" s="3163">
        <v>46418</v>
      </c>
      <c r="K8" s="3176" t="s">
        <v>3473</v>
      </c>
      <c r="L8" s="3177" t="s">
        <v>3473</v>
      </c>
      <c r="M8" s="3178">
        <v>162</v>
      </c>
      <c r="N8" s="3178">
        <v>5.4</v>
      </c>
      <c r="O8" s="3179">
        <v>291522.24</v>
      </c>
      <c r="P8" s="3175" t="e">
        <v>#N/A</v>
      </c>
      <c r="Q8" s="3180" t="s">
        <v>3622</v>
      </c>
      <c r="R8" s="3175"/>
      <c r="S8" s="3181" t="s">
        <v>3474</v>
      </c>
      <c r="T8" s="3175">
        <v>25</v>
      </c>
      <c r="U8" s="3175" t="s">
        <v>3475</v>
      </c>
      <c r="V8" s="3175"/>
      <c r="W8" s="3175"/>
    </row>
    <row r="9" spans="1:23" ht="24">
      <c r="A9" s="3175" t="s">
        <v>673</v>
      </c>
      <c r="B9" s="3161" t="s">
        <v>3684</v>
      </c>
      <c r="C9" s="3161" t="s">
        <v>3685</v>
      </c>
      <c r="D9" s="3161" t="s">
        <v>3686</v>
      </c>
      <c r="E9" s="3175" t="s">
        <v>3472</v>
      </c>
      <c r="F9" s="3175" t="s">
        <v>3473</v>
      </c>
      <c r="G9" s="3162">
        <v>91.07</v>
      </c>
      <c r="H9" s="3163">
        <v>45669</v>
      </c>
      <c r="I9" s="3163">
        <v>45729</v>
      </c>
      <c r="J9" s="3163">
        <v>46458</v>
      </c>
      <c r="K9" s="3176" t="s">
        <v>3473</v>
      </c>
      <c r="L9" s="3177" t="s">
        <v>3473</v>
      </c>
      <c r="M9" s="3178">
        <v>200</v>
      </c>
      <c r="N9" s="3178">
        <v>6.666666666666667</v>
      </c>
      <c r="O9" s="3179">
        <v>182140</v>
      </c>
      <c r="P9" s="3175" t="s">
        <v>3712</v>
      </c>
      <c r="Q9" s="3180" t="s">
        <v>3687</v>
      </c>
      <c r="R9" s="3175"/>
      <c r="S9" s="3181" t="s">
        <v>3474</v>
      </c>
      <c r="T9" s="3175">
        <v>25</v>
      </c>
      <c r="U9" s="3175" t="s">
        <v>3475</v>
      </c>
      <c r="V9" s="3175"/>
      <c r="W9" s="3175"/>
    </row>
    <row r="10" spans="1:23" ht="36">
      <c r="A10" s="3175" t="s">
        <v>673</v>
      </c>
      <c r="B10" s="3161" t="s">
        <v>3690</v>
      </c>
      <c r="C10" s="3161" t="s">
        <v>3691</v>
      </c>
      <c r="D10" s="3161" t="s">
        <v>3692</v>
      </c>
      <c r="E10" s="3175" t="s">
        <v>3472</v>
      </c>
      <c r="F10" s="3175" t="s">
        <v>3473</v>
      </c>
      <c r="G10" s="3162">
        <v>213.84</v>
      </c>
      <c r="H10" s="3163">
        <v>45723</v>
      </c>
      <c r="I10" s="3163">
        <v>45768</v>
      </c>
      <c r="J10" s="3163">
        <v>46863</v>
      </c>
      <c r="K10" s="3176" t="s">
        <v>3473</v>
      </c>
      <c r="L10" s="3177" t="s">
        <v>3473</v>
      </c>
      <c r="M10" s="3178">
        <v>170</v>
      </c>
      <c r="N10" s="3178">
        <v>5.666666666666667</v>
      </c>
      <c r="O10" s="3179">
        <v>303721.78000000003</v>
      </c>
      <c r="P10" s="3175" t="s">
        <v>3712</v>
      </c>
      <c r="Q10" s="3180" t="s">
        <v>3693</v>
      </c>
      <c r="R10" s="3175"/>
      <c r="S10" s="3181" t="s">
        <v>3474</v>
      </c>
      <c r="T10" s="3175">
        <v>25</v>
      </c>
      <c r="U10" s="3175" t="s">
        <v>3475</v>
      </c>
      <c r="V10" s="3175"/>
      <c r="W10" s="3175"/>
    </row>
    <row r="11" spans="1:23" ht="36">
      <c r="A11" s="3189" t="s">
        <v>673</v>
      </c>
      <c r="B11" s="3167" t="s">
        <v>3694</v>
      </c>
      <c r="C11" s="3167" t="s">
        <v>3695</v>
      </c>
      <c r="D11" s="3167" t="s">
        <v>3696</v>
      </c>
      <c r="E11" s="3189" t="s">
        <v>3472</v>
      </c>
      <c r="F11" s="3189" t="s">
        <v>3473</v>
      </c>
      <c r="G11" s="3168">
        <v>525.12</v>
      </c>
      <c r="H11" s="3163">
        <v>45698</v>
      </c>
      <c r="I11" s="3163">
        <v>45788</v>
      </c>
      <c r="J11" s="3163">
        <v>47613</v>
      </c>
      <c r="K11" s="3176" t="s">
        <v>3473</v>
      </c>
      <c r="L11" s="3177" t="s">
        <v>3473</v>
      </c>
      <c r="M11" s="3178">
        <v>132</v>
      </c>
      <c r="N11" s="3178">
        <v>4.4000000000000004</v>
      </c>
      <c r="O11" s="3179">
        <v>393535.09</v>
      </c>
      <c r="P11" s="3175" t="s">
        <v>3712</v>
      </c>
      <c r="Q11" s="3180" t="s">
        <v>3697</v>
      </c>
      <c r="R11" s="3175"/>
      <c r="S11" s="3181" t="s">
        <v>3474</v>
      </c>
      <c r="T11" s="3175">
        <v>25</v>
      </c>
      <c r="U11" s="3175" t="s">
        <v>3475</v>
      </c>
      <c r="V11" s="3175"/>
      <c r="W11" s="3175"/>
    </row>
    <row r="12" spans="1:23">
      <c r="G12" s="3247">
        <f>SUM(G2:G11)</f>
        <v>3760.79</v>
      </c>
      <c r="N12">
        <f>O12/G12/365</f>
        <v>2.9776771326135321</v>
      </c>
      <c r="O12" s="3246">
        <f>SUM(O2:O11)</f>
        <v>4087422.71</v>
      </c>
    </row>
  </sheetData>
  <phoneticPr fontId="135" type="noConversion"/>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ED07A-F689-4692-BAA1-8565F2EC2942}">
  <dimension ref="A1:W5"/>
  <sheetViews>
    <sheetView workbookViewId="0">
      <selection activeCell="E25" sqref="E25"/>
    </sheetView>
  </sheetViews>
  <sheetFormatPr defaultRowHeight="13.5"/>
  <cols>
    <col min="1" max="1" width="4.75" bestFit="1" customWidth="1"/>
    <col min="2" max="2" width="39" bestFit="1" customWidth="1"/>
    <col min="3" max="3" width="4.75" bestFit="1" customWidth="1"/>
    <col min="4" max="4" width="8" bestFit="1" customWidth="1"/>
    <col min="5" max="5" width="108.25" bestFit="1" customWidth="1"/>
    <col min="6" max="6" width="8.875" bestFit="1" customWidth="1"/>
    <col min="7" max="7" width="8" bestFit="1" customWidth="1"/>
    <col min="8" max="8" width="10.25" bestFit="1" customWidth="1"/>
    <col min="9" max="10" width="8.5" bestFit="1" customWidth="1"/>
    <col min="11" max="11" width="9.375" bestFit="1" customWidth="1"/>
    <col min="12" max="13" width="9.125" bestFit="1" customWidth="1"/>
    <col min="14" max="15" width="8.875" bestFit="1" customWidth="1"/>
    <col min="16" max="16" width="17.25" bestFit="1" customWidth="1"/>
    <col min="17" max="18" width="8" bestFit="1" customWidth="1"/>
    <col min="19" max="19" width="9.875" bestFit="1" customWidth="1"/>
    <col min="20" max="20" width="8" bestFit="1" customWidth="1"/>
    <col min="21" max="21" width="8.125" bestFit="1" customWidth="1"/>
    <col min="22" max="22" width="9.625" bestFit="1" customWidth="1"/>
    <col min="23" max="23" width="8" bestFit="1" customWidth="1"/>
  </cols>
  <sheetData>
    <row r="1" spans="1:23" ht="60">
      <c r="A1" s="3169" t="s">
        <v>3446</v>
      </c>
      <c r="B1" s="3169" t="s">
        <v>3447</v>
      </c>
      <c r="C1" s="3169" t="s">
        <v>3448</v>
      </c>
      <c r="D1" s="3199" t="s">
        <v>3466</v>
      </c>
      <c r="E1" s="3169" t="s">
        <v>3449</v>
      </c>
      <c r="F1" s="3169" t="s">
        <v>3450</v>
      </c>
      <c r="G1" s="3169" t="s">
        <v>3451</v>
      </c>
      <c r="H1" s="3170" t="s">
        <v>3452</v>
      </c>
      <c r="I1" s="3169" t="s">
        <v>3453</v>
      </c>
      <c r="J1" s="3169" t="s">
        <v>3454</v>
      </c>
      <c r="K1" s="3169" t="s">
        <v>3455</v>
      </c>
      <c r="L1" s="3171" t="s">
        <v>3456</v>
      </c>
      <c r="M1" s="3171" t="s">
        <v>3457</v>
      </c>
      <c r="N1" s="3172" t="s">
        <v>3458</v>
      </c>
      <c r="O1" s="3172" t="s">
        <v>3459</v>
      </c>
      <c r="P1" s="3169" t="s">
        <v>3739</v>
      </c>
      <c r="Q1" s="3169" t="s">
        <v>3461</v>
      </c>
      <c r="R1" s="3169" t="s">
        <v>3462</v>
      </c>
      <c r="S1" s="3169" t="s">
        <v>3463</v>
      </c>
      <c r="T1" s="3169" t="s">
        <v>3464</v>
      </c>
      <c r="U1" s="3169" t="s">
        <v>3465</v>
      </c>
      <c r="V1" s="3169" t="s">
        <v>3467</v>
      </c>
      <c r="W1" s="3169" t="s">
        <v>3468</v>
      </c>
    </row>
    <row r="2" spans="1:23" ht="36">
      <c r="A2" s="3201" t="s">
        <v>3740</v>
      </c>
      <c r="B2" s="3167" t="s">
        <v>3800</v>
      </c>
      <c r="C2" s="3167" t="s">
        <v>3754</v>
      </c>
      <c r="D2" s="3211" t="s">
        <v>3475</v>
      </c>
      <c r="E2" s="3167" t="s">
        <v>3801</v>
      </c>
      <c r="F2" s="3203" t="s">
        <v>3472</v>
      </c>
      <c r="G2" s="3203" t="s">
        <v>3473</v>
      </c>
      <c r="H2" s="3168">
        <v>8509.7579999999998</v>
      </c>
      <c r="I2" s="3163">
        <v>44986</v>
      </c>
      <c r="J2" s="3163">
        <v>45078</v>
      </c>
      <c r="K2" s="3163">
        <v>46173</v>
      </c>
      <c r="L2" s="3176">
        <v>45078</v>
      </c>
      <c r="M2" s="3204">
        <v>45108</v>
      </c>
      <c r="N2" s="3205">
        <v>121.67</v>
      </c>
      <c r="O2" s="3205">
        <v>4.0556666666666663</v>
      </c>
      <c r="P2" s="3206">
        <v>12424587.070320001</v>
      </c>
      <c r="Q2" s="3201" t="s">
        <v>3712</v>
      </c>
      <c r="R2" s="3201">
        <v>0</v>
      </c>
      <c r="S2" s="3208" t="s">
        <v>3802</v>
      </c>
      <c r="T2" s="3207" t="s">
        <v>3474</v>
      </c>
      <c r="U2" s="3212">
        <v>25</v>
      </c>
      <c r="V2" s="3201"/>
      <c r="W2" s="3201"/>
    </row>
    <row r="3" spans="1:23" ht="36">
      <c r="A3" s="3201" t="s">
        <v>3740</v>
      </c>
      <c r="B3" s="3167" t="s">
        <v>3803</v>
      </c>
      <c r="C3" s="3167" t="s">
        <v>3754</v>
      </c>
      <c r="D3" s="3211" t="s">
        <v>3475</v>
      </c>
      <c r="E3" s="3167" t="s">
        <v>3804</v>
      </c>
      <c r="F3" s="3203" t="s">
        <v>3472</v>
      </c>
      <c r="G3" s="3203" t="s">
        <v>3473</v>
      </c>
      <c r="H3" s="3168">
        <v>1050.971</v>
      </c>
      <c r="I3" s="3163">
        <v>44986</v>
      </c>
      <c r="J3" s="3163">
        <v>45078</v>
      </c>
      <c r="K3" s="3163">
        <v>46173</v>
      </c>
      <c r="L3" s="3176">
        <v>45078</v>
      </c>
      <c r="M3" s="3204">
        <v>45108</v>
      </c>
      <c r="N3" s="3205">
        <v>121.67</v>
      </c>
      <c r="O3" s="3205">
        <v>4.0556666666666663</v>
      </c>
      <c r="P3" s="3206">
        <v>1534459.69884</v>
      </c>
      <c r="Q3" s="3201" t="s">
        <v>3712</v>
      </c>
      <c r="R3" s="3201">
        <v>0</v>
      </c>
      <c r="S3" s="3208" t="s">
        <v>3805</v>
      </c>
      <c r="T3" s="3207" t="s">
        <v>3474</v>
      </c>
      <c r="U3" s="3212">
        <v>25</v>
      </c>
      <c r="V3" s="3201"/>
      <c r="W3" s="3201"/>
    </row>
    <row r="4" spans="1:23">
      <c r="A4" s="3201" t="s">
        <v>3740</v>
      </c>
      <c r="B4" s="3167" t="s">
        <v>3806</v>
      </c>
      <c r="C4" s="3167" t="s">
        <v>3754</v>
      </c>
      <c r="D4" s="3211" t="s">
        <v>3475</v>
      </c>
      <c r="E4" s="3167" t="s">
        <v>3807</v>
      </c>
      <c r="F4" s="3203" t="s">
        <v>3472</v>
      </c>
      <c r="G4" s="3203" t="s">
        <v>3473</v>
      </c>
      <c r="H4" s="3168">
        <v>112.351</v>
      </c>
      <c r="I4" s="3163">
        <v>44986</v>
      </c>
      <c r="J4" s="3163">
        <v>45078</v>
      </c>
      <c r="K4" s="3163">
        <v>46173</v>
      </c>
      <c r="L4" s="3176" t="s">
        <v>3473</v>
      </c>
      <c r="M4" s="3204" t="s">
        <v>3473</v>
      </c>
      <c r="N4" s="3205">
        <v>121.67</v>
      </c>
      <c r="O4" s="3205">
        <v>4.0556666666666663</v>
      </c>
      <c r="P4" s="3206">
        <v>164036.95404000001</v>
      </c>
      <c r="Q4" s="3201" t="s">
        <v>3712</v>
      </c>
      <c r="R4" s="3201">
        <v>0</v>
      </c>
      <c r="S4" s="3208"/>
      <c r="T4" s="3207" t="s">
        <v>3474</v>
      </c>
      <c r="U4" s="3212">
        <v>25</v>
      </c>
      <c r="V4" s="3201"/>
      <c r="W4" s="3201"/>
    </row>
    <row r="5" spans="1:23">
      <c r="P5" s="3246"/>
    </row>
  </sheetData>
  <phoneticPr fontId="135" type="noConversion"/>
  <conditionalFormatting sqref="B1:B4">
    <cfRule type="duplicateValues" dxfId="129" priority="1"/>
  </conditionalFormatting>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D288C-C6D8-4314-BEE3-BBF969EA6047}">
  <dimension ref="A1:W88"/>
  <sheetViews>
    <sheetView zoomScale="90" zoomScaleNormal="90" workbookViewId="0">
      <pane xSplit="2" ySplit="1" topLeftCell="C41" activePane="bottomRight" state="frozenSplit"/>
      <selection pane="topRight"/>
      <selection pane="bottomLeft"/>
      <selection pane="bottomRight" activeCell="I70" sqref="I70"/>
    </sheetView>
  </sheetViews>
  <sheetFormatPr defaultColWidth="39.375" defaultRowHeight="12"/>
  <cols>
    <col min="1" max="1" width="6.125" style="1172" customWidth="1"/>
    <col min="2" max="2" width="29.125" style="1172" customWidth="1"/>
    <col min="3" max="3" width="15.125" style="1172" customWidth="1"/>
    <col min="4" max="4" width="39.375" style="1172"/>
    <col min="5" max="5" width="9.25" style="1172" customWidth="1"/>
    <col min="6" max="6" width="18.875" style="1172" customWidth="1"/>
    <col min="7" max="7" width="13.625" style="3197" customWidth="1"/>
    <col min="8" max="8" width="39.375" style="1172"/>
    <col min="9" max="9" width="13.125" style="1172" customWidth="1"/>
    <col min="10" max="10" width="12.5" style="1172" customWidth="1"/>
    <col min="11" max="11" width="12.125" style="3192" customWidth="1"/>
    <col min="12" max="12" width="39.375" style="3192"/>
    <col min="13" max="14" width="15" style="3193" customWidth="1"/>
    <col min="15" max="15" width="18.25" style="1172" customWidth="1"/>
    <col min="16" max="16" width="13.875" style="1172" customWidth="1"/>
    <col min="17" max="17" width="13.5" style="3195" customWidth="1"/>
    <col min="18" max="18" width="20.875" style="1172" customWidth="1"/>
    <col min="19" max="19" width="6.25" style="1172" customWidth="1"/>
    <col min="20" max="32" width="9.75" style="1172" customWidth="1"/>
    <col min="33" max="16384" width="39.375" style="1172"/>
  </cols>
  <sheetData>
    <row r="1" spans="1:23" s="3174" customFormat="1" ht="60">
      <c r="A1" s="3169" t="s">
        <v>3446</v>
      </c>
      <c r="B1" s="3169" t="s">
        <v>3447</v>
      </c>
      <c r="C1" s="3169" t="s">
        <v>3448</v>
      </c>
      <c r="D1" s="3169" t="s">
        <v>3449</v>
      </c>
      <c r="E1" s="3169" t="s">
        <v>3450</v>
      </c>
      <c r="F1" s="3169" t="s">
        <v>3451</v>
      </c>
      <c r="G1" s="3170" t="s">
        <v>3452</v>
      </c>
      <c r="H1" s="3169" t="s">
        <v>3453</v>
      </c>
      <c r="I1" s="3169" t="s">
        <v>3454</v>
      </c>
      <c r="J1" s="3169" t="s">
        <v>3455</v>
      </c>
      <c r="K1" s="3171" t="s">
        <v>3456</v>
      </c>
      <c r="L1" s="3171" t="s">
        <v>3457</v>
      </c>
      <c r="M1" s="3172" t="s">
        <v>3458</v>
      </c>
      <c r="N1" s="3172" t="s">
        <v>3459</v>
      </c>
      <c r="O1" s="3169" t="s">
        <v>3460</v>
      </c>
      <c r="P1" s="3169" t="s">
        <v>3461</v>
      </c>
      <c r="Q1" s="3173" t="s">
        <v>3462</v>
      </c>
      <c r="R1" s="3169" t="s">
        <v>3463</v>
      </c>
      <c r="S1" s="3169" t="s">
        <v>3464</v>
      </c>
      <c r="T1" s="3169" t="s">
        <v>3465</v>
      </c>
      <c r="U1" s="3169" t="s">
        <v>3466</v>
      </c>
      <c r="V1" s="3169" t="s">
        <v>3467</v>
      </c>
      <c r="W1" s="3169" t="s">
        <v>3468</v>
      </c>
    </row>
    <row r="2" spans="1:23" ht="12.95" customHeight="1">
      <c r="A2" s="3175" t="s">
        <v>673</v>
      </c>
      <c r="B2" s="3161" t="s">
        <v>3469</v>
      </c>
      <c r="C2" s="3161" t="s">
        <v>3470</v>
      </c>
      <c r="D2" s="3161" t="s">
        <v>3471</v>
      </c>
      <c r="E2" s="3175" t="s">
        <v>3472</v>
      </c>
      <c r="F2" s="3175" t="s">
        <v>3473</v>
      </c>
      <c r="G2" s="3162">
        <v>45.03</v>
      </c>
      <c r="H2" s="3163">
        <v>44620</v>
      </c>
      <c r="I2" s="3163">
        <v>44730</v>
      </c>
      <c r="J2" s="3163">
        <v>46282</v>
      </c>
      <c r="K2" s="3176" t="s">
        <v>3473</v>
      </c>
      <c r="L2" s="3177" t="s">
        <v>3473</v>
      </c>
      <c r="M2" s="3178">
        <v>494.39</v>
      </c>
      <c r="N2" s="3178">
        <f t="shared" ref="N2:N65" si="0">M2/30</f>
        <v>16.479666666666667</v>
      </c>
      <c r="O2" s="3179">
        <v>101664.87</v>
      </c>
      <c r="P2" s="3175" t="str">
        <f>VLOOKUP(B2,[7]总行格式!$B:$U,14,0)</f>
        <v>月</v>
      </c>
      <c r="Q2" s="3180">
        <v>0</v>
      </c>
      <c r="R2" s="3175"/>
      <c r="S2" s="3181" t="s">
        <v>3474</v>
      </c>
      <c r="T2" s="3175">
        <v>25</v>
      </c>
      <c r="U2" s="3175" t="s">
        <v>3475</v>
      </c>
      <c r="V2" s="3175"/>
      <c r="W2" s="3175"/>
    </row>
    <row r="3" spans="1:23" ht="12.95" customHeight="1">
      <c r="A3" s="3175" t="s">
        <v>673</v>
      </c>
      <c r="B3" s="3161" t="s">
        <v>3476</v>
      </c>
      <c r="C3" s="3161" t="s">
        <v>3477</v>
      </c>
      <c r="D3" s="3161" t="s">
        <v>3478</v>
      </c>
      <c r="E3" s="3175" t="s">
        <v>3472</v>
      </c>
      <c r="F3" s="3175" t="s">
        <v>3473</v>
      </c>
      <c r="G3" s="3162">
        <v>227.98</v>
      </c>
      <c r="H3" s="3163">
        <v>44666</v>
      </c>
      <c r="I3" s="3163">
        <v>44730</v>
      </c>
      <c r="J3" s="3163">
        <v>46203</v>
      </c>
      <c r="K3" s="3176" t="s">
        <v>3473</v>
      </c>
      <c r="L3" s="3177" t="s">
        <v>3473</v>
      </c>
      <c r="M3" s="3178">
        <v>272.5</v>
      </c>
      <c r="N3" s="3178">
        <f t="shared" si="0"/>
        <v>9.0833333333333339</v>
      </c>
      <c r="O3" s="3179">
        <v>722069.66</v>
      </c>
      <c r="P3" s="3175" t="str">
        <f>VLOOKUP(B3,[7]总行格式!$B:$U,14,0)</f>
        <v>月</v>
      </c>
      <c r="Q3" s="3180" t="s">
        <v>3479</v>
      </c>
      <c r="R3" s="3175"/>
      <c r="S3" s="3181" t="s">
        <v>3474</v>
      </c>
      <c r="T3" s="3175">
        <v>25</v>
      </c>
      <c r="U3" s="3175" t="s">
        <v>3475</v>
      </c>
      <c r="V3" s="3175"/>
      <c r="W3" s="3175"/>
    </row>
    <row r="4" spans="1:23" ht="12.95" customHeight="1">
      <c r="A4" s="3175" t="s">
        <v>673</v>
      </c>
      <c r="B4" s="3161" t="s">
        <v>3480</v>
      </c>
      <c r="C4" s="3161" t="s">
        <v>3481</v>
      </c>
      <c r="D4" s="3161" t="s">
        <v>3482</v>
      </c>
      <c r="E4" s="3175" t="s">
        <v>3472</v>
      </c>
      <c r="F4" s="3175" t="s">
        <v>3473</v>
      </c>
      <c r="G4" s="3162">
        <v>185.88</v>
      </c>
      <c r="H4" s="3163">
        <v>44620</v>
      </c>
      <c r="I4" s="3163">
        <v>44730</v>
      </c>
      <c r="J4" s="3163">
        <v>46190</v>
      </c>
      <c r="K4" s="3176" t="s">
        <v>3473</v>
      </c>
      <c r="L4" s="3177" t="s">
        <v>3473</v>
      </c>
      <c r="M4" s="3178">
        <v>239</v>
      </c>
      <c r="N4" s="3178">
        <f t="shared" si="0"/>
        <v>7.9666666666666668</v>
      </c>
      <c r="O4" s="3179">
        <v>521219.91</v>
      </c>
      <c r="P4" s="3175" t="str">
        <f>VLOOKUP(B4,[7]总行格式!$B:$U,14,0)</f>
        <v>月</v>
      </c>
      <c r="Q4" s="3180" t="s">
        <v>3483</v>
      </c>
      <c r="R4" s="3175"/>
      <c r="S4" s="3181" t="s">
        <v>3474</v>
      </c>
      <c r="T4" s="3175">
        <v>25</v>
      </c>
      <c r="U4" s="3175" t="s">
        <v>3475</v>
      </c>
      <c r="V4" s="3175"/>
      <c r="W4" s="3175"/>
    </row>
    <row r="5" spans="1:23" ht="12.95" customHeight="1">
      <c r="A5" s="3175" t="s">
        <v>673</v>
      </c>
      <c r="B5" s="3161" t="s">
        <v>3484</v>
      </c>
      <c r="C5" s="3161" t="s">
        <v>3485</v>
      </c>
      <c r="D5" s="3161" t="s">
        <v>3486</v>
      </c>
      <c r="E5" s="3175" t="s">
        <v>3472</v>
      </c>
      <c r="F5" s="3175" t="s">
        <v>3473</v>
      </c>
      <c r="G5" s="3162">
        <v>298</v>
      </c>
      <c r="H5" s="3163">
        <v>44621</v>
      </c>
      <c r="I5" s="3163">
        <v>44730</v>
      </c>
      <c r="J5" s="3163">
        <v>46555</v>
      </c>
      <c r="K5" s="3176" t="s">
        <v>3473</v>
      </c>
      <c r="L5" s="3177" t="s">
        <v>3473</v>
      </c>
      <c r="M5" s="3178">
        <v>263</v>
      </c>
      <c r="N5" s="3178">
        <f t="shared" si="0"/>
        <v>8.7666666666666675</v>
      </c>
      <c r="O5" s="3179">
        <v>920075</v>
      </c>
      <c r="P5" s="3175" t="str">
        <f>VLOOKUP(B5,[7]总行格式!$B:$U,14,0)</f>
        <v>月</v>
      </c>
      <c r="Q5" s="3180" t="s">
        <v>3487</v>
      </c>
      <c r="R5" s="3175" t="s">
        <v>3472</v>
      </c>
      <c r="S5" s="3181" t="s">
        <v>3474</v>
      </c>
      <c r="T5" s="3175">
        <v>25</v>
      </c>
      <c r="U5" s="3175" t="s">
        <v>3475</v>
      </c>
      <c r="V5" s="3175"/>
      <c r="W5" s="3175"/>
    </row>
    <row r="6" spans="1:23" ht="12.95" customHeight="1">
      <c r="A6" s="3175" t="s">
        <v>673</v>
      </c>
      <c r="B6" s="3161" t="s">
        <v>3488</v>
      </c>
      <c r="C6" s="3161" t="s">
        <v>3489</v>
      </c>
      <c r="D6" s="3161" t="s">
        <v>3490</v>
      </c>
      <c r="E6" s="3175" t="s">
        <v>3472</v>
      </c>
      <c r="F6" s="3175" t="s">
        <v>3473</v>
      </c>
      <c r="G6" s="3162">
        <v>698.37</v>
      </c>
      <c r="H6" s="3163">
        <v>44620</v>
      </c>
      <c r="I6" s="3163">
        <v>44730</v>
      </c>
      <c r="J6" s="3163">
        <v>46555</v>
      </c>
      <c r="K6" s="3176" t="s">
        <v>3491</v>
      </c>
      <c r="L6" s="3177" t="s">
        <v>3473</v>
      </c>
      <c r="M6" s="3178">
        <v>226.29</v>
      </c>
      <c r="N6" s="3178">
        <f t="shared" si="0"/>
        <v>7.5430000000000001</v>
      </c>
      <c r="O6" s="3179">
        <v>1855555.85</v>
      </c>
      <c r="P6" s="3175" t="str">
        <f>VLOOKUP(B6,[7]总行格式!$B:$U,14,0)</f>
        <v>月</v>
      </c>
      <c r="Q6" s="3180" t="s">
        <v>3492</v>
      </c>
      <c r="R6" s="3175" t="s">
        <v>3472</v>
      </c>
      <c r="S6" s="3181" t="s">
        <v>3474</v>
      </c>
      <c r="T6" s="3175">
        <v>25</v>
      </c>
      <c r="U6" s="3175" t="s">
        <v>3475</v>
      </c>
      <c r="V6" s="3175"/>
      <c r="W6" s="3175"/>
    </row>
    <row r="7" spans="1:23" ht="12.95" customHeight="1">
      <c r="A7" s="3175" t="s">
        <v>673</v>
      </c>
      <c r="B7" s="3161" t="s">
        <v>3493</v>
      </c>
      <c r="C7" s="3161" t="s">
        <v>3494</v>
      </c>
      <c r="D7" s="3161" t="s">
        <v>3495</v>
      </c>
      <c r="E7" s="3175" t="s">
        <v>3472</v>
      </c>
      <c r="F7" s="3175" t="s">
        <v>3473</v>
      </c>
      <c r="G7" s="3162">
        <v>287.45</v>
      </c>
      <c r="H7" s="3163">
        <v>44635</v>
      </c>
      <c r="I7" s="3163">
        <v>44730</v>
      </c>
      <c r="J7" s="3163">
        <v>46555</v>
      </c>
      <c r="K7" s="3176" t="s">
        <v>3473</v>
      </c>
      <c r="L7" s="3177" t="s">
        <v>3473</v>
      </c>
      <c r="M7" s="3178">
        <v>150</v>
      </c>
      <c r="N7" s="3178">
        <f t="shared" si="0"/>
        <v>5</v>
      </c>
      <c r="O7" s="3179">
        <v>468000.4</v>
      </c>
      <c r="P7" s="3175" t="str">
        <f>VLOOKUP(B7,[7]总行格式!$B:$U,14,0)</f>
        <v>月</v>
      </c>
      <c r="Q7" s="3180" t="s">
        <v>3496</v>
      </c>
      <c r="R7" s="3175"/>
      <c r="S7" s="3181" t="s">
        <v>3474</v>
      </c>
      <c r="T7" s="3175">
        <v>25</v>
      </c>
      <c r="U7" s="3175" t="s">
        <v>3475</v>
      </c>
      <c r="V7" s="3175"/>
      <c r="W7" s="3175"/>
    </row>
    <row r="8" spans="1:23" ht="12.95" customHeight="1">
      <c r="A8" s="3175" t="s">
        <v>673</v>
      </c>
      <c r="B8" s="3161" t="s">
        <v>3497</v>
      </c>
      <c r="C8" s="3161" t="s">
        <v>3498</v>
      </c>
      <c r="D8" s="3161" t="s">
        <v>3499</v>
      </c>
      <c r="E8" s="3175" t="s">
        <v>3472</v>
      </c>
      <c r="F8" s="3175" t="s">
        <v>3473</v>
      </c>
      <c r="G8" s="3162">
        <v>215.01</v>
      </c>
      <c r="H8" s="3163">
        <v>44621</v>
      </c>
      <c r="I8" s="3163">
        <v>44730</v>
      </c>
      <c r="J8" s="3163">
        <v>46555</v>
      </c>
      <c r="K8" s="3176" t="s">
        <v>3473</v>
      </c>
      <c r="L8" s="3177" t="s">
        <v>3473</v>
      </c>
      <c r="M8" s="3178">
        <v>250</v>
      </c>
      <c r="N8" s="3178">
        <f t="shared" si="0"/>
        <v>8.3333333333333339</v>
      </c>
      <c r="O8" s="3179">
        <v>635201.89</v>
      </c>
      <c r="P8" s="3175" t="str">
        <f>VLOOKUP(B8,[7]总行格式!$B:$U,14,0)</f>
        <v>月</v>
      </c>
      <c r="Q8" s="3180" t="s">
        <v>3500</v>
      </c>
      <c r="R8" s="3175"/>
      <c r="S8" s="3181" t="s">
        <v>3474</v>
      </c>
      <c r="T8" s="3175">
        <v>25</v>
      </c>
      <c r="U8" s="3175" t="s">
        <v>3475</v>
      </c>
      <c r="V8" s="3175"/>
      <c r="W8" s="3175"/>
    </row>
    <row r="9" spans="1:23" ht="12.95" customHeight="1">
      <c r="A9" s="3175" t="s">
        <v>673</v>
      </c>
      <c r="B9" s="3161" t="s">
        <v>3501</v>
      </c>
      <c r="C9" s="3161" t="s">
        <v>3502</v>
      </c>
      <c r="D9" s="3161" t="s">
        <v>3503</v>
      </c>
      <c r="E9" s="3175" t="s">
        <v>3472</v>
      </c>
      <c r="F9" s="3175" t="s">
        <v>3473</v>
      </c>
      <c r="G9" s="3162">
        <v>566.30999999999995</v>
      </c>
      <c r="H9" s="3163">
        <v>44620</v>
      </c>
      <c r="I9" s="3163">
        <v>44730</v>
      </c>
      <c r="J9" s="3163">
        <v>46555</v>
      </c>
      <c r="K9" s="3176" t="s">
        <v>3491</v>
      </c>
      <c r="L9" s="3177" t="s">
        <v>3473</v>
      </c>
      <c r="M9" s="3178">
        <v>420</v>
      </c>
      <c r="N9" s="3178">
        <f t="shared" si="0"/>
        <v>14</v>
      </c>
      <c r="O9" s="3179">
        <v>2802479.42</v>
      </c>
      <c r="P9" s="3175" t="str">
        <f>VLOOKUP(B9,[7]总行格式!$B:$U,14,0)</f>
        <v>月</v>
      </c>
      <c r="Q9" s="3180" t="s">
        <v>3504</v>
      </c>
      <c r="R9" s="3175" t="s">
        <v>3472</v>
      </c>
      <c r="S9" s="3181" t="s">
        <v>3474</v>
      </c>
      <c r="T9" s="3175">
        <v>25</v>
      </c>
      <c r="U9" s="3175" t="s">
        <v>3475</v>
      </c>
      <c r="V9" s="3175"/>
      <c r="W9" s="3175"/>
    </row>
    <row r="10" spans="1:23" ht="12.95" customHeight="1">
      <c r="A10" s="3175" t="s">
        <v>673</v>
      </c>
      <c r="B10" s="3161" t="s">
        <v>3505</v>
      </c>
      <c r="C10" s="3161" t="s">
        <v>3506</v>
      </c>
      <c r="D10" s="3161" t="s">
        <v>3507</v>
      </c>
      <c r="E10" s="3175" t="s">
        <v>3472</v>
      </c>
      <c r="F10" s="3175" t="s">
        <v>3473</v>
      </c>
      <c r="G10" s="3162">
        <v>424.96</v>
      </c>
      <c r="H10" s="3163">
        <v>44620</v>
      </c>
      <c r="I10" s="3163">
        <v>44730</v>
      </c>
      <c r="J10" s="3163">
        <v>47651</v>
      </c>
      <c r="K10" s="3176" t="s">
        <v>3473</v>
      </c>
      <c r="L10" s="3177" t="s">
        <v>3473</v>
      </c>
      <c r="M10" s="3178">
        <v>30</v>
      </c>
      <c r="N10" s="3178">
        <f t="shared" si="0"/>
        <v>1</v>
      </c>
      <c r="O10" s="3179">
        <v>143282.35</v>
      </c>
      <c r="P10" s="3175" t="str">
        <f>VLOOKUP(B10,[7]总行格式!$B:$U,14,0)</f>
        <v>月</v>
      </c>
      <c r="Q10" s="3180" t="s">
        <v>3508</v>
      </c>
      <c r="R10" s="3175"/>
      <c r="S10" s="3181" t="s">
        <v>3474</v>
      </c>
      <c r="T10" s="3175">
        <v>25</v>
      </c>
      <c r="U10" s="3175" t="s">
        <v>3475</v>
      </c>
      <c r="V10" s="3175"/>
      <c r="W10" s="3175"/>
    </row>
    <row r="11" spans="1:23" ht="12.95" customHeight="1">
      <c r="A11" s="3175" t="s">
        <v>673</v>
      </c>
      <c r="B11" s="3161" t="s">
        <v>3509</v>
      </c>
      <c r="C11" s="3161" t="s">
        <v>3510</v>
      </c>
      <c r="D11" s="3161" t="s">
        <v>3511</v>
      </c>
      <c r="E11" s="3175" t="s">
        <v>3472</v>
      </c>
      <c r="F11" s="3175" t="s">
        <v>3473</v>
      </c>
      <c r="G11" s="3162">
        <v>151.19999999999999</v>
      </c>
      <c r="H11" s="3163">
        <v>44629</v>
      </c>
      <c r="I11" s="3163">
        <v>44730</v>
      </c>
      <c r="J11" s="3163">
        <v>46282</v>
      </c>
      <c r="K11" s="3176" t="s">
        <v>3473</v>
      </c>
      <c r="L11" s="3177" t="s">
        <v>3473</v>
      </c>
      <c r="M11" s="3178">
        <v>148.82</v>
      </c>
      <c r="N11" s="3178">
        <f t="shared" si="0"/>
        <v>4.9606666666666666</v>
      </c>
      <c r="O11" s="3179">
        <v>174796.24</v>
      </c>
      <c r="P11" s="3175" t="str">
        <f>VLOOKUP(B11,[7]总行格式!$B:$U,14,0)</f>
        <v>月</v>
      </c>
      <c r="Q11" s="3180">
        <v>0</v>
      </c>
      <c r="R11" s="3175"/>
      <c r="S11" s="3181" t="s">
        <v>3474</v>
      </c>
      <c r="T11" s="3175">
        <v>25</v>
      </c>
      <c r="U11" s="3175" t="s">
        <v>3475</v>
      </c>
      <c r="V11" s="3175"/>
      <c r="W11" s="3175"/>
    </row>
    <row r="12" spans="1:23" ht="12.95" customHeight="1">
      <c r="A12" s="3175" t="s">
        <v>673</v>
      </c>
      <c r="B12" s="3161" t="s">
        <v>3512</v>
      </c>
      <c r="C12" s="3161" t="s">
        <v>3513</v>
      </c>
      <c r="D12" s="3161" t="s">
        <v>3514</v>
      </c>
      <c r="E12" s="3175" t="s">
        <v>3472</v>
      </c>
      <c r="F12" s="3175" t="s">
        <v>3473</v>
      </c>
      <c r="G12" s="3162">
        <v>54.88</v>
      </c>
      <c r="H12" s="3163">
        <v>44720</v>
      </c>
      <c r="I12" s="3163">
        <v>44750</v>
      </c>
      <c r="J12" s="3163">
        <v>46210</v>
      </c>
      <c r="K12" s="3176" t="s">
        <v>3473</v>
      </c>
      <c r="L12" s="3177" t="s">
        <v>3473</v>
      </c>
      <c r="M12" s="3178">
        <v>471.91</v>
      </c>
      <c r="N12" s="3178">
        <f t="shared" si="0"/>
        <v>15.730333333333334</v>
      </c>
      <c r="O12" s="3179">
        <v>321659.73</v>
      </c>
      <c r="P12" s="3175" t="str">
        <f>VLOOKUP(B12,[7]总行格式!$B:$U,14,0)</f>
        <v>月</v>
      </c>
      <c r="Q12" s="3180" t="s">
        <v>3515</v>
      </c>
      <c r="R12" s="3175"/>
      <c r="S12" s="3181" t="s">
        <v>3474</v>
      </c>
      <c r="T12" s="3175">
        <v>25</v>
      </c>
      <c r="U12" s="3175" t="s">
        <v>3475</v>
      </c>
      <c r="V12" s="3175"/>
      <c r="W12" s="3175"/>
    </row>
    <row r="13" spans="1:23" ht="12.95" customHeight="1">
      <c r="A13" s="3175" t="s">
        <v>673</v>
      </c>
      <c r="B13" s="3161" t="s">
        <v>3516</v>
      </c>
      <c r="C13" s="3161" t="s">
        <v>3517</v>
      </c>
      <c r="D13" s="3161" t="s">
        <v>3518</v>
      </c>
      <c r="E13" s="3175" t="s">
        <v>3472</v>
      </c>
      <c r="F13" s="3175" t="s">
        <v>3473</v>
      </c>
      <c r="G13" s="3162">
        <v>48.04</v>
      </c>
      <c r="H13" s="3163">
        <v>45512</v>
      </c>
      <c r="I13" s="3163">
        <v>45512</v>
      </c>
      <c r="J13" s="3163">
        <v>46265</v>
      </c>
      <c r="K13" s="3176" t="s">
        <v>3473</v>
      </c>
      <c r="L13" s="3177" t="s">
        <v>3473</v>
      </c>
      <c r="M13" s="3178">
        <v>380</v>
      </c>
      <c r="N13" s="3178">
        <f t="shared" si="0"/>
        <v>12.666666666666666</v>
      </c>
      <c r="O13" s="3179">
        <v>113653.99</v>
      </c>
      <c r="P13" s="3175" t="e">
        <f>VLOOKUP(B13,[7]总行格式!$B:$U,14,0)</f>
        <v>#N/A</v>
      </c>
      <c r="Q13" s="3180">
        <v>0</v>
      </c>
      <c r="R13" s="3175"/>
      <c r="S13" s="3181" t="s">
        <v>3474</v>
      </c>
      <c r="T13" s="3175">
        <v>25</v>
      </c>
      <c r="U13" s="3175" t="s">
        <v>3475</v>
      </c>
      <c r="V13" s="3175"/>
      <c r="W13" s="3175"/>
    </row>
    <row r="14" spans="1:23" ht="12.95" customHeight="1">
      <c r="A14" s="3175" t="s">
        <v>673</v>
      </c>
      <c r="B14" s="3161" t="s">
        <v>3512</v>
      </c>
      <c r="C14" s="3161" t="s">
        <v>3519</v>
      </c>
      <c r="D14" s="3161" t="s">
        <v>3520</v>
      </c>
      <c r="E14" s="3175" t="s">
        <v>3472</v>
      </c>
      <c r="F14" s="3175" t="s">
        <v>3473</v>
      </c>
      <c r="G14" s="3162">
        <v>128.41</v>
      </c>
      <c r="H14" s="3163">
        <v>44764</v>
      </c>
      <c r="I14" s="3163">
        <v>44804</v>
      </c>
      <c r="J14" s="3163">
        <v>46629</v>
      </c>
      <c r="K14" s="3176" t="s">
        <v>3473</v>
      </c>
      <c r="L14" s="3177" t="s">
        <v>3473</v>
      </c>
      <c r="M14" s="3178">
        <v>471.91</v>
      </c>
      <c r="N14" s="3178">
        <f t="shared" si="0"/>
        <v>15.730333333333334</v>
      </c>
      <c r="O14" s="3179">
        <v>359342.52</v>
      </c>
      <c r="P14" s="3175" t="str">
        <f>VLOOKUP(B14,[7]总行格式!$B:$U,14,0)</f>
        <v>月</v>
      </c>
      <c r="Q14" s="3180" t="s">
        <v>3515</v>
      </c>
      <c r="R14" s="3175"/>
      <c r="S14" s="3181" t="s">
        <v>3474</v>
      </c>
      <c r="T14" s="3175">
        <v>25</v>
      </c>
      <c r="U14" s="3175" t="s">
        <v>3475</v>
      </c>
      <c r="V14" s="3175"/>
      <c r="W14" s="3175"/>
    </row>
    <row r="15" spans="1:23" s="1143" customFormat="1" ht="12.95" customHeight="1">
      <c r="A15" s="3182" t="s">
        <v>673</v>
      </c>
      <c r="B15" s="3164" t="s">
        <v>3521</v>
      </c>
      <c r="C15" s="3164" t="s">
        <v>3522</v>
      </c>
      <c r="D15" s="3164" t="s">
        <v>3523</v>
      </c>
      <c r="E15" s="3182" t="s">
        <v>3472</v>
      </c>
      <c r="F15" s="3182" t="s">
        <v>3473</v>
      </c>
      <c r="G15" s="3165">
        <v>130.38</v>
      </c>
      <c r="H15" s="3166">
        <v>44775</v>
      </c>
      <c r="I15" s="3166">
        <v>44820</v>
      </c>
      <c r="J15" s="3166">
        <v>46645</v>
      </c>
      <c r="K15" s="3183" t="s">
        <v>3473</v>
      </c>
      <c r="L15" s="3184" t="s">
        <v>3473</v>
      </c>
      <c r="M15" s="3185">
        <v>207.27</v>
      </c>
      <c r="N15" s="3185">
        <f t="shared" si="0"/>
        <v>6.9090000000000007</v>
      </c>
      <c r="O15" s="3186">
        <v>202678.95</v>
      </c>
      <c r="P15" s="3182" t="str">
        <f>VLOOKUP(B15,[7]总行格式!$B:$U,14,0)</f>
        <v>月</v>
      </c>
      <c r="Q15" s="3187">
        <v>0</v>
      </c>
      <c r="R15" s="3182"/>
      <c r="S15" s="3188" t="s">
        <v>3474</v>
      </c>
      <c r="T15" s="3182">
        <v>25</v>
      </c>
      <c r="U15" s="3182" t="s">
        <v>3475</v>
      </c>
      <c r="V15" s="3182"/>
      <c r="W15" s="3182"/>
    </row>
    <row r="16" spans="1:23" ht="12.95" customHeight="1">
      <c r="A16" s="3175" t="s">
        <v>673</v>
      </c>
      <c r="B16" s="3161" t="s">
        <v>3524</v>
      </c>
      <c r="C16" s="3161" t="s">
        <v>3525</v>
      </c>
      <c r="D16" s="3161" t="s">
        <v>3526</v>
      </c>
      <c r="E16" s="3175" t="s">
        <v>3472</v>
      </c>
      <c r="F16" s="3175" t="s">
        <v>3473</v>
      </c>
      <c r="G16" s="3162">
        <v>838.58</v>
      </c>
      <c r="H16" s="3163">
        <v>44725</v>
      </c>
      <c r="I16" s="3163">
        <v>44815</v>
      </c>
      <c r="J16" s="3163">
        <v>46275</v>
      </c>
      <c r="K16" s="3176" t="s">
        <v>3473</v>
      </c>
      <c r="L16" s="3177" t="s">
        <v>3473</v>
      </c>
      <c r="M16" s="3178">
        <v>79</v>
      </c>
      <c r="N16" s="3178">
        <f t="shared" si="0"/>
        <v>2.6333333333333333</v>
      </c>
      <c r="O16" s="3179">
        <v>794973.84</v>
      </c>
      <c r="P16" s="3175" t="str">
        <f>VLOOKUP(B16,[7]总行格式!$B:$U,14,0)</f>
        <v>月</v>
      </c>
      <c r="Q16" s="3180">
        <v>0</v>
      </c>
      <c r="R16" s="3175"/>
      <c r="S16" s="3181" t="s">
        <v>3474</v>
      </c>
      <c r="T16" s="3175">
        <v>25</v>
      </c>
      <c r="U16" s="3175" t="s">
        <v>3475</v>
      </c>
      <c r="V16" s="3175"/>
      <c r="W16" s="3175"/>
    </row>
    <row r="17" spans="1:23" ht="12.95" customHeight="1">
      <c r="A17" s="3189" t="s">
        <v>673</v>
      </c>
      <c r="B17" s="3167" t="s">
        <v>3527</v>
      </c>
      <c r="C17" s="3167" t="s">
        <v>3528</v>
      </c>
      <c r="D17" s="3167" t="s">
        <v>3529</v>
      </c>
      <c r="E17" s="3189" t="s">
        <v>3472</v>
      </c>
      <c r="F17" s="3189" t="s">
        <v>3473</v>
      </c>
      <c r="G17" s="3168">
        <v>443.87</v>
      </c>
      <c r="H17" s="3163">
        <v>44743</v>
      </c>
      <c r="I17" s="3163">
        <v>44743</v>
      </c>
      <c r="J17" s="3163">
        <v>46568</v>
      </c>
      <c r="K17" s="3176">
        <v>0</v>
      </c>
      <c r="L17" s="3177" t="s">
        <v>3473</v>
      </c>
      <c r="M17" s="3178">
        <v>255.5</v>
      </c>
      <c r="N17" s="3178">
        <f t="shared" si="0"/>
        <v>8.5166666666666675</v>
      </c>
      <c r="O17" s="3179">
        <v>1360905</v>
      </c>
      <c r="P17" s="3175" t="str">
        <f>VLOOKUP(B17,[7]总行格式!$B:$U,14,0)</f>
        <v>半年</v>
      </c>
      <c r="Q17" s="3180" t="s">
        <v>3530</v>
      </c>
      <c r="R17" s="3175" t="s">
        <v>3472</v>
      </c>
      <c r="S17" s="3181" t="s">
        <v>3474</v>
      </c>
      <c r="T17" s="3175">
        <v>25</v>
      </c>
      <c r="U17" s="3175" t="s">
        <v>3475</v>
      </c>
      <c r="V17" s="3175"/>
      <c r="W17" s="3175"/>
    </row>
    <row r="18" spans="1:23" ht="12.95" customHeight="1">
      <c r="A18" s="3175" t="s">
        <v>673</v>
      </c>
      <c r="B18" s="3161" t="s">
        <v>3531</v>
      </c>
      <c r="C18" s="3161" t="s">
        <v>3532</v>
      </c>
      <c r="D18" s="3161" t="s">
        <v>3533</v>
      </c>
      <c r="E18" s="3175" t="s">
        <v>3472</v>
      </c>
      <c r="F18" s="3175" t="s">
        <v>3473</v>
      </c>
      <c r="G18" s="3162">
        <v>150.47999999999999</v>
      </c>
      <c r="H18" s="3163">
        <v>44620</v>
      </c>
      <c r="I18" s="3163">
        <v>44730</v>
      </c>
      <c r="J18" s="3163">
        <v>46555</v>
      </c>
      <c r="K18" s="3176" t="s">
        <v>3473</v>
      </c>
      <c r="L18" s="3177" t="s">
        <v>3473</v>
      </c>
      <c r="M18" s="3178">
        <v>265</v>
      </c>
      <c r="N18" s="3178">
        <f t="shared" si="0"/>
        <v>8.8333333333333339</v>
      </c>
      <c r="O18" s="3179">
        <v>468218.52</v>
      </c>
      <c r="P18" s="3175" t="str">
        <f>VLOOKUP(B18,[7]总行格式!$B:$U,14,0)</f>
        <v>月</v>
      </c>
      <c r="Q18" s="3180">
        <v>0</v>
      </c>
      <c r="R18" s="3175"/>
      <c r="S18" s="3181" t="s">
        <v>3474</v>
      </c>
      <c r="T18" s="3175">
        <v>25</v>
      </c>
      <c r="U18" s="3175" t="s">
        <v>3475</v>
      </c>
      <c r="V18" s="3175"/>
      <c r="W18" s="3175"/>
    </row>
    <row r="19" spans="1:23" ht="12.95" customHeight="1">
      <c r="A19" s="3175" t="s">
        <v>673</v>
      </c>
      <c r="B19" s="3161" t="s">
        <v>3534</v>
      </c>
      <c r="C19" s="3161" t="s">
        <v>3535</v>
      </c>
      <c r="D19" s="3161" t="s">
        <v>3536</v>
      </c>
      <c r="E19" s="3175" t="s">
        <v>3472</v>
      </c>
      <c r="F19" s="3175" t="s">
        <v>3473</v>
      </c>
      <c r="G19" s="3162">
        <v>132.65</v>
      </c>
      <c r="H19" s="3163">
        <v>44680</v>
      </c>
      <c r="I19" s="3163">
        <v>44680</v>
      </c>
      <c r="J19" s="3163">
        <v>48332</v>
      </c>
      <c r="K19" s="3176" t="s">
        <v>3473</v>
      </c>
      <c r="L19" s="3177" t="s">
        <v>3473</v>
      </c>
      <c r="M19" s="3178">
        <v>0</v>
      </c>
      <c r="N19" s="3178">
        <f t="shared" si="0"/>
        <v>0</v>
      </c>
      <c r="O19" s="3179">
        <v>334278</v>
      </c>
      <c r="P19" s="3175" t="str">
        <f>VLOOKUP(B19,[7]总行格式!$B:$U,14,0)</f>
        <v>月</v>
      </c>
      <c r="Q19" s="3180">
        <v>0</v>
      </c>
      <c r="R19" s="3175"/>
      <c r="S19" s="3181" t="s">
        <v>3474</v>
      </c>
      <c r="T19" s="3175">
        <v>25</v>
      </c>
      <c r="U19" s="3175" t="s">
        <v>3475</v>
      </c>
      <c r="V19" s="3175"/>
      <c r="W19" s="3175"/>
    </row>
    <row r="20" spans="1:23" ht="12.95" customHeight="1">
      <c r="A20" s="3175" t="s">
        <v>673</v>
      </c>
      <c r="B20" s="3161" t="s">
        <v>3537</v>
      </c>
      <c r="C20" s="3161" t="s">
        <v>3538</v>
      </c>
      <c r="D20" s="3161" t="s">
        <v>3539</v>
      </c>
      <c r="E20" s="3175" t="s">
        <v>3472</v>
      </c>
      <c r="F20" s="3175" t="s">
        <v>3473</v>
      </c>
      <c r="G20" s="3162">
        <v>205.33</v>
      </c>
      <c r="H20" s="3163">
        <v>44848</v>
      </c>
      <c r="I20" s="3163">
        <v>44743</v>
      </c>
      <c r="J20" s="3163">
        <v>46568</v>
      </c>
      <c r="K20" s="3176" t="s">
        <v>3473</v>
      </c>
      <c r="L20" s="3177" t="s">
        <v>3473</v>
      </c>
      <c r="M20" s="3178">
        <v>209.88</v>
      </c>
      <c r="N20" s="3178">
        <f t="shared" si="0"/>
        <v>6.9959999999999996</v>
      </c>
      <c r="O20" s="3179">
        <v>517135.92</v>
      </c>
      <c r="P20" s="3175" t="str">
        <f>VLOOKUP(B20,[7]总行格式!$B:$U,14,0)</f>
        <v>月</v>
      </c>
      <c r="Q20" s="3180" t="s">
        <v>3540</v>
      </c>
      <c r="R20" s="3175"/>
      <c r="S20" s="3181" t="s">
        <v>3474</v>
      </c>
      <c r="T20" s="3175">
        <v>25</v>
      </c>
      <c r="U20" s="3175" t="s">
        <v>3475</v>
      </c>
      <c r="V20" s="3175"/>
      <c r="W20" s="3175"/>
    </row>
    <row r="21" spans="1:23" ht="12.95" customHeight="1">
      <c r="A21" s="3175" t="s">
        <v>673</v>
      </c>
      <c r="B21" s="3161" t="s">
        <v>3541</v>
      </c>
      <c r="C21" s="3161" t="s">
        <v>3542</v>
      </c>
      <c r="D21" s="3161" t="s">
        <v>3543</v>
      </c>
      <c r="E21" s="3175" t="s">
        <v>3472</v>
      </c>
      <c r="F21" s="3175" t="s">
        <v>3473</v>
      </c>
      <c r="G21" s="3162">
        <v>80</v>
      </c>
      <c r="H21" s="3163">
        <v>45746</v>
      </c>
      <c r="I21" s="3163">
        <v>45746</v>
      </c>
      <c r="J21" s="3163">
        <v>46843</v>
      </c>
      <c r="K21" s="3176" t="s">
        <v>3473</v>
      </c>
      <c r="L21" s="3177" t="s">
        <v>3473</v>
      </c>
      <c r="M21" s="3178">
        <v>5000</v>
      </c>
      <c r="N21" s="3178">
        <f t="shared" si="0"/>
        <v>166.66666666666666</v>
      </c>
      <c r="O21" s="3179">
        <v>108580.65</v>
      </c>
      <c r="P21" s="3175" t="str">
        <f>VLOOKUP(B21,[7]总行格式!$B:$U,14,0)</f>
        <v>季度</v>
      </c>
      <c r="Q21" s="3180">
        <v>0</v>
      </c>
      <c r="R21" s="3175"/>
      <c r="S21" s="3181" t="s">
        <v>3474</v>
      </c>
      <c r="T21" s="3175">
        <v>25</v>
      </c>
      <c r="U21" s="3175" t="s">
        <v>3475</v>
      </c>
      <c r="V21" s="3175"/>
      <c r="W21" s="3175"/>
    </row>
    <row r="22" spans="1:23" ht="12.95" customHeight="1">
      <c r="A22" s="3175" t="s">
        <v>673</v>
      </c>
      <c r="B22" s="3161" t="s">
        <v>3544</v>
      </c>
      <c r="C22" s="3161" t="s">
        <v>3545</v>
      </c>
      <c r="D22" s="3161" t="s">
        <v>3546</v>
      </c>
      <c r="E22" s="3175" t="s">
        <v>3472</v>
      </c>
      <c r="F22" s="3175" t="s">
        <v>3473</v>
      </c>
      <c r="G22" s="3162">
        <v>4420.41</v>
      </c>
      <c r="H22" s="3163">
        <v>44911</v>
      </c>
      <c r="I22" s="3163">
        <v>44972</v>
      </c>
      <c r="J22" s="3163">
        <v>48624</v>
      </c>
      <c r="K22" s="3176" t="s">
        <v>3547</v>
      </c>
      <c r="L22" s="3177">
        <v>45093</v>
      </c>
      <c r="M22" s="3178">
        <v>66.25</v>
      </c>
      <c r="N22" s="3178">
        <f t="shared" si="0"/>
        <v>2.2083333333333335</v>
      </c>
      <c r="O22" s="3179">
        <v>3514225.92</v>
      </c>
      <c r="P22" s="3175" t="str">
        <f>VLOOKUP(B22,[7]总行格式!$B:$U,14,0)</f>
        <v>月</v>
      </c>
      <c r="Q22" s="3180" t="s">
        <v>3548</v>
      </c>
      <c r="R22" s="3182" t="s">
        <v>3549</v>
      </c>
      <c r="S22" s="3181" t="s">
        <v>3474</v>
      </c>
      <c r="T22" s="3175">
        <v>25</v>
      </c>
      <c r="U22" s="3175" t="s">
        <v>3475</v>
      </c>
      <c r="V22" s="3175"/>
      <c r="W22" s="3175"/>
    </row>
    <row r="23" spans="1:23" ht="12.95" customHeight="1">
      <c r="A23" s="3175" t="s">
        <v>673</v>
      </c>
      <c r="B23" s="3161" t="s">
        <v>3550</v>
      </c>
      <c r="C23" s="3161" t="s">
        <v>3551</v>
      </c>
      <c r="D23" s="3161" t="s">
        <v>3552</v>
      </c>
      <c r="E23" s="3175" t="s">
        <v>3472</v>
      </c>
      <c r="F23" s="3175" t="s">
        <v>3473</v>
      </c>
      <c r="G23" s="3162">
        <v>432.83</v>
      </c>
      <c r="H23" s="3163">
        <v>44896</v>
      </c>
      <c r="I23" s="3163">
        <v>44986</v>
      </c>
      <c r="J23" s="3163">
        <v>46812</v>
      </c>
      <c r="K23" s="3176" t="s">
        <v>3553</v>
      </c>
      <c r="L23" s="3177">
        <v>45047</v>
      </c>
      <c r="M23" s="3178">
        <v>183.41</v>
      </c>
      <c r="N23" s="3178">
        <f t="shared" si="0"/>
        <v>6.1136666666666661</v>
      </c>
      <c r="O23" s="3179">
        <v>952637.16</v>
      </c>
      <c r="P23" s="3175" t="str">
        <f>VLOOKUP(B23,[7]总行格式!$B:$U,14,0)</f>
        <v>月</v>
      </c>
      <c r="Q23" s="3180" t="s">
        <v>3554</v>
      </c>
      <c r="R23" s="3175"/>
      <c r="S23" s="3181" t="s">
        <v>3474</v>
      </c>
      <c r="T23" s="3175">
        <v>25</v>
      </c>
      <c r="U23" s="3175" t="s">
        <v>3475</v>
      </c>
      <c r="V23" s="3175"/>
      <c r="W23" s="3175"/>
    </row>
    <row r="24" spans="1:23" ht="12.95" customHeight="1">
      <c r="A24" s="3175" t="s">
        <v>673</v>
      </c>
      <c r="B24" s="3161" t="s">
        <v>3555</v>
      </c>
      <c r="C24" s="3161" t="s">
        <v>3556</v>
      </c>
      <c r="D24" s="3161" t="s">
        <v>3557</v>
      </c>
      <c r="E24" s="3175" t="s">
        <v>3472</v>
      </c>
      <c r="F24" s="3175" t="s">
        <v>3473</v>
      </c>
      <c r="G24" s="3162">
        <v>186.56</v>
      </c>
      <c r="H24" s="3163">
        <v>44907</v>
      </c>
      <c r="I24" s="3163">
        <v>44969</v>
      </c>
      <c r="J24" s="3163">
        <v>46794</v>
      </c>
      <c r="K24" s="3176" t="s">
        <v>3473</v>
      </c>
      <c r="L24" s="3177" t="s">
        <v>3473</v>
      </c>
      <c r="M24" s="3178">
        <v>300</v>
      </c>
      <c r="N24" s="3178">
        <f t="shared" si="0"/>
        <v>10</v>
      </c>
      <c r="O24" s="3179">
        <v>668684.34</v>
      </c>
      <c r="P24" s="3175" t="str">
        <f>VLOOKUP(B24,[7]总行格式!$B:$U,14,0)</f>
        <v>月</v>
      </c>
      <c r="Q24" s="3180" t="s">
        <v>3558</v>
      </c>
      <c r="R24" s="3175" t="s">
        <v>3472</v>
      </c>
      <c r="S24" s="3181" t="s">
        <v>3474</v>
      </c>
      <c r="T24" s="3175">
        <v>25</v>
      </c>
      <c r="U24" s="3175" t="s">
        <v>3475</v>
      </c>
      <c r="V24" s="3175"/>
      <c r="W24" s="3175"/>
    </row>
    <row r="25" spans="1:23" ht="12.95" customHeight="1">
      <c r="A25" s="3175" t="s">
        <v>673</v>
      </c>
      <c r="B25" s="3161" t="s">
        <v>3559</v>
      </c>
      <c r="C25" s="3161" t="s">
        <v>3560</v>
      </c>
      <c r="D25" s="3161" t="s">
        <v>3561</v>
      </c>
      <c r="E25" s="3175" t="s">
        <v>3472</v>
      </c>
      <c r="F25" s="3175" t="s">
        <v>3473</v>
      </c>
      <c r="G25" s="3162">
        <v>98.6</v>
      </c>
      <c r="H25" s="3163">
        <v>44987</v>
      </c>
      <c r="I25" s="3163">
        <v>45047</v>
      </c>
      <c r="J25" s="3163">
        <v>46873</v>
      </c>
      <c r="K25" s="3176" t="s">
        <v>3473</v>
      </c>
      <c r="L25" s="3177" t="s">
        <v>3473</v>
      </c>
      <c r="M25" s="3178">
        <v>157.5</v>
      </c>
      <c r="N25" s="3178">
        <f t="shared" si="0"/>
        <v>5.25</v>
      </c>
      <c r="O25" s="3179">
        <v>119897</v>
      </c>
      <c r="P25" s="3175" t="str">
        <f>VLOOKUP(B25,[7]总行格式!$B:$U,14,0)</f>
        <v>月</v>
      </c>
      <c r="Q25" s="3180" t="s">
        <v>3562</v>
      </c>
      <c r="R25" s="3175" t="s">
        <v>3563</v>
      </c>
      <c r="S25" s="3181" t="s">
        <v>3474</v>
      </c>
      <c r="T25" s="3175">
        <v>25</v>
      </c>
      <c r="U25" s="3175" t="s">
        <v>3475</v>
      </c>
      <c r="V25" s="3175"/>
      <c r="W25" s="3175"/>
    </row>
    <row r="26" spans="1:23" ht="12.95" customHeight="1">
      <c r="A26" s="3175" t="s">
        <v>673</v>
      </c>
      <c r="B26" s="3161" t="s">
        <v>3564</v>
      </c>
      <c r="C26" s="3161" t="s">
        <v>3565</v>
      </c>
      <c r="D26" s="3161" t="s">
        <v>3566</v>
      </c>
      <c r="E26" s="3175" t="s">
        <v>3472</v>
      </c>
      <c r="F26" s="3175" t="s">
        <v>3473</v>
      </c>
      <c r="G26" s="3162">
        <v>198</v>
      </c>
      <c r="H26" s="3163">
        <v>44986</v>
      </c>
      <c r="I26" s="3163">
        <v>45078</v>
      </c>
      <c r="J26" s="3163">
        <v>46904</v>
      </c>
      <c r="K26" s="3176" t="s">
        <v>3473</v>
      </c>
      <c r="L26" s="3177" t="s">
        <v>3473</v>
      </c>
      <c r="M26" s="3178">
        <v>190</v>
      </c>
      <c r="N26" s="3178">
        <f t="shared" si="0"/>
        <v>6.333333333333333</v>
      </c>
      <c r="O26" s="3179">
        <v>435600</v>
      </c>
      <c r="P26" s="3175" t="str">
        <f>VLOOKUP(B26,[7]总行格式!$B:$U,14,0)</f>
        <v>月</v>
      </c>
      <c r="Q26" s="3180" t="s">
        <v>3567</v>
      </c>
      <c r="R26" s="3175"/>
      <c r="S26" s="3181" t="s">
        <v>3474</v>
      </c>
      <c r="T26" s="3175">
        <v>25</v>
      </c>
      <c r="U26" s="3175" t="s">
        <v>3475</v>
      </c>
      <c r="V26" s="3175"/>
      <c r="W26" s="3175"/>
    </row>
    <row r="27" spans="1:23" ht="12.95" customHeight="1">
      <c r="A27" s="3175" t="s">
        <v>673</v>
      </c>
      <c r="B27" s="3161" t="s">
        <v>3568</v>
      </c>
      <c r="C27" s="3161" t="s">
        <v>3569</v>
      </c>
      <c r="D27" s="3161" t="s">
        <v>3570</v>
      </c>
      <c r="E27" s="3175" t="s">
        <v>3472</v>
      </c>
      <c r="F27" s="3175" t="s">
        <v>3473</v>
      </c>
      <c r="G27" s="3162">
        <v>189.77</v>
      </c>
      <c r="H27" s="3163">
        <v>45078</v>
      </c>
      <c r="I27" s="3163">
        <v>45170</v>
      </c>
      <c r="J27" s="3163">
        <v>46265</v>
      </c>
      <c r="K27" s="3176" t="s">
        <v>3473</v>
      </c>
      <c r="L27" s="3177" t="s">
        <v>3473</v>
      </c>
      <c r="M27" s="3178">
        <v>160</v>
      </c>
      <c r="N27" s="3178">
        <f t="shared" si="0"/>
        <v>5.333333333333333</v>
      </c>
      <c r="O27" s="3179">
        <v>373846.9</v>
      </c>
      <c r="P27" s="3175" t="str">
        <f>VLOOKUP(B27,[7]总行格式!$B:$U,14,0)</f>
        <v>月</v>
      </c>
      <c r="Q27" s="3180" t="s">
        <v>3571</v>
      </c>
      <c r="R27" s="3175"/>
      <c r="S27" s="3181" t="s">
        <v>3474</v>
      </c>
      <c r="T27" s="3175">
        <v>25</v>
      </c>
      <c r="U27" s="3175" t="s">
        <v>3475</v>
      </c>
      <c r="V27" s="3175"/>
      <c r="W27" s="3175"/>
    </row>
    <row r="28" spans="1:23" ht="12.95" customHeight="1">
      <c r="A28" s="3175" t="s">
        <v>673</v>
      </c>
      <c r="B28" s="3161" t="s">
        <v>3572</v>
      </c>
      <c r="C28" s="3161" t="s">
        <v>3573</v>
      </c>
      <c r="D28" s="3161" t="s">
        <v>3574</v>
      </c>
      <c r="E28" s="3175" t="s">
        <v>3472</v>
      </c>
      <c r="F28" s="3175" t="s">
        <v>3473</v>
      </c>
      <c r="G28" s="3162">
        <v>328</v>
      </c>
      <c r="H28" s="3163">
        <v>46199</v>
      </c>
      <c r="I28" s="3163">
        <v>45103</v>
      </c>
      <c r="J28" s="3163">
        <v>48876</v>
      </c>
      <c r="K28" s="3176" t="s">
        <v>3473</v>
      </c>
      <c r="L28" s="3177" t="s">
        <v>3473</v>
      </c>
      <c r="M28" s="3178">
        <v>0</v>
      </c>
      <c r="N28" s="3178">
        <f t="shared" si="0"/>
        <v>0</v>
      </c>
      <c r="O28" s="3179">
        <v>152217</v>
      </c>
      <c r="P28" s="3175" t="str">
        <f>VLOOKUP(B28,[7]总行格式!$B:$U,14,0)</f>
        <v>月</v>
      </c>
      <c r="Q28" s="3180">
        <v>0</v>
      </c>
      <c r="R28" s="3175" t="s">
        <v>3575</v>
      </c>
      <c r="S28" s="3181" t="s">
        <v>3474</v>
      </c>
      <c r="T28" s="3175">
        <v>25</v>
      </c>
      <c r="U28" s="3175" t="s">
        <v>3475</v>
      </c>
      <c r="V28" s="3175"/>
      <c r="W28" s="3175"/>
    </row>
    <row r="29" spans="1:23" ht="12.95" customHeight="1">
      <c r="A29" s="3175" t="s">
        <v>673</v>
      </c>
      <c r="B29" s="3161" t="s">
        <v>3576</v>
      </c>
      <c r="C29" s="3161" t="s">
        <v>3577</v>
      </c>
      <c r="D29" s="3161" t="s">
        <v>3578</v>
      </c>
      <c r="E29" s="3175" t="s">
        <v>3472</v>
      </c>
      <c r="F29" s="3175" t="s">
        <v>3473</v>
      </c>
      <c r="G29" s="3162">
        <v>321.2</v>
      </c>
      <c r="H29" s="3163">
        <v>46199</v>
      </c>
      <c r="I29" s="3163">
        <v>45103</v>
      </c>
      <c r="J29" s="3163">
        <v>48876</v>
      </c>
      <c r="K29" s="3176" t="s">
        <v>3473</v>
      </c>
      <c r="L29" s="3177" t="s">
        <v>3473</v>
      </c>
      <c r="M29" s="3178">
        <v>0</v>
      </c>
      <c r="N29" s="3178">
        <f t="shared" si="0"/>
        <v>0</v>
      </c>
      <c r="O29" s="3179">
        <v>235338</v>
      </c>
      <c r="P29" s="3175" t="str">
        <f>VLOOKUP(B29,[7]总行格式!$B:$U,14,0)</f>
        <v>月</v>
      </c>
      <c r="Q29" s="3180">
        <v>0</v>
      </c>
      <c r="R29" s="3175" t="s">
        <v>3579</v>
      </c>
      <c r="S29" s="3181" t="s">
        <v>3474</v>
      </c>
      <c r="T29" s="3175">
        <v>25</v>
      </c>
      <c r="U29" s="3175" t="s">
        <v>3475</v>
      </c>
      <c r="V29" s="3175"/>
      <c r="W29" s="3175"/>
    </row>
    <row r="30" spans="1:23" ht="12.95" customHeight="1">
      <c r="A30" s="3175" t="s">
        <v>673</v>
      </c>
      <c r="B30" s="3161" t="s">
        <v>3580</v>
      </c>
      <c r="C30" s="3161" t="s">
        <v>3581</v>
      </c>
      <c r="D30" s="3161" t="s">
        <v>3582</v>
      </c>
      <c r="E30" s="3175" t="s">
        <v>3472</v>
      </c>
      <c r="F30" s="3175" t="s">
        <v>3473</v>
      </c>
      <c r="G30" s="3162">
        <v>83.16</v>
      </c>
      <c r="H30" s="3163">
        <v>45138</v>
      </c>
      <c r="I30" s="3163">
        <v>45184</v>
      </c>
      <c r="J30" s="3163">
        <v>46279</v>
      </c>
      <c r="K30" s="3176" t="s">
        <v>3473</v>
      </c>
      <c r="L30" s="3177" t="s">
        <v>3473</v>
      </c>
      <c r="M30" s="3178">
        <v>256</v>
      </c>
      <c r="N30" s="3178">
        <f t="shared" si="0"/>
        <v>8.5333333333333332</v>
      </c>
      <c r="O30" s="3179">
        <v>265118.53999999998</v>
      </c>
      <c r="P30" s="3175" t="str">
        <f>VLOOKUP(B30,[7]总行格式!$B:$U,14,0)</f>
        <v>月</v>
      </c>
      <c r="Q30" s="3180" t="s">
        <v>3583</v>
      </c>
      <c r="R30" s="3175"/>
      <c r="S30" s="3181" t="s">
        <v>3474</v>
      </c>
      <c r="T30" s="3175">
        <v>25</v>
      </c>
      <c r="U30" s="3175" t="s">
        <v>3475</v>
      </c>
      <c r="V30" s="3175"/>
      <c r="W30" s="3175"/>
    </row>
    <row r="31" spans="1:23" ht="12.95" customHeight="1">
      <c r="A31" s="3175" t="s">
        <v>673</v>
      </c>
      <c r="B31" s="3161" t="s">
        <v>3584</v>
      </c>
      <c r="C31" s="3161" t="s">
        <v>3585</v>
      </c>
      <c r="D31" s="3161" t="s">
        <v>3586</v>
      </c>
      <c r="E31" s="3175" t="s">
        <v>3472</v>
      </c>
      <c r="F31" s="3175" t="s">
        <v>3473</v>
      </c>
      <c r="G31" s="3162">
        <v>76.209999999999994</v>
      </c>
      <c r="H31" s="3163">
        <v>45154</v>
      </c>
      <c r="I31" s="3163">
        <v>45184</v>
      </c>
      <c r="J31" s="3163">
        <v>46279</v>
      </c>
      <c r="K31" s="3176" t="s">
        <v>3473</v>
      </c>
      <c r="L31" s="3177" t="s">
        <v>3473</v>
      </c>
      <c r="M31" s="3178">
        <v>170</v>
      </c>
      <c r="N31" s="3178">
        <f t="shared" si="0"/>
        <v>5.666666666666667</v>
      </c>
      <c r="O31" s="3179">
        <v>158923.25</v>
      </c>
      <c r="P31" s="3175" t="str">
        <f>VLOOKUP(B31,[7]总行格式!$B:$U,14,0)</f>
        <v>月</v>
      </c>
      <c r="Q31" s="3180" t="s">
        <v>3587</v>
      </c>
      <c r="R31" s="3175"/>
      <c r="S31" s="3181" t="s">
        <v>3474</v>
      </c>
      <c r="T31" s="3175">
        <v>25</v>
      </c>
      <c r="U31" s="3175" t="s">
        <v>3475</v>
      </c>
      <c r="V31" s="3175"/>
      <c r="W31" s="3175"/>
    </row>
    <row r="32" spans="1:23" ht="12.95" customHeight="1">
      <c r="A32" s="3175" t="s">
        <v>673</v>
      </c>
      <c r="B32" s="3161" t="s">
        <v>3588</v>
      </c>
      <c r="C32" s="3161" t="s">
        <v>3589</v>
      </c>
      <c r="D32" s="3161" t="s">
        <v>3590</v>
      </c>
      <c r="E32" s="3175" t="s">
        <v>3472</v>
      </c>
      <c r="F32" s="3175" t="s">
        <v>3473</v>
      </c>
      <c r="G32" s="3162">
        <v>1935</v>
      </c>
      <c r="H32" s="3163">
        <v>45268</v>
      </c>
      <c r="I32" s="3163">
        <v>45268</v>
      </c>
      <c r="J32" s="3163">
        <v>48135</v>
      </c>
      <c r="K32" s="3176" t="s">
        <v>3473</v>
      </c>
      <c r="L32" s="3177" t="s">
        <v>3473</v>
      </c>
      <c r="M32" s="3178">
        <v>37.72</v>
      </c>
      <c r="N32" s="3178">
        <f t="shared" si="0"/>
        <v>1.2573333333333332</v>
      </c>
      <c r="O32" s="3179">
        <v>875784</v>
      </c>
      <c r="P32" s="3175" t="str">
        <f>VLOOKUP(B32,[7]总行格式!$B:$U,14,0)</f>
        <v>月</v>
      </c>
      <c r="Q32" s="3180" t="s">
        <v>3591</v>
      </c>
      <c r="R32" s="3175"/>
      <c r="S32" s="3181" t="s">
        <v>3474</v>
      </c>
      <c r="T32" s="3175">
        <v>25</v>
      </c>
      <c r="U32" s="3175" t="s">
        <v>3475</v>
      </c>
      <c r="V32" s="3175"/>
      <c r="W32" s="3175"/>
    </row>
    <row r="33" spans="1:23" ht="12.95" customHeight="1">
      <c r="A33" s="3175" t="s">
        <v>673</v>
      </c>
      <c r="B33" s="3161" t="s">
        <v>3592</v>
      </c>
      <c r="C33" s="3161" t="s">
        <v>3593</v>
      </c>
      <c r="D33" s="3161" t="s">
        <v>3594</v>
      </c>
      <c r="E33" s="3175" t="s">
        <v>3472</v>
      </c>
      <c r="F33" s="3175" t="s">
        <v>3473</v>
      </c>
      <c r="G33" s="3162">
        <v>83</v>
      </c>
      <c r="H33" s="3163">
        <v>45231</v>
      </c>
      <c r="I33" s="3163">
        <v>45280</v>
      </c>
      <c r="J33" s="3163">
        <v>47106</v>
      </c>
      <c r="K33" s="3176" t="s">
        <v>3473</v>
      </c>
      <c r="L33" s="3177" t="s">
        <v>3473</v>
      </c>
      <c r="M33" s="3178">
        <v>180</v>
      </c>
      <c r="N33" s="3178">
        <f t="shared" si="0"/>
        <v>6</v>
      </c>
      <c r="O33" s="3179">
        <v>180431.29</v>
      </c>
      <c r="P33" s="3175" t="str">
        <f>VLOOKUP(B33,[7]总行格式!$B:$U,14,0)</f>
        <v>月</v>
      </c>
      <c r="Q33" s="3180" t="s">
        <v>3595</v>
      </c>
      <c r="R33" s="3175"/>
      <c r="S33" s="3181" t="s">
        <v>3474</v>
      </c>
      <c r="T33" s="3175">
        <v>25</v>
      </c>
      <c r="U33" s="3175" t="s">
        <v>3475</v>
      </c>
      <c r="V33" s="3175"/>
      <c r="W33" s="3175"/>
    </row>
    <row r="34" spans="1:23" ht="12.95" customHeight="1">
      <c r="A34" s="3175" t="s">
        <v>673</v>
      </c>
      <c r="B34" s="3161" t="s">
        <v>3596</v>
      </c>
      <c r="C34" s="3161" t="s">
        <v>3597</v>
      </c>
      <c r="D34" s="3161" t="s">
        <v>3598</v>
      </c>
      <c r="E34" s="3175" t="s">
        <v>3472</v>
      </c>
      <c r="F34" s="3175" t="s">
        <v>3473</v>
      </c>
      <c r="G34" s="3162">
        <v>233.79</v>
      </c>
      <c r="H34" s="3163">
        <v>45194</v>
      </c>
      <c r="I34" s="3163">
        <v>45255</v>
      </c>
      <c r="J34" s="3163">
        <v>47081</v>
      </c>
      <c r="K34" s="3176" t="s">
        <v>3473</v>
      </c>
      <c r="L34" s="3177" t="s">
        <v>3473</v>
      </c>
      <c r="M34" s="3178">
        <v>212</v>
      </c>
      <c r="N34" s="3178">
        <f t="shared" si="0"/>
        <v>7.0666666666666664</v>
      </c>
      <c r="O34" s="3179">
        <v>601304.14</v>
      </c>
      <c r="P34" s="3175" t="str">
        <f>VLOOKUP(B34,[7]总行格式!$B:$U,14,0)</f>
        <v>月</v>
      </c>
      <c r="Q34" s="3180" t="s">
        <v>3599</v>
      </c>
      <c r="R34" s="3175" t="s">
        <v>3472</v>
      </c>
      <c r="S34" s="3181" t="s">
        <v>3474</v>
      </c>
      <c r="T34" s="3175">
        <v>25</v>
      </c>
      <c r="U34" s="3175" t="s">
        <v>3475</v>
      </c>
      <c r="V34" s="3175"/>
      <c r="W34" s="3175"/>
    </row>
    <row r="35" spans="1:23" ht="12.95" customHeight="1">
      <c r="A35" s="3175" t="s">
        <v>673</v>
      </c>
      <c r="B35" s="3161" t="s">
        <v>3600</v>
      </c>
      <c r="C35" s="3161" t="s">
        <v>3601</v>
      </c>
      <c r="D35" s="3161" t="s">
        <v>3602</v>
      </c>
      <c r="E35" s="3175" t="s">
        <v>3472</v>
      </c>
      <c r="F35" s="3175" t="s">
        <v>3473</v>
      </c>
      <c r="G35" s="3162">
        <v>110.64</v>
      </c>
      <c r="H35" s="3163">
        <v>45268</v>
      </c>
      <c r="I35" s="3163">
        <v>45314</v>
      </c>
      <c r="J35" s="3163">
        <v>46409</v>
      </c>
      <c r="K35" s="3176" t="s">
        <v>3473</v>
      </c>
      <c r="L35" s="3177" t="s">
        <v>3473</v>
      </c>
      <c r="M35" s="3178">
        <v>140</v>
      </c>
      <c r="N35" s="3178">
        <f t="shared" si="0"/>
        <v>4.666666666666667</v>
      </c>
      <c r="O35" s="3179">
        <v>197313.64</v>
      </c>
      <c r="P35" s="3175" t="str">
        <f>VLOOKUP(B35,[7]总行格式!$B:$U,14,0)</f>
        <v>月</v>
      </c>
      <c r="Q35" s="3180" t="s">
        <v>3603</v>
      </c>
      <c r="R35" s="3175"/>
      <c r="S35" s="3181" t="s">
        <v>3474</v>
      </c>
      <c r="T35" s="3175">
        <v>25</v>
      </c>
      <c r="U35" s="3175" t="s">
        <v>3475</v>
      </c>
      <c r="V35" s="3175"/>
      <c r="W35" s="3175"/>
    </row>
    <row r="36" spans="1:23" ht="12.95" customHeight="1">
      <c r="A36" s="3175" t="s">
        <v>673</v>
      </c>
      <c r="B36" s="3161" t="s">
        <v>3604</v>
      </c>
      <c r="C36" s="3161" t="s">
        <v>3605</v>
      </c>
      <c r="D36" s="3161" t="s">
        <v>3606</v>
      </c>
      <c r="E36" s="3175" t="s">
        <v>3472</v>
      </c>
      <c r="F36" s="3175" t="s">
        <v>3473</v>
      </c>
      <c r="G36" s="3162">
        <v>2068.23</v>
      </c>
      <c r="H36" s="3163">
        <v>45380</v>
      </c>
      <c r="I36" s="3163">
        <v>45597</v>
      </c>
      <c r="J36" s="3163">
        <v>48971</v>
      </c>
      <c r="K36" s="3176" t="s">
        <v>3473</v>
      </c>
      <c r="L36" s="3177" t="s">
        <v>3473</v>
      </c>
      <c r="M36" s="3178">
        <v>60</v>
      </c>
      <c r="N36" s="3178">
        <f t="shared" si="0"/>
        <v>2</v>
      </c>
      <c r="O36" s="3179">
        <v>868651</v>
      </c>
      <c r="P36" s="3175" t="str">
        <f>VLOOKUP(B36,[7]总行格式!$B:$U,14,0)</f>
        <v>月</v>
      </c>
      <c r="Q36" s="3180" t="s">
        <v>3607</v>
      </c>
      <c r="R36" s="3175" t="s">
        <v>3608</v>
      </c>
      <c r="S36" s="3181" t="s">
        <v>3474</v>
      </c>
      <c r="T36" s="3175">
        <v>25</v>
      </c>
      <c r="U36" s="3175" t="s">
        <v>3475</v>
      </c>
      <c r="V36" s="3175"/>
      <c r="W36" s="3175"/>
    </row>
    <row r="37" spans="1:23" ht="12.95" customHeight="1">
      <c r="A37" s="3175" t="s">
        <v>673</v>
      </c>
      <c r="B37" s="3161" t="s">
        <v>3609</v>
      </c>
      <c r="C37" s="3161" t="s">
        <v>3610</v>
      </c>
      <c r="D37" s="3161" t="s">
        <v>3611</v>
      </c>
      <c r="E37" s="3175" t="s">
        <v>3472</v>
      </c>
      <c r="F37" s="3175" t="s">
        <v>3473</v>
      </c>
      <c r="G37" s="3162">
        <v>1071.67</v>
      </c>
      <c r="H37" s="3163">
        <v>45189</v>
      </c>
      <c r="I37" s="3163">
        <v>45627</v>
      </c>
      <c r="J37" s="3163">
        <v>48963</v>
      </c>
      <c r="K37" s="3176" t="s">
        <v>3473</v>
      </c>
      <c r="L37" s="3177" t="s">
        <v>3473</v>
      </c>
      <c r="M37" s="3178">
        <v>60</v>
      </c>
      <c r="N37" s="3178">
        <f t="shared" si="0"/>
        <v>2</v>
      </c>
      <c r="O37" s="3179">
        <v>450101.4</v>
      </c>
      <c r="P37" s="3175" t="str">
        <f>VLOOKUP(B37,[7]总行格式!$B:$U,14,0)</f>
        <v>月</v>
      </c>
      <c r="Q37" s="3180" t="s">
        <v>3612</v>
      </c>
      <c r="R37" s="3175" t="s">
        <v>3472</v>
      </c>
      <c r="S37" s="3181" t="s">
        <v>3474</v>
      </c>
      <c r="T37" s="3175">
        <v>25</v>
      </c>
      <c r="U37" s="3175" t="s">
        <v>3475</v>
      </c>
      <c r="V37" s="3175"/>
      <c r="W37" s="3175"/>
    </row>
    <row r="38" spans="1:23" ht="12.95" customHeight="1">
      <c r="A38" s="3175" t="s">
        <v>673</v>
      </c>
      <c r="B38" s="3161" t="s">
        <v>3609</v>
      </c>
      <c r="C38" s="3161" t="s">
        <v>3613</v>
      </c>
      <c r="D38" s="3161" t="s">
        <v>3614</v>
      </c>
      <c r="E38" s="3175" t="s">
        <v>3472</v>
      </c>
      <c r="F38" s="3175" t="s">
        <v>3473</v>
      </c>
      <c r="G38" s="3162">
        <v>929.78</v>
      </c>
      <c r="H38" s="3163">
        <v>45189</v>
      </c>
      <c r="I38" s="3163">
        <v>45383</v>
      </c>
      <c r="J38" s="3163">
        <v>48963</v>
      </c>
      <c r="K38" s="3176" t="s">
        <v>3473</v>
      </c>
      <c r="L38" s="3177" t="s">
        <v>3473</v>
      </c>
      <c r="M38" s="3178">
        <v>60</v>
      </c>
      <c r="N38" s="3178">
        <f t="shared" si="0"/>
        <v>2</v>
      </c>
      <c r="O38" s="3179">
        <v>502081.2</v>
      </c>
      <c r="P38" s="3175" t="str">
        <f>VLOOKUP(B38,[7]总行格式!$B:$U,14,0)</f>
        <v>月</v>
      </c>
      <c r="Q38" s="3180" t="s">
        <v>3612</v>
      </c>
      <c r="R38" s="3175" t="s">
        <v>3472</v>
      </c>
      <c r="S38" s="3181" t="s">
        <v>3474</v>
      </c>
      <c r="T38" s="3175">
        <v>25</v>
      </c>
      <c r="U38" s="3175" t="s">
        <v>3475</v>
      </c>
      <c r="V38" s="3175"/>
      <c r="W38" s="3175"/>
    </row>
    <row r="39" spans="1:23" ht="12.95" customHeight="1">
      <c r="A39" s="3175" t="s">
        <v>673</v>
      </c>
      <c r="B39" s="3161" t="s">
        <v>3615</v>
      </c>
      <c r="C39" s="3161" t="s">
        <v>3616</v>
      </c>
      <c r="D39" s="3161" t="s">
        <v>3617</v>
      </c>
      <c r="E39" s="3175" t="s">
        <v>3472</v>
      </c>
      <c r="F39" s="3175" t="s">
        <v>3473</v>
      </c>
      <c r="G39" s="3162">
        <v>108.47</v>
      </c>
      <c r="H39" s="3163">
        <v>45261</v>
      </c>
      <c r="I39" s="3163">
        <v>45323</v>
      </c>
      <c r="J39" s="3163">
        <v>47149</v>
      </c>
      <c r="K39" s="3176" t="s">
        <v>3473</v>
      </c>
      <c r="L39" s="3177" t="s">
        <v>3473</v>
      </c>
      <c r="M39" s="3178">
        <v>95.4</v>
      </c>
      <c r="N39" s="3178">
        <f t="shared" si="0"/>
        <v>3.18</v>
      </c>
      <c r="O39" s="3179">
        <v>124176.48</v>
      </c>
      <c r="P39" s="3175" t="str">
        <f>VLOOKUP(B39,[7]总行格式!$B:$U,14,0)</f>
        <v>月</v>
      </c>
      <c r="Q39" s="3180" t="s">
        <v>3618</v>
      </c>
      <c r="R39" s="3175"/>
      <c r="S39" s="3181" t="s">
        <v>3474</v>
      </c>
      <c r="T39" s="3175">
        <v>25</v>
      </c>
      <c r="U39" s="3175" t="s">
        <v>3475</v>
      </c>
      <c r="V39" s="3175"/>
      <c r="W39" s="3175"/>
    </row>
    <row r="40" spans="1:23" ht="12.95" customHeight="1">
      <c r="A40" s="3175" t="s">
        <v>673</v>
      </c>
      <c r="B40" s="3161" t="s">
        <v>3619</v>
      </c>
      <c r="C40" s="3161" t="s">
        <v>3620</v>
      </c>
      <c r="D40" s="3161" t="s">
        <v>3621</v>
      </c>
      <c r="E40" s="3175" t="s">
        <v>3472</v>
      </c>
      <c r="F40" s="3175" t="s">
        <v>3473</v>
      </c>
      <c r="G40" s="3162">
        <v>149.96</v>
      </c>
      <c r="H40" s="3163">
        <v>45278</v>
      </c>
      <c r="I40" s="3163">
        <v>45323</v>
      </c>
      <c r="J40" s="3163">
        <v>46418</v>
      </c>
      <c r="K40" s="3176" t="s">
        <v>3473</v>
      </c>
      <c r="L40" s="3177" t="s">
        <v>3473</v>
      </c>
      <c r="M40" s="3178">
        <v>162</v>
      </c>
      <c r="N40" s="3178">
        <f t="shared" si="0"/>
        <v>5.4</v>
      </c>
      <c r="O40" s="3179">
        <v>291522.24</v>
      </c>
      <c r="P40" s="3175" t="e">
        <f>VLOOKUP(B40,[7]总行格式!$B:$U,14,0)</f>
        <v>#N/A</v>
      </c>
      <c r="Q40" s="3180" t="s">
        <v>3622</v>
      </c>
      <c r="R40" s="3175"/>
      <c r="S40" s="3181" t="s">
        <v>3474</v>
      </c>
      <c r="T40" s="3175">
        <v>25</v>
      </c>
      <c r="U40" s="3175" t="s">
        <v>3475</v>
      </c>
      <c r="V40" s="3175"/>
      <c r="W40" s="3175"/>
    </row>
    <row r="41" spans="1:23" ht="12.95" customHeight="1">
      <c r="A41" s="3175" t="s">
        <v>673</v>
      </c>
      <c r="B41" s="3161" t="s">
        <v>3623</v>
      </c>
      <c r="C41" s="3161" t="s">
        <v>3624</v>
      </c>
      <c r="D41" s="3161" t="s">
        <v>3625</v>
      </c>
      <c r="E41" s="3175" t="s">
        <v>3472</v>
      </c>
      <c r="F41" s="3175" t="s">
        <v>3473</v>
      </c>
      <c r="G41" s="3162">
        <v>348.57</v>
      </c>
      <c r="H41" s="3163">
        <v>45317</v>
      </c>
      <c r="I41" s="3163">
        <v>45402</v>
      </c>
      <c r="J41" s="3163">
        <v>47227</v>
      </c>
      <c r="K41" s="3176" t="s">
        <v>3473</v>
      </c>
      <c r="L41" s="3177" t="s">
        <v>3473</v>
      </c>
      <c r="M41" s="3178">
        <v>0</v>
      </c>
      <c r="N41" s="3178">
        <f t="shared" si="0"/>
        <v>0</v>
      </c>
      <c r="O41" s="3179">
        <v>226285</v>
      </c>
      <c r="P41" s="3175" t="str">
        <f>VLOOKUP(B41,[7]总行格式!$B:$U,14,0)</f>
        <v>月</v>
      </c>
      <c r="Q41" s="3180">
        <v>0</v>
      </c>
      <c r="R41" s="3175" t="s">
        <v>3626</v>
      </c>
      <c r="S41" s="3181" t="s">
        <v>3474</v>
      </c>
      <c r="T41" s="3175">
        <v>25</v>
      </c>
      <c r="U41" s="3175" t="s">
        <v>3475</v>
      </c>
      <c r="V41" s="3175"/>
      <c r="W41" s="3175"/>
    </row>
    <row r="42" spans="1:23" ht="12.95" customHeight="1">
      <c r="A42" s="3175" t="s">
        <v>673</v>
      </c>
      <c r="B42" s="3161" t="s">
        <v>3627</v>
      </c>
      <c r="C42" s="3161" t="s">
        <v>3628</v>
      </c>
      <c r="D42" s="3161" t="s">
        <v>3629</v>
      </c>
      <c r="E42" s="3175" t="s">
        <v>3472</v>
      </c>
      <c r="F42" s="3175" t="s">
        <v>3473</v>
      </c>
      <c r="G42" s="3162">
        <v>120.39</v>
      </c>
      <c r="H42" s="3163">
        <v>45356</v>
      </c>
      <c r="I42" s="3163">
        <v>45413</v>
      </c>
      <c r="J42" s="3163">
        <v>46873</v>
      </c>
      <c r="K42" s="3176" t="s">
        <v>3473</v>
      </c>
      <c r="L42" s="3177" t="s">
        <v>3473</v>
      </c>
      <c r="M42" s="3178">
        <v>143.1</v>
      </c>
      <c r="N42" s="3178">
        <f t="shared" si="0"/>
        <v>4.7699999999999996</v>
      </c>
      <c r="O42" s="3179">
        <v>203808.24</v>
      </c>
      <c r="P42" s="3175" t="str">
        <f>VLOOKUP(B42,[7]总行格式!$B:$U,14,0)</f>
        <v>月</v>
      </c>
      <c r="Q42" s="3180" t="s">
        <v>3630</v>
      </c>
      <c r="R42" s="3175"/>
      <c r="S42" s="3181" t="s">
        <v>3474</v>
      </c>
      <c r="T42" s="3175">
        <v>25</v>
      </c>
      <c r="U42" s="3175" t="s">
        <v>3475</v>
      </c>
      <c r="V42" s="3175"/>
      <c r="W42" s="3175"/>
    </row>
    <row r="43" spans="1:23" ht="12.95" customHeight="1">
      <c r="A43" s="3175" t="s">
        <v>673</v>
      </c>
      <c r="B43" s="3161" t="s">
        <v>3631</v>
      </c>
      <c r="C43" s="3161" t="s">
        <v>3632</v>
      </c>
      <c r="D43" s="3161" t="s">
        <v>3633</v>
      </c>
      <c r="E43" s="3175" t="s">
        <v>3472</v>
      </c>
      <c r="F43" s="3175" t="s">
        <v>3473</v>
      </c>
      <c r="G43" s="3162">
        <v>1434.07</v>
      </c>
      <c r="H43" s="3163">
        <v>44986</v>
      </c>
      <c r="I43" s="3163">
        <v>45108</v>
      </c>
      <c r="J43" s="3163">
        <v>46703</v>
      </c>
      <c r="K43" s="3176" t="s">
        <v>3473</v>
      </c>
      <c r="L43" s="3177" t="s">
        <v>3473</v>
      </c>
      <c r="M43" s="3178">
        <v>0</v>
      </c>
      <c r="N43" s="3178">
        <f t="shared" si="0"/>
        <v>0</v>
      </c>
      <c r="O43" s="3179">
        <v>706996.56</v>
      </c>
      <c r="P43" s="3175" t="str">
        <f>VLOOKUP(B43,[7]总行格式!$B:$U,14,0)</f>
        <v>月</v>
      </c>
      <c r="Q43" s="3180">
        <v>0</v>
      </c>
      <c r="R43" s="3175" t="s">
        <v>3472</v>
      </c>
      <c r="S43" s="3181" t="s">
        <v>3474</v>
      </c>
      <c r="T43" s="3175">
        <v>25</v>
      </c>
      <c r="U43" s="3175" t="s">
        <v>3475</v>
      </c>
      <c r="V43" s="3175"/>
      <c r="W43" s="3175"/>
    </row>
    <row r="44" spans="1:23" ht="12.95" customHeight="1">
      <c r="A44" s="3175" t="s">
        <v>673</v>
      </c>
      <c r="B44" s="3161" t="s">
        <v>3634</v>
      </c>
      <c r="C44" s="3161" t="s">
        <v>3635</v>
      </c>
      <c r="D44" s="3161" t="s">
        <v>3636</v>
      </c>
      <c r="E44" s="3175" t="s">
        <v>3472</v>
      </c>
      <c r="F44" s="3175" t="s">
        <v>3473</v>
      </c>
      <c r="G44" s="3162">
        <v>329.59</v>
      </c>
      <c r="H44" s="3163">
        <v>45349</v>
      </c>
      <c r="I44" s="3163">
        <v>45440</v>
      </c>
      <c r="J44" s="3163">
        <v>47265</v>
      </c>
      <c r="K44" s="3176" t="s">
        <v>3473</v>
      </c>
      <c r="L44" s="3177" t="s">
        <v>3473</v>
      </c>
      <c r="M44" s="3178">
        <v>0</v>
      </c>
      <c r="N44" s="3178">
        <f t="shared" si="0"/>
        <v>0</v>
      </c>
      <c r="O44" s="3179">
        <v>135692</v>
      </c>
      <c r="P44" s="3175" t="e">
        <f>VLOOKUP(B44,[7]总行格式!$B:$U,14,0)</f>
        <v>#N/A</v>
      </c>
      <c r="Q44" s="3180">
        <v>0</v>
      </c>
      <c r="R44" s="3175" t="s">
        <v>3637</v>
      </c>
      <c r="S44" s="3181" t="s">
        <v>3474</v>
      </c>
      <c r="T44" s="3175">
        <v>25</v>
      </c>
      <c r="U44" s="3175" t="s">
        <v>3475</v>
      </c>
      <c r="V44" s="3175"/>
      <c r="W44" s="3175"/>
    </row>
    <row r="45" spans="1:23" ht="12.95" customHeight="1">
      <c r="A45" s="3175" t="s">
        <v>673</v>
      </c>
      <c r="B45" s="3161" t="s">
        <v>3638</v>
      </c>
      <c r="C45" s="3161" t="s">
        <v>3639</v>
      </c>
      <c r="D45" s="3161" t="s">
        <v>3640</v>
      </c>
      <c r="E45" s="3175" t="s">
        <v>3472</v>
      </c>
      <c r="F45" s="3175" t="s">
        <v>3473</v>
      </c>
      <c r="G45" s="3162">
        <v>2450</v>
      </c>
      <c r="H45" s="3163">
        <v>45454</v>
      </c>
      <c r="I45" s="3163">
        <v>45658</v>
      </c>
      <c r="J45" s="3163">
        <v>51104</v>
      </c>
      <c r="K45" s="3176" t="s">
        <v>3473</v>
      </c>
      <c r="L45" s="3177" t="s">
        <v>3473</v>
      </c>
      <c r="M45" s="3178">
        <v>0</v>
      </c>
      <c r="N45" s="3178">
        <f t="shared" si="0"/>
        <v>0</v>
      </c>
      <c r="O45" s="3179">
        <v>416666.64</v>
      </c>
      <c r="P45" s="3175" t="str">
        <f>VLOOKUP(B45,[7]总行格式!$B:$U,14,0)</f>
        <v>月</v>
      </c>
      <c r="Q45" s="3180">
        <v>0</v>
      </c>
      <c r="R45" s="3175" t="s">
        <v>3472</v>
      </c>
      <c r="S45" s="3181" t="s">
        <v>3474</v>
      </c>
      <c r="T45" s="3175">
        <v>25</v>
      </c>
      <c r="U45" s="3175" t="s">
        <v>3475</v>
      </c>
      <c r="V45" s="3175"/>
      <c r="W45" s="3175"/>
    </row>
    <row r="46" spans="1:23" ht="12.95" customHeight="1">
      <c r="A46" s="3175" t="s">
        <v>673</v>
      </c>
      <c r="B46" s="3161" t="s">
        <v>3641</v>
      </c>
      <c r="C46" s="3161" t="s">
        <v>3642</v>
      </c>
      <c r="D46" s="3161" t="s">
        <v>3643</v>
      </c>
      <c r="E46" s="3175" t="s">
        <v>3472</v>
      </c>
      <c r="F46" s="3175" t="s">
        <v>3473</v>
      </c>
      <c r="G46" s="3162">
        <v>620.53</v>
      </c>
      <c r="H46" s="3163">
        <v>44620</v>
      </c>
      <c r="I46" s="3163">
        <v>44730</v>
      </c>
      <c r="J46" s="3163">
        <v>46921</v>
      </c>
      <c r="K46" s="3176" t="s">
        <v>3473</v>
      </c>
      <c r="L46" s="3177" t="s">
        <v>3473</v>
      </c>
      <c r="M46" s="3178">
        <v>65</v>
      </c>
      <c r="N46" s="3178">
        <f t="shared" si="0"/>
        <v>2.1666666666666665</v>
      </c>
      <c r="O46" s="3179">
        <v>484013.4</v>
      </c>
      <c r="P46" s="3175" t="str">
        <f>VLOOKUP(B46,[7]总行格式!$B:$U,14,0)</f>
        <v>月</v>
      </c>
      <c r="Q46" s="3180" t="s">
        <v>3644</v>
      </c>
      <c r="R46" s="3175" t="s">
        <v>3472</v>
      </c>
      <c r="S46" s="3181" t="s">
        <v>3474</v>
      </c>
      <c r="T46" s="3175">
        <v>25</v>
      </c>
      <c r="U46" s="3175" t="s">
        <v>3475</v>
      </c>
      <c r="V46" s="3175"/>
      <c r="W46" s="3175"/>
    </row>
    <row r="47" spans="1:23" ht="12.95" customHeight="1">
      <c r="A47" s="3175" t="s">
        <v>673</v>
      </c>
      <c r="B47" s="3161" t="s">
        <v>3645</v>
      </c>
      <c r="C47" s="3161" t="s">
        <v>3646</v>
      </c>
      <c r="D47" s="3161" t="s">
        <v>3647</v>
      </c>
      <c r="E47" s="3175" t="s">
        <v>3472</v>
      </c>
      <c r="F47" s="3175" t="s">
        <v>3473</v>
      </c>
      <c r="G47" s="3162">
        <v>130.74</v>
      </c>
      <c r="H47" s="3163">
        <v>45419</v>
      </c>
      <c r="I47" s="3163">
        <v>45464</v>
      </c>
      <c r="J47" s="3163">
        <v>46558</v>
      </c>
      <c r="K47" s="3176" t="s">
        <v>3473</v>
      </c>
      <c r="L47" s="3177" t="s">
        <v>3473</v>
      </c>
      <c r="M47" s="3178">
        <v>100</v>
      </c>
      <c r="N47" s="3178">
        <f t="shared" si="0"/>
        <v>3.3333333333333335</v>
      </c>
      <c r="O47" s="3179">
        <v>162640.56</v>
      </c>
      <c r="P47" s="3175" t="str">
        <f>VLOOKUP(B47,[7]总行格式!$B:$U,14,0)</f>
        <v>月</v>
      </c>
      <c r="Q47" s="3180" t="s">
        <v>3648</v>
      </c>
      <c r="R47" s="3175"/>
      <c r="S47" s="3181" t="s">
        <v>3474</v>
      </c>
      <c r="T47" s="3175">
        <v>25</v>
      </c>
      <c r="U47" s="3175" t="s">
        <v>3475</v>
      </c>
      <c r="V47" s="3175"/>
      <c r="W47" s="3175"/>
    </row>
    <row r="48" spans="1:23" ht="12.95" customHeight="1">
      <c r="A48" s="3175" t="s">
        <v>673</v>
      </c>
      <c r="B48" s="3161" t="s">
        <v>3649</v>
      </c>
      <c r="C48" s="3161" t="s">
        <v>3650</v>
      </c>
      <c r="D48" s="3161" t="s">
        <v>3651</v>
      </c>
      <c r="E48" s="3175" t="s">
        <v>3472</v>
      </c>
      <c r="F48" s="3175" t="s">
        <v>3473</v>
      </c>
      <c r="G48" s="3162">
        <v>426.71</v>
      </c>
      <c r="H48" s="3163">
        <v>45490</v>
      </c>
      <c r="I48" s="3163">
        <v>45595</v>
      </c>
      <c r="J48" s="3163">
        <v>47420</v>
      </c>
      <c r="K48" s="3176" t="s">
        <v>3473</v>
      </c>
      <c r="L48" s="3177" t="s">
        <v>3473</v>
      </c>
      <c r="M48" s="3178">
        <v>110</v>
      </c>
      <c r="N48" s="3178">
        <f t="shared" si="0"/>
        <v>3.6666666666666665</v>
      </c>
      <c r="O48" s="3179">
        <v>476573.15</v>
      </c>
      <c r="P48" s="3175" t="str">
        <f>VLOOKUP(B48,[7]总行格式!$B:$U,14,0)</f>
        <v>月</v>
      </c>
      <c r="Q48" s="3180" t="s">
        <v>3652</v>
      </c>
      <c r="R48" s="3175"/>
      <c r="S48" s="3181" t="s">
        <v>3474</v>
      </c>
      <c r="T48" s="3175">
        <v>25</v>
      </c>
      <c r="U48" s="3175" t="s">
        <v>3475</v>
      </c>
      <c r="V48" s="3175"/>
      <c r="W48" s="3175"/>
    </row>
    <row r="49" spans="1:23" ht="12.95" customHeight="1">
      <c r="A49" s="3175" t="s">
        <v>673</v>
      </c>
      <c r="B49" s="3161" t="s">
        <v>3653</v>
      </c>
      <c r="C49" s="3161" t="s">
        <v>3654</v>
      </c>
      <c r="D49" s="3161" t="s">
        <v>3655</v>
      </c>
      <c r="E49" s="3175" t="s">
        <v>3472</v>
      </c>
      <c r="F49" s="3175" t="s">
        <v>3473</v>
      </c>
      <c r="G49" s="3162">
        <v>202.68</v>
      </c>
      <c r="H49" s="3163">
        <v>45461</v>
      </c>
      <c r="I49" s="3163">
        <v>45461</v>
      </c>
      <c r="J49" s="3163">
        <v>46203</v>
      </c>
      <c r="K49" s="3176" t="s">
        <v>3473</v>
      </c>
      <c r="L49" s="3177" t="s">
        <v>3473</v>
      </c>
      <c r="M49" s="3178">
        <v>251.5</v>
      </c>
      <c r="N49" s="3178">
        <f t="shared" si="0"/>
        <v>8.3833333333333329</v>
      </c>
      <c r="O49" s="3179">
        <v>591788.43999999994</v>
      </c>
      <c r="P49" s="3175" t="str">
        <f>VLOOKUP(B49,[7]总行格式!$B:$U,14,0)</f>
        <v>月</v>
      </c>
      <c r="Q49" s="3180">
        <v>0</v>
      </c>
      <c r="R49" s="3175"/>
      <c r="S49" s="3181" t="s">
        <v>3474</v>
      </c>
      <c r="T49" s="3175">
        <v>25</v>
      </c>
      <c r="U49" s="3175" t="s">
        <v>3475</v>
      </c>
      <c r="V49" s="3175"/>
      <c r="W49" s="3175"/>
    </row>
    <row r="50" spans="1:23" ht="12.95" customHeight="1">
      <c r="A50" s="3175" t="s">
        <v>673</v>
      </c>
      <c r="B50" s="3161" t="s">
        <v>3656</v>
      </c>
      <c r="C50" s="3161" t="s">
        <v>3657</v>
      </c>
      <c r="D50" s="3161" t="s">
        <v>3658</v>
      </c>
      <c r="E50" s="3175" t="s">
        <v>3472</v>
      </c>
      <c r="F50" s="3175" t="s">
        <v>3473</v>
      </c>
      <c r="G50" s="3162">
        <v>356.32</v>
      </c>
      <c r="H50" s="3163">
        <v>45505</v>
      </c>
      <c r="I50" s="3163">
        <v>45566</v>
      </c>
      <c r="J50" s="3163">
        <v>46660</v>
      </c>
      <c r="K50" s="3176" t="s">
        <v>3473</v>
      </c>
      <c r="L50" s="3177" t="s">
        <v>3473</v>
      </c>
      <c r="M50" s="3178">
        <v>152.08000000000001</v>
      </c>
      <c r="N50" s="3178">
        <f t="shared" si="0"/>
        <v>5.0693333333333337</v>
      </c>
      <c r="O50" s="3179">
        <v>667615.43999999994</v>
      </c>
      <c r="P50" s="3175" t="str">
        <f>VLOOKUP(B50,[7]总行格式!$B:$U,14,0)</f>
        <v>月</v>
      </c>
      <c r="Q50" s="3180" t="s">
        <v>3659</v>
      </c>
      <c r="R50" s="3175"/>
      <c r="S50" s="3181" t="s">
        <v>3474</v>
      </c>
      <c r="T50" s="3175">
        <v>25</v>
      </c>
      <c r="U50" s="3175" t="s">
        <v>3443</v>
      </c>
      <c r="V50" s="3175"/>
      <c r="W50" s="3175"/>
    </row>
    <row r="51" spans="1:23" ht="12.95" customHeight="1">
      <c r="A51" s="3175" t="s">
        <v>673</v>
      </c>
      <c r="B51" s="3161" t="s">
        <v>3660</v>
      </c>
      <c r="C51" s="3161" t="s">
        <v>3661</v>
      </c>
      <c r="D51" s="3161" t="s">
        <v>3662</v>
      </c>
      <c r="E51" s="3175" t="s">
        <v>3472</v>
      </c>
      <c r="F51" s="3175" t="s">
        <v>3473</v>
      </c>
      <c r="G51" s="3162">
        <v>125.59</v>
      </c>
      <c r="H51" s="3163">
        <v>45505</v>
      </c>
      <c r="I51" s="3163">
        <v>45549</v>
      </c>
      <c r="J51" s="3163">
        <v>47374</v>
      </c>
      <c r="K51" s="3176" t="s">
        <v>3473</v>
      </c>
      <c r="L51" s="3177" t="s">
        <v>3473</v>
      </c>
      <c r="M51" s="3178">
        <v>200</v>
      </c>
      <c r="N51" s="3178">
        <f t="shared" si="0"/>
        <v>6.666666666666667</v>
      </c>
      <c r="O51" s="3179">
        <v>308298.34000000003</v>
      </c>
      <c r="P51" s="3175" t="str">
        <f>VLOOKUP(B51,[7]总行格式!$B:$U,14,0)</f>
        <v>月</v>
      </c>
      <c r="Q51" s="3180" t="s">
        <v>3663</v>
      </c>
      <c r="R51" s="3175"/>
      <c r="S51" s="3181" t="s">
        <v>3474</v>
      </c>
      <c r="T51" s="3175">
        <v>25</v>
      </c>
      <c r="U51" s="3175" t="s">
        <v>3475</v>
      </c>
      <c r="V51" s="3175"/>
      <c r="W51" s="3175"/>
    </row>
    <row r="52" spans="1:23" ht="12.95" customHeight="1">
      <c r="A52" s="3175" t="s">
        <v>673</v>
      </c>
      <c r="B52" s="3161" t="s">
        <v>3664</v>
      </c>
      <c r="C52" s="3161" t="s">
        <v>3665</v>
      </c>
      <c r="D52" s="3161" t="s">
        <v>3666</v>
      </c>
      <c r="E52" s="3175" t="s">
        <v>3472</v>
      </c>
      <c r="F52" s="3175" t="s">
        <v>3473</v>
      </c>
      <c r="G52" s="3162">
        <v>91.5</v>
      </c>
      <c r="H52" s="3163">
        <v>45534</v>
      </c>
      <c r="I52" s="3163">
        <v>45566</v>
      </c>
      <c r="J52" s="3163">
        <v>46660</v>
      </c>
      <c r="K52" s="3176" t="s">
        <v>3473</v>
      </c>
      <c r="L52" s="3177" t="s">
        <v>3473</v>
      </c>
      <c r="M52" s="3178">
        <v>220</v>
      </c>
      <c r="N52" s="3178">
        <f t="shared" si="0"/>
        <v>7.333333333333333</v>
      </c>
      <c r="O52" s="3179">
        <v>247050</v>
      </c>
      <c r="P52" s="3175" t="str">
        <f>VLOOKUP(B52,[7]总行格式!$B:$U,14,0)</f>
        <v>月</v>
      </c>
      <c r="Q52" s="3180" t="s">
        <v>3667</v>
      </c>
      <c r="R52" s="3175"/>
      <c r="S52" s="3181" t="s">
        <v>3474</v>
      </c>
      <c r="T52" s="3175">
        <v>25</v>
      </c>
      <c r="U52" s="3175" t="s">
        <v>3475</v>
      </c>
      <c r="V52" s="3175"/>
      <c r="W52" s="3175"/>
    </row>
    <row r="53" spans="1:23" ht="12.95" customHeight="1">
      <c r="A53" s="3175" t="s">
        <v>673</v>
      </c>
      <c r="B53" s="3161" t="s">
        <v>3668</v>
      </c>
      <c r="C53" s="3161" t="s">
        <v>3669</v>
      </c>
      <c r="D53" s="3161" t="s">
        <v>3670</v>
      </c>
      <c r="E53" s="3175" t="s">
        <v>3472</v>
      </c>
      <c r="F53" s="3175" t="s">
        <v>3473</v>
      </c>
      <c r="G53" s="3162">
        <v>695.87</v>
      </c>
      <c r="H53" s="3163">
        <v>45537</v>
      </c>
      <c r="I53" s="3163">
        <v>45598</v>
      </c>
      <c r="J53" s="3163">
        <v>46692</v>
      </c>
      <c r="K53" s="3176" t="s">
        <v>3473</v>
      </c>
      <c r="L53" s="3177" t="s">
        <v>3473</v>
      </c>
      <c r="M53" s="3178">
        <v>12</v>
      </c>
      <c r="N53" s="3178">
        <f t="shared" si="0"/>
        <v>0.4</v>
      </c>
      <c r="O53" s="3179">
        <v>87271.08</v>
      </c>
      <c r="P53" s="3175" t="str">
        <f>VLOOKUP(B53,[7]总行格式!$B:$U,14,0)</f>
        <v>月</v>
      </c>
      <c r="Q53" s="3180" t="s">
        <v>3671</v>
      </c>
      <c r="R53" s="3175"/>
      <c r="S53" s="3181" t="s">
        <v>3474</v>
      </c>
      <c r="T53" s="3175">
        <v>25</v>
      </c>
      <c r="U53" s="3175" t="s">
        <v>3475</v>
      </c>
      <c r="V53" s="3175"/>
      <c r="W53" s="3175"/>
    </row>
    <row r="54" spans="1:23" ht="12.95" customHeight="1">
      <c r="A54" s="3175" t="s">
        <v>673</v>
      </c>
      <c r="B54" s="3161" t="s">
        <v>3672</v>
      </c>
      <c r="C54" s="3161" t="s">
        <v>3673</v>
      </c>
      <c r="D54" s="3161" t="s">
        <v>3674</v>
      </c>
      <c r="E54" s="3175" t="s">
        <v>3472</v>
      </c>
      <c r="F54" s="3175" t="s">
        <v>3473</v>
      </c>
      <c r="G54" s="3162">
        <v>16</v>
      </c>
      <c r="H54" s="3163">
        <v>45535</v>
      </c>
      <c r="I54" s="3163">
        <v>45566</v>
      </c>
      <c r="J54" s="3163">
        <v>46295</v>
      </c>
      <c r="K54" s="3176" t="s">
        <v>3473</v>
      </c>
      <c r="L54" s="3177" t="s">
        <v>3473</v>
      </c>
      <c r="M54" s="3178">
        <v>405</v>
      </c>
      <c r="N54" s="3178">
        <f t="shared" si="0"/>
        <v>13.5</v>
      </c>
      <c r="O54" s="3179">
        <v>78720</v>
      </c>
      <c r="P54" s="3175" t="str">
        <f>VLOOKUP(B54,[7]总行格式!$B:$U,14,0)</f>
        <v>月</v>
      </c>
      <c r="Q54" s="3180" t="s">
        <v>3675</v>
      </c>
      <c r="R54" s="3175"/>
      <c r="S54" s="3181" t="s">
        <v>3474</v>
      </c>
      <c r="T54" s="3175">
        <v>25</v>
      </c>
      <c r="U54" s="3175" t="s">
        <v>3475</v>
      </c>
      <c r="V54" s="3175"/>
      <c r="W54" s="3175"/>
    </row>
    <row r="55" spans="1:23" ht="12.95" customHeight="1">
      <c r="A55" s="3175" t="s">
        <v>673</v>
      </c>
      <c r="B55" s="3161" t="s">
        <v>3676</v>
      </c>
      <c r="C55" s="3161" t="s">
        <v>3677</v>
      </c>
      <c r="D55" s="3161" t="s">
        <v>3678</v>
      </c>
      <c r="E55" s="3175" t="s">
        <v>3472</v>
      </c>
      <c r="F55" s="3175" t="s">
        <v>3473</v>
      </c>
      <c r="G55" s="3162">
        <v>60.1</v>
      </c>
      <c r="H55" s="3163">
        <v>45574</v>
      </c>
      <c r="I55" s="3163">
        <v>45618</v>
      </c>
      <c r="J55" s="3163">
        <v>46347</v>
      </c>
      <c r="K55" s="3176" t="s">
        <v>3473</v>
      </c>
      <c r="L55" s="3177" t="s">
        <v>3473</v>
      </c>
      <c r="M55" s="3178">
        <v>130</v>
      </c>
      <c r="N55" s="3178">
        <f t="shared" si="0"/>
        <v>4.333333333333333</v>
      </c>
      <c r="O55" s="3179">
        <v>52162.92</v>
      </c>
      <c r="P55" s="3175" t="str">
        <f>VLOOKUP(B55,[7]总行格式!$B:$U,14,0)</f>
        <v>月</v>
      </c>
      <c r="Q55" s="3180" t="s">
        <v>3679</v>
      </c>
      <c r="R55" s="3175"/>
      <c r="S55" s="3181" t="s">
        <v>3474</v>
      </c>
      <c r="T55" s="3175">
        <v>25</v>
      </c>
      <c r="U55" s="3175" t="s">
        <v>3475</v>
      </c>
      <c r="V55" s="3175"/>
      <c r="W55" s="3175"/>
    </row>
    <row r="56" spans="1:23" ht="12.95" customHeight="1">
      <c r="A56" s="3175" t="s">
        <v>673</v>
      </c>
      <c r="B56" s="3161" t="s">
        <v>3680</v>
      </c>
      <c r="C56" s="3161" t="s">
        <v>3681</v>
      </c>
      <c r="D56" s="3161" t="s">
        <v>3682</v>
      </c>
      <c r="E56" s="3175" t="s">
        <v>3472</v>
      </c>
      <c r="F56" s="3175" t="s">
        <v>3473</v>
      </c>
      <c r="G56" s="3162">
        <v>298.91000000000003</v>
      </c>
      <c r="H56" s="3163">
        <v>45607</v>
      </c>
      <c r="I56" s="3163">
        <v>45669</v>
      </c>
      <c r="J56" s="3163">
        <v>47129</v>
      </c>
      <c r="K56" s="3176" t="s">
        <v>3473</v>
      </c>
      <c r="L56" s="3177" t="s">
        <v>3473</v>
      </c>
      <c r="M56" s="3178">
        <v>160</v>
      </c>
      <c r="N56" s="3178">
        <f t="shared" si="0"/>
        <v>5.333333333333333</v>
      </c>
      <c r="O56" s="3179">
        <v>575141.4</v>
      </c>
      <c r="P56" s="3175" t="str">
        <f>VLOOKUP(B56,[7]总行格式!$B:$U,14,0)</f>
        <v>月</v>
      </c>
      <c r="Q56" s="3180" t="s">
        <v>3683</v>
      </c>
      <c r="R56" s="3175"/>
      <c r="S56" s="3181" t="s">
        <v>3474</v>
      </c>
      <c r="T56" s="3175">
        <v>25</v>
      </c>
      <c r="U56" s="3175" t="s">
        <v>3475</v>
      </c>
      <c r="V56" s="3175"/>
      <c r="W56" s="3175"/>
    </row>
    <row r="57" spans="1:23" ht="12.95" customHeight="1">
      <c r="A57" s="3175" t="s">
        <v>673</v>
      </c>
      <c r="B57" s="3161" t="s">
        <v>3684</v>
      </c>
      <c r="C57" s="3161" t="s">
        <v>3685</v>
      </c>
      <c r="D57" s="3161" t="s">
        <v>3686</v>
      </c>
      <c r="E57" s="3175" t="s">
        <v>3472</v>
      </c>
      <c r="F57" s="3175" t="s">
        <v>3473</v>
      </c>
      <c r="G57" s="3162">
        <v>91.07</v>
      </c>
      <c r="H57" s="3163">
        <v>45669</v>
      </c>
      <c r="I57" s="3163">
        <v>45729</v>
      </c>
      <c r="J57" s="3163">
        <v>46458</v>
      </c>
      <c r="K57" s="3176" t="s">
        <v>3473</v>
      </c>
      <c r="L57" s="3177" t="s">
        <v>3473</v>
      </c>
      <c r="M57" s="3178">
        <v>200</v>
      </c>
      <c r="N57" s="3178">
        <f t="shared" si="0"/>
        <v>6.666666666666667</v>
      </c>
      <c r="O57" s="3179">
        <v>182140</v>
      </c>
      <c r="P57" s="3175" t="str">
        <f>VLOOKUP(B57,[7]总行格式!$B:$U,14,0)</f>
        <v>月</v>
      </c>
      <c r="Q57" s="3180" t="s">
        <v>3687</v>
      </c>
      <c r="R57" s="3175"/>
      <c r="S57" s="3181" t="s">
        <v>3474</v>
      </c>
      <c r="T57" s="3175">
        <v>25</v>
      </c>
      <c r="U57" s="3175" t="s">
        <v>3475</v>
      </c>
      <c r="V57" s="3175"/>
      <c r="W57" s="3175"/>
    </row>
    <row r="58" spans="1:23" ht="12.95" customHeight="1">
      <c r="A58" s="3175" t="s">
        <v>673</v>
      </c>
      <c r="B58" s="3161" t="s">
        <v>3688</v>
      </c>
      <c r="C58" s="3161" t="s">
        <v>3689</v>
      </c>
      <c r="D58" s="3161" t="s">
        <v>3518</v>
      </c>
      <c r="E58" s="3175" t="s">
        <v>3472</v>
      </c>
      <c r="F58" s="3175" t="s">
        <v>3473</v>
      </c>
      <c r="G58" s="3162">
        <v>45.1</v>
      </c>
      <c r="H58" s="3163">
        <v>45674</v>
      </c>
      <c r="I58" s="3163">
        <v>45704</v>
      </c>
      <c r="J58" s="3163">
        <v>46068</v>
      </c>
      <c r="K58" s="3176" t="s">
        <v>3473</v>
      </c>
      <c r="L58" s="3177" t="s">
        <v>3473</v>
      </c>
      <c r="M58" s="3178">
        <v>170</v>
      </c>
      <c r="N58" s="3178">
        <f t="shared" si="0"/>
        <v>5.666666666666667</v>
      </c>
      <c r="O58" s="3179">
        <v>87896.68</v>
      </c>
      <c r="P58" s="3175" t="str">
        <f>VLOOKUP(B58,[7]总行格式!$B:$U,14,0)</f>
        <v>月</v>
      </c>
      <c r="Q58" s="3180">
        <v>0</v>
      </c>
      <c r="R58" s="3175"/>
      <c r="S58" s="3181" t="s">
        <v>3474</v>
      </c>
      <c r="T58" s="3175">
        <v>25</v>
      </c>
      <c r="U58" s="3175" t="s">
        <v>3475</v>
      </c>
      <c r="V58" s="3175"/>
      <c r="W58" s="3175"/>
    </row>
    <row r="59" spans="1:23" ht="12.95" customHeight="1">
      <c r="A59" s="3175" t="s">
        <v>673</v>
      </c>
      <c r="B59" s="3161" t="s">
        <v>3690</v>
      </c>
      <c r="C59" s="3161" t="s">
        <v>3691</v>
      </c>
      <c r="D59" s="3161" t="s">
        <v>3692</v>
      </c>
      <c r="E59" s="3175" t="s">
        <v>3472</v>
      </c>
      <c r="F59" s="3175" t="s">
        <v>3473</v>
      </c>
      <c r="G59" s="3162">
        <v>213.84</v>
      </c>
      <c r="H59" s="3163">
        <v>45723</v>
      </c>
      <c r="I59" s="3163">
        <v>45768</v>
      </c>
      <c r="J59" s="3163">
        <v>46863</v>
      </c>
      <c r="K59" s="3176" t="s">
        <v>3473</v>
      </c>
      <c r="L59" s="3177" t="s">
        <v>3473</v>
      </c>
      <c r="M59" s="3178">
        <v>170</v>
      </c>
      <c r="N59" s="3178">
        <f t="shared" si="0"/>
        <v>5.666666666666667</v>
      </c>
      <c r="O59" s="3179">
        <v>303721.78000000003</v>
      </c>
      <c r="P59" s="3175" t="str">
        <f>VLOOKUP(B59,[7]总行格式!$B:$U,14,0)</f>
        <v>月</v>
      </c>
      <c r="Q59" s="3180" t="s">
        <v>3693</v>
      </c>
      <c r="R59" s="3175"/>
      <c r="S59" s="3181" t="s">
        <v>3474</v>
      </c>
      <c r="T59" s="3175">
        <v>25</v>
      </c>
      <c r="U59" s="3175" t="s">
        <v>3475</v>
      </c>
      <c r="V59" s="3175"/>
      <c r="W59" s="3175"/>
    </row>
    <row r="60" spans="1:23" ht="12.95" customHeight="1">
      <c r="A60" s="3189" t="s">
        <v>673</v>
      </c>
      <c r="B60" s="3167" t="s">
        <v>3694</v>
      </c>
      <c r="C60" s="3167" t="s">
        <v>3695</v>
      </c>
      <c r="D60" s="3167" t="s">
        <v>3696</v>
      </c>
      <c r="E60" s="3189" t="s">
        <v>3472</v>
      </c>
      <c r="F60" s="3189" t="s">
        <v>3473</v>
      </c>
      <c r="G60" s="3168">
        <v>525.12</v>
      </c>
      <c r="H60" s="3163">
        <v>45698</v>
      </c>
      <c r="I60" s="3163">
        <v>45788</v>
      </c>
      <c r="J60" s="3163">
        <v>47613</v>
      </c>
      <c r="K60" s="3176" t="s">
        <v>3473</v>
      </c>
      <c r="L60" s="3177" t="s">
        <v>3473</v>
      </c>
      <c r="M60" s="3178">
        <v>132</v>
      </c>
      <c r="N60" s="3178">
        <f t="shared" si="0"/>
        <v>4.4000000000000004</v>
      </c>
      <c r="O60" s="3179">
        <v>393535.09</v>
      </c>
      <c r="P60" s="3175" t="str">
        <f>VLOOKUP(B60,[7]总行格式!$B:$U,14,0)</f>
        <v>月</v>
      </c>
      <c r="Q60" s="3180" t="s">
        <v>3697</v>
      </c>
      <c r="R60" s="3175"/>
      <c r="S60" s="3181" t="s">
        <v>3474</v>
      </c>
      <c r="T60" s="3175">
        <v>25</v>
      </c>
      <c r="U60" s="3175" t="s">
        <v>3475</v>
      </c>
      <c r="V60" s="3175"/>
      <c r="W60" s="3175"/>
    </row>
    <row r="61" spans="1:23" ht="12.95" customHeight="1">
      <c r="A61" s="3175" t="s">
        <v>673</v>
      </c>
      <c r="B61" s="3161" t="s">
        <v>3698</v>
      </c>
      <c r="C61" s="3161" t="s">
        <v>3699</v>
      </c>
      <c r="D61" s="3161" t="s">
        <v>3700</v>
      </c>
      <c r="E61" s="3175" t="s">
        <v>3472</v>
      </c>
      <c r="F61" s="3175" t="s">
        <v>3473</v>
      </c>
      <c r="G61" s="3162">
        <v>464.9</v>
      </c>
      <c r="H61" s="3163">
        <v>45719</v>
      </c>
      <c r="I61" s="3163">
        <v>45807</v>
      </c>
      <c r="J61" s="3163">
        <v>47267</v>
      </c>
      <c r="K61" s="3176" t="s">
        <v>3701</v>
      </c>
      <c r="L61" s="3177" t="s">
        <v>3473</v>
      </c>
      <c r="M61" s="3178">
        <v>90</v>
      </c>
      <c r="N61" s="3178">
        <f t="shared" si="0"/>
        <v>3</v>
      </c>
      <c r="O61" s="3179">
        <v>211904.42</v>
      </c>
      <c r="P61" s="3175" t="str">
        <f>VLOOKUP(B61,[7]总行格式!$B:$U,14,0)</f>
        <v>月</v>
      </c>
      <c r="Q61" s="3180" t="s">
        <v>3702</v>
      </c>
      <c r="R61" s="3175"/>
      <c r="S61" s="3181" t="s">
        <v>3474</v>
      </c>
      <c r="T61" s="3175">
        <v>25</v>
      </c>
      <c r="U61" s="3175" t="s">
        <v>3475</v>
      </c>
      <c r="V61" s="3175"/>
      <c r="W61" s="3175"/>
    </row>
    <row r="62" spans="1:23" ht="12.95" customHeight="1">
      <c r="A62" s="3175" t="s">
        <v>673</v>
      </c>
      <c r="B62" s="3161" t="s">
        <v>3703</v>
      </c>
      <c r="C62" s="3161" t="s">
        <v>3704</v>
      </c>
      <c r="D62" s="3161" t="s">
        <v>3705</v>
      </c>
      <c r="E62" s="3175" t="s">
        <v>3472</v>
      </c>
      <c r="F62" s="3175" t="s">
        <v>3473</v>
      </c>
      <c r="G62" s="3162">
        <v>570.66</v>
      </c>
      <c r="H62" s="3163">
        <v>45724</v>
      </c>
      <c r="I62" s="3163">
        <v>45878</v>
      </c>
      <c r="J62" s="3163">
        <v>46973</v>
      </c>
      <c r="K62" s="3176" t="s">
        <v>3473</v>
      </c>
      <c r="L62" s="3177" t="s">
        <v>3473</v>
      </c>
      <c r="M62" s="3178">
        <f>O62/12/G62</f>
        <v>57.41935507424153</v>
      </c>
      <c r="N62" s="3178">
        <f t="shared" si="0"/>
        <v>1.9139785024747176</v>
      </c>
      <c r="O62" s="3179">
        <v>393203.15</v>
      </c>
      <c r="P62" s="3175" t="str">
        <f>VLOOKUP(B62,[7]总行格式!$B:$U,14,0)</f>
        <v>月</v>
      </c>
      <c r="Q62" s="3180">
        <v>0</v>
      </c>
      <c r="R62" s="3175"/>
      <c r="S62" s="3181" t="s">
        <v>3474</v>
      </c>
      <c r="T62" s="3175">
        <v>25</v>
      </c>
      <c r="U62" s="3175" t="s">
        <v>3475</v>
      </c>
      <c r="V62" s="3175"/>
      <c r="W62" s="3175"/>
    </row>
    <row r="63" spans="1:23" ht="12.95" customHeight="1">
      <c r="A63" s="3175" t="s">
        <v>673</v>
      </c>
      <c r="B63" s="3161" t="s">
        <v>3706</v>
      </c>
      <c r="C63" s="3161" t="s">
        <v>3707</v>
      </c>
      <c r="D63" s="3161" t="s">
        <v>3708</v>
      </c>
      <c r="E63" s="3175" t="s">
        <v>3472</v>
      </c>
      <c r="F63" s="3175" t="s">
        <v>3473</v>
      </c>
      <c r="G63" s="3162">
        <v>240.33</v>
      </c>
      <c r="H63" s="3163">
        <v>45717</v>
      </c>
      <c r="I63" s="3163">
        <v>45717</v>
      </c>
      <c r="J63" s="3163">
        <v>46446</v>
      </c>
      <c r="K63" s="3176" t="s">
        <v>3473</v>
      </c>
      <c r="L63" s="3177" t="s">
        <v>3473</v>
      </c>
      <c r="M63" s="3178">
        <v>80</v>
      </c>
      <c r="N63" s="3178">
        <f t="shared" si="0"/>
        <v>2.6666666666666665</v>
      </c>
      <c r="O63" s="3179">
        <v>211490.4</v>
      </c>
      <c r="P63" s="3175" t="str">
        <f>VLOOKUP(B63,[7]总行格式!$B:$U,14,0)</f>
        <v>月</v>
      </c>
      <c r="Q63" s="3180">
        <v>0</v>
      </c>
      <c r="R63" s="3175"/>
      <c r="S63" s="3181" t="s">
        <v>3474</v>
      </c>
      <c r="T63" s="3175">
        <v>25</v>
      </c>
      <c r="U63" s="3175" t="s">
        <v>3475</v>
      </c>
      <c r="V63" s="3175"/>
      <c r="W63" s="3175"/>
    </row>
    <row r="64" spans="1:23" ht="12.95" customHeight="1">
      <c r="A64" s="3175" t="s">
        <v>673</v>
      </c>
      <c r="B64" s="3161" t="s">
        <v>3709</v>
      </c>
      <c r="C64" s="3161" t="s">
        <v>3710</v>
      </c>
      <c r="D64" s="3161" t="s">
        <v>3711</v>
      </c>
      <c r="E64" s="3175" t="s">
        <v>3472</v>
      </c>
      <c r="F64" s="3175"/>
      <c r="G64" s="3162">
        <v>187.35</v>
      </c>
      <c r="H64" s="3163">
        <v>45846</v>
      </c>
      <c r="I64" s="3163">
        <v>45909</v>
      </c>
      <c r="J64" s="3163">
        <v>47005</v>
      </c>
      <c r="K64" s="3176" t="s">
        <v>3473</v>
      </c>
      <c r="L64" s="3177"/>
      <c r="M64" s="3178">
        <v>90</v>
      </c>
      <c r="N64" s="3178">
        <f t="shared" si="0"/>
        <v>3</v>
      </c>
      <c r="O64" s="3179">
        <v>62949.599999999999</v>
      </c>
      <c r="P64" s="3175" t="s">
        <v>3712</v>
      </c>
      <c r="Q64" s="3180" t="s">
        <v>3713</v>
      </c>
      <c r="R64" s="3175"/>
      <c r="S64" s="3181"/>
      <c r="T64" s="3175"/>
      <c r="U64" s="3175"/>
      <c r="V64" s="3175"/>
      <c r="W64" s="3175"/>
    </row>
    <row r="65" spans="1:23" ht="12.95" customHeight="1">
      <c r="A65" s="3175" t="s">
        <v>673</v>
      </c>
      <c r="B65" s="3161" t="s">
        <v>3714</v>
      </c>
      <c r="C65" s="3161" t="s">
        <v>3715</v>
      </c>
      <c r="D65" s="3161" t="s">
        <v>3716</v>
      </c>
      <c r="E65" s="3175" t="s">
        <v>3472</v>
      </c>
      <c r="F65" s="3175"/>
      <c r="G65" s="3162">
        <v>18</v>
      </c>
      <c r="H65" s="3163">
        <v>45901</v>
      </c>
      <c r="I65" s="3163">
        <v>45901</v>
      </c>
      <c r="J65" s="3163">
        <v>46630</v>
      </c>
      <c r="K65" s="3176"/>
      <c r="L65" s="3177"/>
      <c r="M65" s="3178">
        <v>360</v>
      </c>
      <c r="N65" s="3178">
        <f t="shared" si="0"/>
        <v>12</v>
      </c>
      <c r="O65" s="3179">
        <v>21600</v>
      </c>
      <c r="P65" s="3175" t="s">
        <v>3712</v>
      </c>
      <c r="Q65" s="3180" t="s">
        <v>3717</v>
      </c>
      <c r="R65" s="3175"/>
      <c r="S65" s="3181"/>
      <c r="T65" s="3175"/>
      <c r="U65" s="3175"/>
      <c r="V65" s="3175"/>
      <c r="W65" s="3175"/>
    </row>
    <row r="66" spans="1:23" ht="12.95" customHeight="1">
      <c r="A66" s="3175" t="s">
        <v>673</v>
      </c>
      <c r="B66" s="3161" t="s">
        <v>3718</v>
      </c>
      <c r="C66" s="3161" t="s">
        <v>3719</v>
      </c>
      <c r="D66" s="3161" t="s">
        <v>3720</v>
      </c>
      <c r="E66" s="3175" t="s">
        <v>3472</v>
      </c>
      <c r="F66" s="3175"/>
      <c r="G66" s="3162">
        <v>21.25</v>
      </c>
      <c r="H66" s="3163">
        <v>45901</v>
      </c>
      <c r="I66" s="3163">
        <v>45931</v>
      </c>
      <c r="J66" s="3163">
        <v>46295</v>
      </c>
      <c r="K66" s="3176"/>
      <c r="L66" s="3177"/>
      <c r="M66" s="3178">
        <v>226</v>
      </c>
      <c r="N66" s="3178">
        <f t="shared" ref="N66:N67" si="1">M66/30</f>
        <v>7.5333333333333332</v>
      </c>
      <c r="O66" s="3179">
        <v>14407.5</v>
      </c>
      <c r="P66" s="3175" t="s">
        <v>3712</v>
      </c>
      <c r="Q66" s="3180">
        <v>0</v>
      </c>
      <c r="R66" s="3175"/>
      <c r="S66" s="3181"/>
      <c r="T66" s="3175"/>
      <c r="U66" s="3175"/>
      <c r="V66" s="3175"/>
      <c r="W66" s="3175"/>
    </row>
    <row r="67" spans="1:23" ht="12.95" customHeight="1">
      <c r="A67" s="3175" t="s">
        <v>673</v>
      </c>
      <c r="B67" s="3161" t="s">
        <v>3721</v>
      </c>
      <c r="C67" s="3161" t="s">
        <v>3722</v>
      </c>
      <c r="D67" s="3161" t="s">
        <v>3723</v>
      </c>
      <c r="E67" s="3175"/>
      <c r="F67" s="3175"/>
      <c r="G67" s="3162">
        <v>5260.87</v>
      </c>
      <c r="H67" s="3163">
        <v>44967</v>
      </c>
      <c r="I67" s="3163">
        <v>46172</v>
      </c>
      <c r="J67" s="3163">
        <v>49824</v>
      </c>
      <c r="K67" s="3176"/>
      <c r="L67" s="3177"/>
      <c r="M67" s="3178">
        <v>0</v>
      </c>
      <c r="N67" s="3178">
        <f t="shared" si="1"/>
        <v>0</v>
      </c>
      <c r="O67" s="3179"/>
      <c r="P67" s="3175" t="s">
        <v>3712</v>
      </c>
      <c r="Q67" s="3180" t="s">
        <v>3724</v>
      </c>
      <c r="R67" s="3175"/>
      <c r="S67" s="3181"/>
      <c r="T67" s="3175"/>
      <c r="U67" s="3175"/>
      <c r="V67" s="3175"/>
      <c r="W67" s="3175"/>
    </row>
    <row r="68" spans="1:23" ht="21.95" customHeight="1">
      <c r="F68" s="3190" t="s">
        <v>3725</v>
      </c>
      <c r="G68" s="3191">
        <f>SUM(G2:G67)</f>
        <v>33684.149999999994</v>
      </c>
      <c r="N68" s="3194" t="s">
        <v>3726</v>
      </c>
      <c r="O68" s="3245">
        <f>SUM(O2:O67)</f>
        <v>31197197.999999989</v>
      </c>
    </row>
    <row r="69" spans="1:23" ht="21.95" customHeight="1">
      <c r="F69" s="3190" t="s">
        <v>3727</v>
      </c>
      <c r="G69" s="3191">
        <v>41000</v>
      </c>
      <c r="N69" s="3194" t="s">
        <v>3728</v>
      </c>
      <c r="O69" s="3194">
        <f>O5+O6+O9+O17+O22+O24+O25+O28+O29+O34+O36+O37+O38+O41+O43+O44+O45+O46</f>
        <v>16021168.870000001</v>
      </c>
    </row>
    <row r="70" spans="1:23" ht="21.95" customHeight="1">
      <c r="F70" s="3190" t="s">
        <v>3729</v>
      </c>
      <c r="G70" s="3196">
        <f>G68/G69</f>
        <v>0.82156463414634129</v>
      </c>
      <c r="N70" s="3194" t="s">
        <v>3730</v>
      </c>
      <c r="O70" s="3196">
        <f>O69/O68</f>
        <v>0.51354512254594165</v>
      </c>
    </row>
    <row r="71" spans="1:23" ht="21.95" customHeight="1">
      <c r="F71" s="3190"/>
      <c r="G71" s="3191"/>
      <c r="N71" s="3194" t="s">
        <v>3731</v>
      </c>
      <c r="O71" s="3194">
        <f>O22+O36</f>
        <v>4382876.92</v>
      </c>
    </row>
    <row r="72" spans="1:23" ht="21.95" customHeight="1">
      <c r="F72" s="3190" t="s">
        <v>3732</v>
      </c>
      <c r="G72" s="3191">
        <f>G69+[8]办公!H66</f>
        <v>137000</v>
      </c>
      <c r="N72" s="3194" t="s">
        <v>3733</v>
      </c>
      <c r="O72" s="3196">
        <f>O71/O69</f>
        <v>0.27356786234286784</v>
      </c>
    </row>
    <row r="73" spans="1:23" ht="21.95" customHeight="1">
      <c r="F73" s="3190" t="s">
        <v>3734</v>
      </c>
      <c r="G73" s="3191">
        <f>G68+[8]办公!H65</f>
        <v>114976.62999999999</v>
      </c>
    </row>
    <row r="74" spans="1:23" ht="21.95" customHeight="1">
      <c r="F74" s="3190" t="s">
        <v>3735</v>
      </c>
      <c r="G74" s="3196">
        <f>G73/G72</f>
        <v>0.83924547445255471</v>
      </c>
      <c r="N74" s="3194" t="str">
        <f>[8]办公!O65</f>
        <v>办公年租金总额</v>
      </c>
      <c r="O74" s="3190">
        <f>[8]办公!P65</f>
        <v>144379956.3132</v>
      </c>
    </row>
    <row r="75" spans="1:23" ht="21.95" customHeight="1">
      <c r="N75" s="3194" t="str">
        <f>[8]办公!O66</f>
        <v>办公抽查金额</v>
      </c>
      <c r="O75" s="3190">
        <f>[8]办公!P66</f>
        <v>129431208.32916</v>
      </c>
    </row>
    <row r="76" spans="1:23" ht="21.95" customHeight="1">
      <c r="N76" s="3194" t="str">
        <f>[8]办公!O67</f>
        <v>办公抽查比例</v>
      </c>
      <c r="O76" s="3196">
        <f>[8]办公!P67</f>
        <v>0.89646244280880605</v>
      </c>
    </row>
    <row r="77" spans="1:23" ht="21.95" customHeight="1">
      <c r="N77" s="3194" t="s">
        <v>3736</v>
      </c>
      <c r="O77" s="3190">
        <f>O68+O74</f>
        <v>175577154.3132</v>
      </c>
    </row>
    <row r="78" spans="1:23" ht="21.95" customHeight="1">
      <c r="N78" s="3194" t="s">
        <v>3737</v>
      </c>
      <c r="O78" s="3190">
        <f>O69+O75</f>
        <v>145452377.19916001</v>
      </c>
    </row>
    <row r="79" spans="1:23" ht="21.95" customHeight="1">
      <c r="N79" s="3194" t="s">
        <v>3738</v>
      </c>
      <c r="O79" s="3196">
        <f>O78/O77</f>
        <v>0.82842427745296254</v>
      </c>
    </row>
    <row r="82" spans="14:18" ht="13.5">
      <c r="N82" s="3198"/>
      <c r="O82" s="3198"/>
      <c r="P82" s="3198"/>
      <c r="Q82" s="3198"/>
      <c r="R82" s="3198"/>
    </row>
    <row r="83" spans="14:18" ht="13.5">
      <c r="N83" s="3198"/>
      <c r="O83" s="3198"/>
      <c r="P83" s="3198"/>
      <c r="Q83" s="3198"/>
      <c r="R83" s="3198"/>
    </row>
    <row r="84" spans="14:18" ht="13.5">
      <c r="N84" s="3198"/>
      <c r="O84" s="3198"/>
      <c r="P84" s="3198"/>
      <c r="Q84" s="3198"/>
      <c r="R84" s="3198"/>
    </row>
    <row r="85" spans="14:18" ht="13.5">
      <c r="N85" s="3198"/>
      <c r="O85" s="3198"/>
      <c r="P85" s="3198"/>
      <c r="Q85" s="3198"/>
      <c r="R85" s="3198"/>
    </row>
    <row r="86" spans="14:18" ht="13.5">
      <c r="N86" s="3198"/>
      <c r="O86" s="3198"/>
      <c r="P86" s="3198"/>
      <c r="Q86" s="3198"/>
      <c r="R86" s="3198"/>
    </row>
    <row r="87" spans="14:18">
      <c r="R87" s="3174"/>
    </row>
    <row r="88" spans="14:18">
      <c r="R88" s="3174"/>
    </row>
  </sheetData>
  <autoFilter ref="A1:W79" xr:uid="{00000000-0009-0000-0000-000000000000}"/>
  <phoneticPr fontId="135" type="noConversion"/>
  <pageMargins left="0.75" right="0.75" top="1" bottom="1" header="0.5" footer="0.5"/>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5A122-2F1F-47C0-9D0F-E8B774A55A66}">
  <dimension ref="A1"/>
  <sheetViews>
    <sheetView workbookViewId="0"/>
  </sheetViews>
  <sheetFormatPr defaultRowHeight="13.5"/>
  <sheetData/>
  <phoneticPr fontId="13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ED874-F5D5-458E-902A-596D2AFAC395}">
  <dimension ref="A1:W88"/>
  <sheetViews>
    <sheetView workbookViewId="0">
      <pane xSplit="2" ySplit="1" topLeftCell="G2" activePane="bottomRight" state="frozenSplit"/>
      <selection pane="topRight"/>
      <selection pane="bottomLeft"/>
      <selection pane="bottomRight" activeCell="Q66" sqref="Q66"/>
    </sheetView>
  </sheetViews>
  <sheetFormatPr defaultColWidth="9.75" defaultRowHeight="12"/>
  <cols>
    <col min="1" max="1" width="6.125" style="3200" customWidth="1"/>
    <col min="2" max="2" width="48.625" style="3200" customWidth="1"/>
    <col min="3" max="3" width="3" style="3200" customWidth="1"/>
    <col min="4" max="4" width="9.75" style="3229"/>
    <col min="5" max="5" width="19.875" style="3200" customWidth="1"/>
    <col min="6" max="6" width="9.25" style="3200" customWidth="1"/>
    <col min="7" max="7" width="15.25" style="3200" customWidth="1"/>
    <col min="8" max="8" width="13.875" style="3230" customWidth="1"/>
    <col min="9" max="9" width="13" style="3200" customWidth="1"/>
    <col min="10" max="10" width="13.125" style="3200" customWidth="1"/>
    <col min="11" max="11" width="12.5" style="3200" customWidth="1"/>
    <col min="12" max="12" width="12.125" style="3231" customWidth="1"/>
    <col min="13" max="13" width="11.75" style="3231" customWidth="1"/>
    <col min="14" max="14" width="9.75" style="3241"/>
    <col min="15" max="15" width="23.75" style="3241" customWidth="1"/>
    <col min="16" max="16" width="22.875" style="3200" customWidth="1"/>
    <col min="17" max="17" width="20.25" style="3200" customWidth="1"/>
    <col min="18" max="18" width="8.125" style="3200" customWidth="1"/>
    <col min="19" max="19" width="27.5" style="3233" customWidth="1"/>
    <col min="20" max="20" width="6.25" style="3200" customWidth="1"/>
    <col min="21" max="16384" width="9.75" style="3200"/>
  </cols>
  <sheetData>
    <row r="1" spans="1:23" ht="60">
      <c r="A1" s="3169" t="s">
        <v>3446</v>
      </c>
      <c r="B1" s="3169" t="s">
        <v>3447</v>
      </c>
      <c r="C1" s="3169" t="s">
        <v>3448</v>
      </c>
      <c r="D1" s="3199" t="s">
        <v>3466</v>
      </c>
      <c r="E1" s="3169" t="s">
        <v>3449</v>
      </c>
      <c r="F1" s="3169" t="s">
        <v>3450</v>
      </c>
      <c r="G1" s="3169" t="s">
        <v>3451</v>
      </c>
      <c r="H1" s="3170" t="s">
        <v>3452</v>
      </c>
      <c r="I1" s="3169" t="s">
        <v>3453</v>
      </c>
      <c r="J1" s="3169" t="s">
        <v>3454</v>
      </c>
      <c r="K1" s="3169" t="s">
        <v>3455</v>
      </c>
      <c r="L1" s="3171" t="s">
        <v>3456</v>
      </c>
      <c r="M1" s="3171" t="s">
        <v>3457</v>
      </c>
      <c r="N1" s="3172" t="s">
        <v>3458</v>
      </c>
      <c r="O1" s="3172" t="s">
        <v>3459</v>
      </c>
      <c r="P1" s="3169" t="s">
        <v>3739</v>
      </c>
      <c r="Q1" s="3169" t="s">
        <v>3461</v>
      </c>
      <c r="R1" s="3169" t="s">
        <v>3462</v>
      </c>
      <c r="S1" s="3169" t="s">
        <v>3463</v>
      </c>
      <c r="T1" s="3169" t="s">
        <v>3464</v>
      </c>
      <c r="U1" s="3169" t="s">
        <v>3465</v>
      </c>
      <c r="V1" s="3169" t="s">
        <v>3467</v>
      </c>
      <c r="W1" s="3169" t="s">
        <v>3468</v>
      </c>
    </row>
    <row r="2" spans="1:23" ht="24">
      <c r="A2" s="3201" t="s">
        <v>3740</v>
      </c>
      <c r="B2" s="3167" t="s">
        <v>3741</v>
      </c>
      <c r="C2" s="3167"/>
      <c r="D2" s="3202" t="s">
        <v>3443</v>
      </c>
      <c r="E2" s="3167" t="s">
        <v>3742</v>
      </c>
      <c r="F2" s="3203" t="s">
        <v>3472</v>
      </c>
      <c r="G2" s="3203" t="s">
        <v>3473</v>
      </c>
      <c r="H2" s="3168">
        <v>8303.56</v>
      </c>
      <c r="I2" s="3163">
        <v>44835</v>
      </c>
      <c r="J2" s="3163">
        <v>44612</v>
      </c>
      <c r="K2" s="3163">
        <v>48263</v>
      </c>
      <c r="L2" s="3176" t="s">
        <v>3473</v>
      </c>
      <c r="M2" s="3204" t="s">
        <v>3473</v>
      </c>
      <c r="N2" s="3205">
        <v>265.23</v>
      </c>
      <c r="O2" s="3205">
        <f t="shared" ref="O2:O9" si="0">N2/30</f>
        <v>8.8410000000000011</v>
      </c>
      <c r="P2" s="3206">
        <v>26961361.940000001</v>
      </c>
      <c r="Q2" s="3207" t="s">
        <v>3743</v>
      </c>
      <c r="R2" s="3201" t="s">
        <v>3744</v>
      </c>
      <c r="S2" s="3208" t="s">
        <v>3745</v>
      </c>
      <c r="T2" s="3207" t="s">
        <v>3474</v>
      </c>
      <c r="U2" s="3209">
        <v>25</v>
      </c>
      <c r="V2" s="3201"/>
      <c r="W2" s="3201"/>
    </row>
    <row r="3" spans="1:23">
      <c r="A3" s="3201" t="s">
        <v>3740</v>
      </c>
      <c r="B3" s="3167" t="s">
        <v>3746</v>
      </c>
      <c r="C3" s="3167"/>
      <c r="D3" s="3202" t="s">
        <v>3443</v>
      </c>
      <c r="E3" s="3167" t="s">
        <v>3747</v>
      </c>
      <c r="F3" s="3203" t="s">
        <v>3472</v>
      </c>
      <c r="G3" s="3203" t="s">
        <v>3473</v>
      </c>
      <c r="H3" s="3168">
        <v>396.92</v>
      </c>
      <c r="I3" s="3163">
        <v>45536</v>
      </c>
      <c r="J3" s="3163">
        <v>45536</v>
      </c>
      <c r="K3" s="3163">
        <v>48263</v>
      </c>
      <c r="L3" s="3176" t="s">
        <v>3473</v>
      </c>
      <c r="M3" s="3204" t="s">
        <v>3473</v>
      </c>
      <c r="N3" s="3205">
        <v>162.55001007759699</v>
      </c>
      <c r="O3" s="3205">
        <f t="shared" si="0"/>
        <v>5.4183336692532329</v>
      </c>
      <c r="P3" s="3206">
        <v>774232.2</v>
      </c>
      <c r="Q3" s="3207" t="s">
        <v>3743</v>
      </c>
      <c r="R3" s="3201"/>
      <c r="S3" s="3208" t="s">
        <v>3472</v>
      </c>
      <c r="T3" s="3207" t="s">
        <v>3474</v>
      </c>
      <c r="U3" s="3209">
        <v>25</v>
      </c>
      <c r="V3" s="3201"/>
      <c r="W3" s="3201"/>
    </row>
    <row r="4" spans="1:23">
      <c r="A4" s="3201" t="s">
        <v>3740</v>
      </c>
      <c r="B4" s="3167" t="s">
        <v>3748</v>
      </c>
      <c r="C4" s="3167"/>
      <c r="D4" s="3202" t="s">
        <v>3443</v>
      </c>
      <c r="E4" s="3167" t="s">
        <v>3749</v>
      </c>
      <c r="F4" s="3203" t="s">
        <v>3472</v>
      </c>
      <c r="G4" s="3203" t="s">
        <v>3473</v>
      </c>
      <c r="H4" s="3168">
        <v>207.69</v>
      </c>
      <c r="I4" s="3163">
        <v>45383</v>
      </c>
      <c r="J4" s="3163">
        <v>45383</v>
      </c>
      <c r="K4" s="3163">
        <v>46477</v>
      </c>
      <c r="L4" s="3176" t="s">
        <v>3473</v>
      </c>
      <c r="M4" s="3204" t="s">
        <v>3473</v>
      </c>
      <c r="N4" s="3205">
        <v>265.23</v>
      </c>
      <c r="O4" s="3205">
        <f t="shared" si="0"/>
        <v>8.8410000000000011</v>
      </c>
      <c r="P4" s="3206">
        <v>663212.04</v>
      </c>
      <c r="Q4" s="3207" t="s">
        <v>3743</v>
      </c>
      <c r="R4" s="3201" t="s">
        <v>3744</v>
      </c>
      <c r="S4" s="3207"/>
      <c r="T4" s="3207" t="s">
        <v>3474</v>
      </c>
      <c r="U4" s="3209">
        <v>25</v>
      </c>
      <c r="V4" s="3201"/>
      <c r="W4" s="3201"/>
    </row>
    <row r="5" spans="1:23" ht="24">
      <c r="A5" s="3201" t="s">
        <v>3740</v>
      </c>
      <c r="B5" s="3161" t="s">
        <v>3750</v>
      </c>
      <c r="C5" s="3161"/>
      <c r="D5" s="3210" t="s">
        <v>3443</v>
      </c>
      <c r="E5" s="3161" t="s">
        <v>3751</v>
      </c>
      <c r="F5" s="3201"/>
      <c r="G5" s="3201"/>
      <c r="H5" s="3162">
        <v>321.33999999999997</v>
      </c>
      <c r="I5" s="3163">
        <v>45870</v>
      </c>
      <c r="J5" s="3163">
        <v>45778</v>
      </c>
      <c r="K5" s="3163">
        <v>46265</v>
      </c>
      <c r="L5" s="3176" t="s">
        <v>3752</v>
      </c>
      <c r="M5" s="3204"/>
      <c r="N5" s="3205">
        <v>158.16999999999999</v>
      </c>
      <c r="O5" s="3205">
        <f t="shared" si="0"/>
        <v>5.2723333333333331</v>
      </c>
      <c r="P5" s="3206">
        <f>50826.35*4</f>
        <v>203305.4</v>
      </c>
      <c r="Q5" s="3207" t="s">
        <v>3743</v>
      </c>
      <c r="R5" s="3201"/>
      <c r="S5" s="3207"/>
      <c r="T5" s="3207"/>
      <c r="U5" s="3209"/>
      <c r="V5" s="3201"/>
      <c r="W5" s="3201"/>
    </row>
    <row r="6" spans="1:23" ht="14.1" customHeight="1">
      <c r="A6" s="3201" t="s">
        <v>3740</v>
      </c>
      <c r="B6" s="3167" t="s">
        <v>3753</v>
      </c>
      <c r="C6" s="3167" t="s">
        <v>3754</v>
      </c>
      <c r="D6" s="3202" t="s">
        <v>3443</v>
      </c>
      <c r="E6" s="3167" t="s">
        <v>3755</v>
      </c>
      <c r="F6" s="3203" t="s">
        <v>3472</v>
      </c>
      <c r="G6" s="3203" t="s">
        <v>3473</v>
      </c>
      <c r="H6" s="3168">
        <v>316.29000000000002</v>
      </c>
      <c r="I6" s="3163">
        <v>45858</v>
      </c>
      <c r="J6" s="3163">
        <v>45858</v>
      </c>
      <c r="K6" s="3163">
        <v>48263</v>
      </c>
      <c r="L6" s="3176" t="s">
        <v>3473</v>
      </c>
      <c r="M6" s="3204" t="s">
        <v>3473</v>
      </c>
      <c r="N6" s="3205">
        <v>265.23</v>
      </c>
      <c r="O6" s="3205">
        <f t="shared" si="0"/>
        <v>8.8410000000000011</v>
      </c>
      <c r="P6" s="3206">
        <v>700806.94</v>
      </c>
      <c r="Q6" s="3207" t="s">
        <v>3743</v>
      </c>
      <c r="R6" s="3201" t="s">
        <v>3744</v>
      </c>
      <c r="S6" s="3207"/>
      <c r="T6" s="3207" t="s">
        <v>3474</v>
      </c>
      <c r="U6" s="3209">
        <v>25</v>
      </c>
      <c r="V6" s="3201"/>
      <c r="W6" s="3201"/>
    </row>
    <row r="7" spans="1:23" s="3198" customFormat="1" ht="14.1" customHeight="1">
      <c r="A7" s="3201" t="s">
        <v>3740</v>
      </c>
      <c r="B7" s="3167" t="s">
        <v>3756</v>
      </c>
      <c r="C7" s="3167"/>
      <c r="D7" s="3202" t="s">
        <v>3443</v>
      </c>
      <c r="E7" s="3167"/>
      <c r="F7" s="3203"/>
      <c r="G7" s="3203"/>
      <c r="H7" s="3168">
        <v>30.77</v>
      </c>
      <c r="I7" s="3163">
        <v>45383</v>
      </c>
      <c r="J7" s="3163">
        <v>45383</v>
      </c>
      <c r="K7" s="3163">
        <v>48263</v>
      </c>
      <c r="L7" s="3176"/>
      <c r="M7" s="3204"/>
      <c r="N7" s="3205">
        <v>265.23</v>
      </c>
      <c r="O7" s="3205">
        <f t="shared" si="0"/>
        <v>8.8410000000000011</v>
      </c>
      <c r="P7" s="3206">
        <f>H7*N7*12</f>
        <v>97933.525200000004</v>
      </c>
      <c r="Q7" s="3207" t="s">
        <v>3743</v>
      </c>
      <c r="R7" s="3201"/>
      <c r="S7" s="3207"/>
      <c r="T7" s="3207"/>
      <c r="U7" s="3209"/>
      <c r="V7" s="3201"/>
      <c r="W7" s="3201"/>
    </row>
    <row r="8" spans="1:23">
      <c r="A8" s="3201" t="s">
        <v>3740</v>
      </c>
      <c r="B8" s="3167" t="s">
        <v>3757</v>
      </c>
      <c r="C8" s="3167" t="s">
        <v>3754</v>
      </c>
      <c r="D8" s="3211" t="s">
        <v>3475</v>
      </c>
      <c r="E8" s="3167" t="s">
        <v>3758</v>
      </c>
      <c r="F8" s="3203" t="s">
        <v>3472</v>
      </c>
      <c r="G8" s="3203" t="s">
        <v>3473</v>
      </c>
      <c r="H8" s="3168">
        <v>158.69999999999999</v>
      </c>
      <c r="I8" s="3163">
        <v>45708</v>
      </c>
      <c r="J8" s="3163">
        <v>45708</v>
      </c>
      <c r="K8" s="3163">
        <v>46072</v>
      </c>
      <c r="L8" s="3176" t="s">
        <v>3473</v>
      </c>
      <c r="M8" s="3204" t="s">
        <v>3473</v>
      </c>
      <c r="N8" s="3205">
        <v>265.23</v>
      </c>
      <c r="O8" s="3205">
        <f t="shared" si="0"/>
        <v>8.8410000000000011</v>
      </c>
      <c r="P8" s="3206">
        <v>505104</v>
      </c>
      <c r="Q8" s="3201" t="s">
        <v>3743</v>
      </c>
      <c r="R8" s="3201">
        <v>0</v>
      </c>
      <c r="S8" s="3208" t="s">
        <v>3472</v>
      </c>
      <c r="T8" s="3207" t="s">
        <v>3474</v>
      </c>
      <c r="U8" s="3212">
        <v>25</v>
      </c>
      <c r="V8" s="3201"/>
      <c r="W8" s="3201"/>
    </row>
    <row r="9" spans="1:23">
      <c r="A9" s="3201" t="s">
        <v>3740</v>
      </c>
      <c r="B9" s="3213" t="s">
        <v>3759</v>
      </c>
      <c r="C9" s="3213" t="s">
        <v>3754</v>
      </c>
      <c r="D9" s="3211" t="s">
        <v>3475</v>
      </c>
      <c r="E9" s="3213" t="s">
        <v>3760</v>
      </c>
      <c r="F9" s="3203" t="s">
        <v>3472</v>
      </c>
      <c r="G9" s="3203" t="s">
        <v>3473</v>
      </c>
      <c r="H9" s="3168">
        <v>4.76</v>
      </c>
      <c r="I9" s="3163">
        <v>45708</v>
      </c>
      <c r="J9" s="3163">
        <v>45708</v>
      </c>
      <c r="K9" s="3163">
        <v>48263</v>
      </c>
      <c r="L9" s="3176" t="s">
        <v>3473</v>
      </c>
      <c r="M9" s="3204" t="s">
        <v>3473</v>
      </c>
      <c r="N9" s="3205">
        <v>265.23</v>
      </c>
      <c r="O9" s="3205">
        <f t="shared" si="0"/>
        <v>8.8410000000000011</v>
      </c>
      <c r="P9" s="3206">
        <v>16767.009999999998</v>
      </c>
      <c r="Q9" s="3201" t="s">
        <v>3743</v>
      </c>
      <c r="R9" s="3201" t="s">
        <v>3744</v>
      </c>
      <c r="S9" s="3208"/>
      <c r="T9" s="3207" t="s">
        <v>3474</v>
      </c>
      <c r="U9" s="3212">
        <v>25</v>
      </c>
      <c r="V9" s="3201"/>
      <c r="W9" s="3201"/>
    </row>
    <row r="10" spans="1:23" ht="24">
      <c r="A10" s="3201" t="s">
        <v>3740</v>
      </c>
      <c r="B10" s="3214" t="s">
        <v>3761</v>
      </c>
      <c r="C10" s="3214" t="s">
        <v>3754</v>
      </c>
      <c r="D10" s="3215" t="s">
        <v>3475</v>
      </c>
      <c r="E10" s="3214" t="s">
        <v>3762</v>
      </c>
      <c r="F10" s="3201" t="s">
        <v>3472</v>
      </c>
      <c r="G10" s="3201" t="s">
        <v>3473</v>
      </c>
      <c r="H10" s="3162">
        <v>828.83</v>
      </c>
      <c r="I10" s="3163">
        <v>44620</v>
      </c>
      <c r="J10" s="3163">
        <v>44621</v>
      </c>
      <c r="K10" s="3163">
        <v>47542</v>
      </c>
      <c r="L10" s="3176" t="s">
        <v>3763</v>
      </c>
      <c r="M10" s="3204">
        <v>44986</v>
      </c>
      <c r="N10" s="3205">
        <f>O10*30</f>
        <v>150</v>
      </c>
      <c r="O10" s="3205">
        <v>5</v>
      </c>
      <c r="P10" s="3206">
        <v>2881181.01</v>
      </c>
      <c r="Q10" s="3201" t="s">
        <v>3712</v>
      </c>
      <c r="R10" s="3201" t="s">
        <v>3764</v>
      </c>
      <c r="S10" s="3208" t="s">
        <v>3765</v>
      </c>
      <c r="T10" s="3207" t="s">
        <v>3474</v>
      </c>
      <c r="U10" s="3212">
        <v>25</v>
      </c>
      <c r="V10" s="3201"/>
      <c r="W10" s="3201"/>
    </row>
    <row r="11" spans="1:23">
      <c r="A11" s="3201" t="s">
        <v>3740</v>
      </c>
      <c r="B11" s="3213" t="s">
        <v>3766</v>
      </c>
      <c r="C11" s="3213" t="s">
        <v>3754</v>
      </c>
      <c r="D11" s="3211" t="s">
        <v>3475</v>
      </c>
      <c r="E11" s="3213" t="s">
        <v>3767</v>
      </c>
      <c r="F11" s="3203" t="s">
        <v>3472</v>
      </c>
      <c r="G11" s="3203" t="s">
        <v>3473</v>
      </c>
      <c r="H11" s="3168">
        <v>1597.48</v>
      </c>
      <c r="I11" s="3163">
        <v>44621</v>
      </c>
      <c r="J11" s="3163">
        <v>44682</v>
      </c>
      <c r="K11" s="3163">
        <v>46873</v>
      </c>
      <c r="L11" s="3176" t="s">
        <v>3768</v>
      </c>
      <c r="M11" s="3204">
        <v>44682</v>
      </c>
      <c r="N11" s="3205">
        <v>142.35</v>
      </c>
      <c r="O11" s="3205">
        <f t="shared" ref="O11:O32" si="1">N11/30</f>
        <v>4.7450000000000001</v>
      </c>
      <c r="P11" s="3206">
        <v>2501414.08</v>
      </c>
      <c r="Q11" s="3201" t="s">
        <v>3769</v>
      </c>
      <c r="R11" s="3201">
        <v>0</v>
      </c>
      <c r="S11" s="3208" t="s">
        <v>3472</v>
      </c>
      <c r="T11" s="3207" t="s">
        <v>3474</v>
      </c>
      <c r="U11" s="3212">
        <v>25</v>
      </c>
      <c r="V11" s="3201"/>
      <c r="W11" s="3201"/>
    </row>
    <row r="12" spans="1:23" s="3227" customFormat="1" ht="24">
      <c r="A12" s="3216" t="s">
        <v>3740</v>
      </c>
      <c r="B12" s="3217" t="s">
        <v>3770</v>
      </c>
      <c r="C12" s="3217" t="s">
        <v>3754</v>
      </c>
      <c r="D12" s="3218" t="s">
        <v>3475</v>
      </c>
      <c r="E12" s="3217" t="s">
        <v>3771</v>
      </c>
      <c r="F12" s="3219" t="s">
        <v>3472</v>
      </c>
      <c r="G12" s="3219" t="s">
        <v>3473</v>
      </c>
      <c r="H12" s="3220">
        <f>6619.86-1927.88</f>
        <v>4691.9799999999996</v>
      </c>
      <c r="I12" s="3166">
        <v>44774</v>
      </c>
      <c r="J12" s="3166">
        <v>44927</v>
      </c>
      <c r="K12" s="3166">
        <v>48579</v>
      </c>
      <c r="L12" s="3183" t="s">
        <v>3491</v>
      </c>
      <c r="M12" s="3221"/>
      <c r="N12" s="3222">
        <v>121.67</v>
      </c>
      <c r="O12" s="3222">
        <f t="shared" si="1"/>
        <v>4.0556666666666663</v>
      </c>
      <c r="P12" s="3223">
        <v>9665260.4399999995</v>
      </c>
      <c r="Q12" s="3216" t="s">
        <v>3743</v>
      </c>
      <c r="R12" s="3216" t="s">
        <v>3772</v>
      </c>
      <c r="S12" s="3224" t="s">
        <v>3773</v>
      </c>
      <c r="T12" s="3225" t="s">
        <v>3474</v>
      </c>
      <c r="U12" s="3226">
        <v>25</v>
      </c>
      <c r="V12" s="3216"/>
      <c r="W12" s="3216"/>
    </row>
    <row r="13" spans="1:23" ht="24">
      <c r="A13" s="3201" t="s">
        <v>3740</v>
      </c>
      <c r="B13" s="3213" t="s">
        <v>3774</v>
      </c>
      <c r="C13" s="3213" t="s">
        <v>3754</v>
      </c>
      <c r="D13" s="3211" t="s">
        <v>3475</v>
      </c>
      <c r="E13" s="3213" t="s">
        <v>3775</v>
      </c>
      <c r="F13" s="3203" t="s">
        <v>3472</v>
      </c>
      <c r="G13" s="3203" t="s">
        <v>3473</v>
      </c>
      <c r="H13" s="3168">
        <v>3485.57</v>
      </c>
      <c r="I13" s="3163">
        <v>44927</v>
      </c>
      <c r="J13" s="3163">
        <v>44927</v>
      </c>
      <c r="K13" s="3163">
        <v>46752</v>
      </c>
      <c r="L13" s="3176" t="s">
        <v>3776</v>
      </c>
      <c r="M13" s="3204">
        <v>0</v>
      </c>
      <c r="N13" s="3205"/>
      <c r="O13" s="3205">
        <v>5.68</v>
      </c>
      <c r="P13" s="3206">
        <v>6624093.4100000001</v>
      </c>
      <c r="Q13" s="3201" t="s">
        <v>3777</v>
      </c>
      <c r="R13" s="3201">
        <v>0</v>
      </c>
      <c r="S13" s="3208" t="s">
        <v>3472</v>
      </c>
      <c r="T13" s="3207" t="s">
        <v>3474</v>
      </c>
      <c r="U13" s="3212">
        <v>25</v>
      </c>
      <c r="V13" s="3201"/>
      <c r="W13" s="3201"/>
    </row>
    <row r="14" spans="1:23" ht="24">
      <c r="A14" s="3201" t="s">
        <v>3740</v>
      </c>
      <c r="B14" s="3213" t="s">
        <v>3778</v>
      </c>
      <c r="C14" s="3213" t="s">
        <v>3754</v>
      </c>
      <c r="D14" s="3211" t="s">
        <v>3475</v>
      </c>
      <c r="E14" s="3213" t="s">
        <v>3779</v>
      </c>
      <c r="F14" s="3203" t="s">
        <v>3472</v>
      </c>
      <c r="G14" s="3203" t="s">
        <v>3473</v>
      </c>
      <c r="H14" s="3168">
        <v>4016.29</v>
      </c>
      <c r="I14" s="3163">
        <v>44835</v>
      </c>
      <c r="J14" s="3163">
        <v>44958</v>
      </c>
      <c r="K14" s="3163">
        <v>48610</v>
      </c>
      <c r="L14" s="3176" t="s">
        <v>3780</v>
      </c>
      <c r="M14" s="3204">
        <v>45352</v>
      </c>
      <c r="N14" s="3205">
        <v>121.67</v>
      </c>
      <c r="O14" s="3205">
        <f t="shared" si="1"/>
        <v>4.0556666666666663</v>
      </c>
      <c r="P14" s="3206">
        <v>5863944</v>
      </c>
      <c r="Q14" s="3201" t="s">
        <v>3743</v>
      </c>
      <c r="R14" s="3201" t="s">
        <v>3781</v>
      </c>
      <c r="S14" s="3208" t="s">
        <v>3472</v>
      </c>
      <c r="T14" s="3207" t="s">
        <v>3474</v>
      </c>
      <c r="U14" s="3212">
        <v>25</v>
      </c>
      <c r="V14" s="3201"/>
      <c r="W14" s="3201"/>
    </row>
    <row r="15" spans="1:23">
      <c r="A15" s="3201" t="s">
        <v>3740</v>
      </c>
      <c r="B15" s="3213" t="s">
        <v>3782</v>
      </c>
      <c r="C15" s="3213" t="s">
        <v>3754</v>
      </c>
      <c r="D15" s="3211" t="s">
        <v>3475</v>
      </c>
      <c r="E15" s="3213" t="s">
        <v>3783</v>
      </c>
      <c r="F15" s="3203" t="s">
        <v>3472</v>
      </c>
      <c r="G15" s="3203" t="s">
        <v>3473</v>
      </c>
      <c r="H15" s="3168">
        <v>558.97</v>
      </c>
      <c r="I15" s="3163">
        <v>44958</v>
      </c>
      <c r="J15" s="3163">
        <v>44986</v>
      </c>
      <c r="K15" s="3163">
        <v>46812</v>
      </c>
      <c r="L15" s="3176" t="s">
        <v>3473</v>
      </c>
      <c r="M15" s="3204" t="s">
        <v>3473</v>
      </c>
      <c r="N15" s="3205">
        <v>130.79</v>
      </c>
      <c r="O15" s="3205">
        <f t="shared" si="1"/>
        <v>4.3596666666666666</v>
      </c>
      <c r="P15" s="3206">
        <v>877292.28</v>
      </c>
      <c r="Q15" s="3201" t="s">
        <v>3712</v>
      </c>
      <c r="R15" s="3201" t="s">
        <v>3784</v>
      </c>
      <c r="S15" s="3208" t="s">
        <v>3785</v>
      </c>
      <c r="T15" s="3207" t="s">
        <v>3474</v>
      </c>
      <c r="U15" s="3212">
        <v>25</v>
      </c>
      <c r="V15" s="3201"/>
      <c r="W15" s="3201"/>
    </row>
    <row r="16" spans="1:23">
      <c r="A16" s="3201" t="s">
        <v>3740</v>
      </c>
      <c r="B16" s="3214" t="s">
        <v>3786</v>
      </c>
      <c r="C16" s="3214" t="s">
        <v>3754</v>
      </c>
      <c r="D16" s="3215" t="s">
        <v>3475</v>
      </c>
      <c r="E16" s="3214" t="s">
        <v>3787</v>
      </c>
      <c r="F16" s="3201" t="s">
        <v>3472</v>
      </c>
      <c r="G16" s="3201" t="s">
        <v>3473</v>
      </c>
      <c r="H16" s="3162">
        <v>151.94999999999999</v>
      </c>
      <c r="I16" s="3163">
        <v>44970</v>
      </c>
      <c r="J16" s="3163">
        <v>45017</v>
      </c>
      <c r="K16" s="3163">
        <v>46112</v>
      </c>
      <c r="L16" s="3176" t="s">
        <v>3473</v>
      </c>
      <c r="M16" s="3204" t="s">
        <v>3473</v>
      </c>
      <c r="N16" s="3205">
        <v>118.02</v>
      </c>
      <c r="O16" s="3205">
        <f t="shared" si="1"/>
        <v>3.9339999999999997</v>
      </c>
      <c r="P16" s="3206">
        <v>215197.68</v>
      </c>
      <c r="Q16" s="3201" t="s">
        <v>3743</v>
      </c>
      <c r="R16" s="3201">
        <v>0</v>
      </c>
      <c r="S16" s="3208"/>
      <c r="T16" s="3207" t="s">
        <v>3474</v>
      </c>
      <c r="U16" s="3212">
        <v>25</v>
      </c>
      <c r="V16" s="3201"/>
      <c r="W16" s="3201"/>
    </row>
    <row r="17" spans="1:23">
      <c r="A17" s="3201" t="s">
        <v>3740</v>
      </c>
      <c r="B17" s="3214" t="s">
        <v>3788</v>
      </c>
      <c r="C17" s="3214" t="s">
        <v>3754</v>
      </c>
      <c r="D17" s="3215" t="s">
        <v>3475</v>
      </c>
      <c r="E17" s="3214" t="s">
        <v>3789</v>
      </c>
      <c r="F17" s="3201" t="s">
        <v>3472</v>
      </c>
      <c r="G17" s="3201" t="s">
        <v>3473</v>
      </c>
      <c r="H17" s="3162">
        <v>181.47</v>
      </c>
      <c r="I17" s="3163">
        <v>44986</v>
      </c>
      <c r="J17" s="3163">
        <v>45017</v>
      </c>
      <c r="K17" s="3163">
        <v>46112</v>
      </c>
      <c r="L17" s="3176" t="s">
        <v>3473</v>
      </c>
      <c r="M17" s="3204" t="s">
        <v>3473</v>
      </c>
      <c r="N17" s="3205">
        <v>136.88</v>
      </c>
      <c r="O17" s="3205">
        <f t="shared" si="1"/>
        <v>4.5626666666666669</v>
      </c>
      <c r="P17" s="3206">
        <v>298075.32</v>
      </c>
      <c r="Q17" s="3201" t="s">
        <v>3743</v>
      </c>
      <c r="R17" s="3201">
        <v>0</v>
      </c>
      <c r="S17" s="3208"/>
      <c r="T17" s="3207" t="s">
        <v>3474</v>
      </c>
      <c r="U17" s="3212">
        <v>25</v>
      </c>
      <c r="V17" s="3201"/>
      <c r="W17" s="3201"/>
    </row>
    <row r="18" spans="1:23">
      <c r="A18" s="3201" t="s">
        <v>3740</v>
      </c>
      <c r="B18" s="3214" t="s">
        <v>3790</v>
      </c>
      <c r="C18" s="3214" t="s">
        <v>3754</v>
      </c>
      <c r="D18" s="3215" t="s">
        <v>3475</v>
      </c>
      <c r="E18" s="3214" t="s">
        <v>3791</v>
      </c>
      <c r="F18" s="3201" t="s">
        <v>3472</v>
      </c>
      <c r="G18" s="3201" t="s">
        <v>3473</v>
      </c>
      <c r="H18" s="3162">
        <v>489.65</v>
      </c>
      <c r="I18" s="3163">
        <v>45017</v>
      </c>
      <c r="J18" s="3163">
        <v>45017</v>
      </c>
      <c r="K18" s="3163">
        <v>46112</v>
      </c>
      <c r="L18" s="3176" t="s">
        <v>3473</v>
      </c>
      <c r="M18" s="3204" t="s">
        <v>3473</v>
      </c>
      <c r="N18" s="3205">
        <v>172.77</v>
      </c>
      <c r="O18" s="3205">
        <f t="shared" si="1"/>
        <v>5.7590000000000003</v>
      </c>
      <c r="P18" s="3206">
        <v>1015161.96</v>
      </c>
      <c r="Q18" s="3201" t="s">
        <v>3743</v>
      </c>
      <c r="R18" s="3201">
        <v>0</v>
      </c>
      <c r="S18" s="3208" t="s">
        <v>3792</v>
      </c>
      <c r="T18" s="3207" t="s">
        <v>3474</v>
      </c>
      <c r="U18" s="3212">
        <v>25</v>
      </c>
      <c r="V18" s="3201"/>
      <c r="W18" s="3201"/>
    </row>
    <row r="19" spans="1:23">
      <c r="A19" s="3201" t="s">
        <v>3740</v>
      </c>
      <c r="B19" s="3167" t="s">
        <v>3793</v>
      </c>
      <c r="C19" s="3167" t="s">
        <v>3754</v>
      </c>
      <c r="D19" s="3211" t="s">
        <v>3443</v>
      </c>
      <c r="E19" s="3167" t="s">
        <v>3794</v>
      </c>
      <c r="F19" s="3203" t="s">
        <v>3472</v>
      </c>
      <c r="G19" s="3203" t="s">
        <v>3473</v>
      </c>
      <c r="H19" s="3168">
        <v>54.54</v>
      </c>
      <c r="I19" s="3163">
        <v>45017</v>
      </c>
      <c r="J19" s="3163">
        <v>45017</v>
      </c>
      <c r="K19" s="3163">
        <v>48263</v>
      </c>
      <c r="L19" s="3176" t="s">
        <v>3473</v>
      </c>
      <c r="M19" s="3204" t="s">
        <v>3473</v>
      </c>
      <c r="N19" s="3205">
        <v>265.23</v>
      </c>
      <c r="O19" s="3205">
        <f t="shared" si="1"/>
        <v>8.8410000000000011</v>
      </c>
      <c r="P19" s="3206">
        <v>174161.41</v>
      </c>
      <c r="Q19" s="3201" t="s">
        <v>3743</v>
      </c>
      <c r="R19" s="3201" t="s">
        <v>3744</v>
      </c>
      <c r="S19" s="3208"/>
      <c r="T19" s="3207" t="s">
        <v>3474</v>
      </c>
      <c r="U19" s="3212">
        <v>25</v>
      </c>
      <c r="V19" s="3201"/>
      <c r="W19" s="3201"/>
    </row>
    <row r="20" spans="1:23">
      <c r="A20" s="3201" t="s">
        <v>3740</v>
      </c>
      <c r="B20" s="3214" t="s">
        <v>3795</v>
      </c>
      <c r="C20" s="3214" t="s">
        <v>3754</v>
      </c>
      <c r="D20" s="3215" t="s">
        <v>3475</v>
      </c>
      <c r="E20" s="3214" t="s">
        <v>3796</v>
      </c>
      <c r="F20" s="3201" t="s">
        <v>3472</v>
      </c>
      <c r="G20" s="3201" t="s">
        <v>3473</v>
      </c>
      <c r="H20" s="3162">
        <v>471.4</v>
      </c>
      <c r="I20" s="3163">
        <v>45001</v>
      </c>
      <c r="J20" s="3163">
        <v>45032</v>
      </c>
      <c r="K20" s="3163">
        <v>46858</v>
      </c>
      <c r="L20" s="3176" t="s">
        <v>3473</v>
      </c>
      <c r="M20" s="3204" t="s">
        <v>3473</v>
      </c>
      <c r="N20" s="3205">
        <v>105.85</v>
      </c>
      <c r="O20" s="3205">
        <f t="shared" si="1"/>
        <v>3.5283333333333333</v>
      </c>
      <c r="P20" s="3206">
        <v>548874.59</v>
      </c>
      <c r="Q20" s="3201" t="s">
        <v>3743</v>
      </c>
      <c r="R20" s="3201" t="s">
        <v>3797</v>
      </c>
      <c r="S20" s="3208" t="s">
        <v>3472</v>
      </c>
      <c r="T20" s="3207" t="s">
        <v>3474</v>
      </c>
      <c r="U20" s="3212">
        <v>25</v>
      </c>
      <c r="V20" s="3201"/>
      <c r="W20" s="3201"/>
    </row>
    <row r="21" spans="1:23">
      <c r="A21" s="3201" t="s">
        <v>3740</v>
      </c>
      <c r="B21" s="3214" t="s">
        <v>3798</v>
      </c>
      <c r="C21" s="3214" t="s">
        <v>3754</v>
      </c>
      <c r="D21" s="3215" t="s">
        <v>3475</v>
      </c>
      <c r="E21" s="3214" t="s">
        <v>3799</v>
      </c>
      <c r="F21" s="3201" t="s">
        <v>3472</v>
      </c>
      <c r="G21" s="3201" t="s">
        <v>3473</v>
      </c>
      <c r="H21" s="3162">
        <v>218.78</v>
      </c>
      <c r="I21" s="3163">
        <v>45001</v>
      </c>
      <c r="J21" s="3163">
        <v>45032</v>
      </c>
      <c r="K21" s="3163">
        <v>46858</v>
      </c>
      <c r="L21" s="3176" t="s">
        <v>3473</v>
      </c>
      <c r="M21" s="3204" t="s">
        <v>3473</v>
      </c>
      <c r="N21" s="3205">
        <v>105.85</v>
      </c>
      <c r="O21" s="3205">
        <f t="shared" si="1"/>
        <v>3.5283333333333333</v>
      </c>
      <c r="P21" s="3206">
        <v>254736.46</v>
      </c>
      <c r="Q21" s="3201" t="s">
        <v>3743</v>
      </c>
      <c r="R21" s="3201" t="s">
        <v>3797</v>
      </c>
      <c r="S21" s="3208"/>
      <c r="T21" s="3207" t="s">
        <v>3474</v>
      </c>
      <c r="U21" s="3212">
        <v>25</v>
      </c>
      <c r="V21" s="3201"/>
      <c r="W21" s="3201"/>
    </row>
    <row r="22" spans="1:23">
      <c r="A22" s="3201" t="s">
        <v>3740</v>
      </c>
      <c r="B22" s="3167" t="s">
        <v>3800</v>
      </c>
      <c r="C22" s="3167" t="s">
        <v>3754</v>
      </c>
      <c r="D22" s="3211" t="s">
        <v>3475</v>
      </c>
      <c r="E22" s="3167" t="s">
        <v>3801</v>
      </c>
      <c r="F22" s="3203" t="s">
        <v>3472</v>
      </c>
      <c r="G22" s="3203" t="s">
        <v>3473</v>
      </c>
      <c r="H22" s="3168">
        <v>8509.7579999999998</v>
      </c>
      <c r="I22" s="3163">
        <v>44986</v>
      </c>
      <c r="J22" s="3163">
        <v>45078</v>
      </c>
      <c r="K22" s="3163">
        <v>46173</v>
      </c>
      <c r="L22" s="3176">
        <v>45078</v>
      </c>
      <c r="M22" s="3204">
        <v>45108</v>
      </c>
      <c r="N22" s="3205">
        <v>121.67</v>
      </c>
      <c r="O22" s="3205">
        <f t="shared" si="1"/>
        <v>4.0556666666666663</v>
      </c>
      <c r="P22" s="3206">
        <v>12424587.070320001</v>
      </c>
      <c r="Q22" s="3201" t="s">
        <v>3712</v>
      </c>
      <c r="R22" s="3201">
        <v>0</v>
      </c>
      <c r="S22" s="3208" t="s">
        <v>3802</v>
      </c>
      <c r="T22" s="3207" t="s">
        <v>3474</v>
      </c>
      <c r="U22" s="3212">
        <v>25</v>
      </c>
      <c r="V22" s="3201"/>
      <c r="W22" s="3201"/>
    </row>
    <row r="23" spans="1:23">
      <c r="A23" s="3201" t="s">
        <v>3740</v>
      </c>
      <c r="B23" s="3167" t="s">
        <v>3803</v>
      </c>
      <c r="C23" s="3167" t="s">
        <v>3754</v>
      </c>
      <c r="D23" s="3211" t="s">
        <v>3475</v>
      </c>
      <c r="E23" s="3167" t="s">
        <v>3804</v>
      </c>
      <c r="F23" s="3203" t="s">
        <v>3472</v>
      </c>
      <c r="G23" s="3203" t="s">
        <v>3473</v>
      </c>
      <c r="H23" s="3168">
        <v>1050.971</v>
      </c>
      <c r="I23" s="3163">
        <v>44986</v>
      </c>
      <c r="J23" s="3163">
        <v>45078</v>
      </c>
      <c r="K23" s="3163">
        <v>46173</v>
      </c>
      <c r="L23" s="3176">
        <v>45078</v>
      </c>
      <c r="M23" s="3204">
        <v>45108</v>
      </c>
      <c r="N23" s="3205">
        <v>121.67</v>
      </c>
      <c r="O23" s="3205">
        <f t="shared" si="1"/>
        <v>4.0556666666666663</v>
      </c>
      <c r="P23" s="3206">
        <v>1534459.69884</v>
      </c>
      <c r="Q23" s="3201" t="s">
        <v>3712</v>
      </c>
      <c r="R23" s="3201">
        <v>0</v>
      </c>
      <c r="S23" s="3208" t="s">
        <v>3805</v>
      </c>
      <c r="T23" s="3207" t="s">
        <v>3474</v>
      </c>
      <c r="U23" s="3212">
        <v>25</v>
      </c>
      <c r="V23" s="3201"/>
      <c r="W23" s="3201"/>
    </row>
    <row r="24" spans="1:23">
      <c r="A24" s="3201" t="s">
        <v>3740</v>
      </c>
      <c r="B24" s="3167" t="s">
        <v>3806</v>
      </c>
      <c r="C24" s="3167" t="s">
        <v>3754</v>
      </c>
      <c r="D24" s="3211" t="s">
        <v>3475</v>
      </c>
      <c r="E24" s="3167" t="s">
        <v>3807</v>
      </c>
      <c r="F24" s="3203" t="s">
        <v>3472</v>
      </c>
      <c r="G24" s="3203" t="s">
        <v>3473</v>
      </c>
      <c r="H24" s="3168">
        <v>112.351</v>
      </c>
      <c r="I24" s="3163">
        <v>44986</v>
      </c>
      <c r="J24" s="3163">
        <v>45078</v>
      </c>
      <c r="K24" s="3163">
        <v>46173</v>
      </c>
      <c r="L24" s="3176" t="s">
        <v>3473</v>
      </c>
      <c r="M24" s="3204" t="s">
        <v>3473</v>
      </c>
      <c r="N24" s="3205">
        <v>121.67</v>
      </c>
      <c r="O24" s="3205">
        <f t="shared" si="1"/>
        <v>4.0556666666666663</v>
      </c>
      <c r="P24" s="3206">
        <v>164036.95404000001</v>
      </c>
      <c r="Q24" s="3201" t="s">
        <v>3712</v>
      </c>
      <c r="R24" s="3201">
        <v>0</v>
      </c>
      <c r="S24" s="3208"/>
      <c r="T24" s="3207" t="s">
        <v>3474</v>
      </c>
      <c r="U24" s="3212">
        <v>25</v>
      </c>
      <c r="V24" s="3201"/>
      <c r="W24" s="3201"/>
    </row>
    <row r="25" spans="1:23">
      <c r="A25" s="3201" t="s">
        <v>3740</v>
      </c>
      <c r="B25" s="3167" t="s">
        <v>3808</v>
      </c>
      <c r="C25" s="3167" t="s">
        <v>3754</v>
      </c>
      <c r="D25" s="3211" t="s">
        <v>3475</v>
      </c>
      <c r="E25" s="3167" t="s">
        <v>3809</v>
      </c>
      <c r="F25" s="3203" t="s">
        <v>3472</v>
      </c>
      <c r="G25" s="3203" t="s">
        <v>3473</v>
      </c>
      <c r="H25" s="3168">
        <v>6520</v>
      </c>
      <c r="I25" s="3163">
        <v>45097</v>
      </c>
      <c r="J25" s="3163">
        <v>45311</v>
      </c>
      <c r="K25" s="3163">
        <v>47907</v>
      </c>
      <c r="L25" s="3176" t="s">
        <v>3491</v>
      </c>
      <c r="M25" s="3204"/>
      <c r="N25" s="3205">
        <v>130.79</v>
      </c>
      <c r="O25" s="3205">
        <f t="shared" si="1"/>
        <v>4.3596666666666666</v>
      </c>
      <c r="P25" s="3206">
        <v>10173547.199999999</v>
      </c>
      <c r="Q25" s="3201" t="s">
        <v>3712</v>
      </c>
      <c r="R25" s="3201" t="s">
        <v>3810</v>
      </c>
      <c r="S25" s="3208" t="s">
        <v>3472</v>
      </c>
      <c r="T25" s="3207" t="s">
        <v>3474</v>
      </c>
      <c r="U25" s="3212">
        <v>25</v>
      </c>
      <c r="V25" s="3201"/>
      <c r="W25" s="3201"/>
    </row>
    <row r="26" spans="1:23">
      <c r="A26" s="3201" t="s">
        <v>3740</v>
      </c>
      <c r="B26" s="3161" t="s">
        <v>3811</v>
      </c>
      <c r="C26" s="3161" t="s">
        <v>3754</v>
      </c>
      <c r="D26" s="3215" t="s">
        <v>3475</v>
      </c>
      <c r="E26" s="3161" t="s">
        <v>3812</v>
      </c>
      <c r="F26" s="3201" t="s">
        <v>3472</v>
      </c>
      <c r="G26" s="3201" t="s">
        <v>3473</v>
      </c>
      <c r="H26" s="3162">
        <v>114.7</v>
      </c>
      <c r="I26" s="3163">
        <v>45108</v>
      </c>
      <c r="J26" s="3163">
        <v>45123</v>
      </c>
      <c r="K26" s="3163">
        <v>46218</v>
      </c>
      <c r="L26" s="3176" t="s">
        <v>3473</v>
      </c>
      <c r="M26" s="3204" t="s">
        <v>3473</v>
      </c>
      <c r="N26" s="3205">
        <v>114.98</v>
      </c>
      <c r="O26" s="3205">
        <f t="shared" si="1"/>
        <v>3.8326666666666669</v>
      </c>
      <c r="P26" s="3206">
        <v>158258.51999999999</v>
      </c>
      <c r="Q26" s="3201" t="s">
        <v>3743</v>
      </c>
      <c r="R26" s="3201">
        <v>0</v>
      </c>
      <c r="S26" s="3208"/>
      <c r="T26" s="3207" t="s">
        <v>3474</v>
      </c>
      <c r="U26" s="3212">
        <v>25</v>
      </c>
      <c r="V26" s="3201"/>
      <c r="W26" s="3201"/>
    </row>
    <row r="27" spans="1:23">
      <c r="A27" s="3201" t="s">
        <v>3740</v>
      </c>
      <c r="B27" s="3161" t="s">
        <v>3813</v>
      </c>
      <c r="C27" s="3161" t="s">
        <v>3754</v>
      </c>
      <c r="D27" s="3215" t="s">
        <v>3475</v>
      </c>
      <c r="E27" s="3161" t="s">
        <v>3814</v>
      </c>
      <c r="F27" s="3201" t="s">
        <v>3472</v>
      </c>
      <c r="G27" s="3201" t="s">
        <v>3473</v>
      </c>
      <c r="H27" s="3162">
        <v>238.95</v>
      </c>
      <c r="I27" s="3163">
        <v>45108</v>
      </c>
      <c r="J27" s="3163">
        <v>45123</v>
      </c>
      <c r="K27" s="3163">
        <v>46218</v>
      </c>
      <c r="L27" s="3176" t="s">
        <v>3473</v>
      </c>
      <c r="M27" s="3204" t="s">
        <v>3473</v>
      </c>
      <c r="N27" s="3205">
        <v>114.98</v>
      </c>
      <c r="O27" s="3205">
        <f t="shared" si="1"/>
        <v>3.8326666666666669</v>
      </c>
      <c r="P27" s="3206">
        <v>329693.64</v>
      </c>
      <c r="Q27" s="3201" t="s">
        <v>3743</v>
      </c>
      <c r="R27" s="3201">
        <v>0</v>
      </c>
      <c r="S27" s="3208"/>
      <c r="T27" s="3207" t="s">
        <v>3474</v>
      </c>
      <c r="U27" s="3212">
        <v>25</v>
      </c>
      <c r="V27" s="3201"/>
      <c r="W27" s="3201"/>
    </row>
    <row r="28" spans="1:23">
      <c r="A28" s="3201" t="s">
        <v>3740</v>
      </c>
      <c r="B28" s="3161" t="s">
        <v>3815</v>
      </c>
      <c r="C28" s="3161" t="s">
        <v>3754</v>
      </c>
      <c r="D28" s="3215" t="s">
        <v>3475</v>
      </c>
      <c r="E28" s="3161" t="s">
        <v>3816</v>
      </c>
      <c r="F28" s="3201" t="s">
        <v>3472</v>
      </c>
      <c r="G28" s="3201" t="s">
        <v>3473</v>
      </c>
      <c r="H28" s="3162">
        <v>134.41</v>
      </c>
      <c r="I28" s="3163">
        <v>45108</v>
      </c>
      <c r="J28" s="3163">
        <v>45123</v>
      </c>
      <c r="K28" s="3163">
        <v>46218</v>
      </c>
      <c r="L28" s="3176" t="s">
        <v>3473</v>
      </c>
      <c r="M28" s="3204" t="s">
        <v>3473</v>
      </c>
      <c r="N28" s="3205">
        <v>114.98</v>
      </c>
      <c r="O28" s="3205">
        <f t="shared" si="1"/>
        <v>3.8326666666666669</v>
      </c>
      <c r="P28" s="3206">
        <v>185453.52</v>
      </c>
      <c r="Q28" s="3201" t="s">
        <v>3743</v>
      </c>
      <c r="R28" s="3201">
        <v>0</v>
      </c>
      <c r="S28" s="3208"/>
      <c r="T28" s="3207" t="s">
        <v>3474</v>
      </c>
      <c r="U28" s="3212">
        <v>25</v>
      </c>
      <c r="V28" s="3201"/>
      <c r="W28" s="3201"/>
    </row>
    <row r="29" spans="1:23">
      <c r="A29" s="3201" t="s">
        <v>3740</v>
      </c>
      <c r="B29" s="3161" t="s">
        <v>3817</v>
      </c>
      <c r="C29" s="3161" t="s">
        <v>3754</v>
      </c>
      <c r="D29" s="3215" t="s">
        <v>3475</v>
      </c>
      <c r="E29" s="3161" t="s">
        <v>3818</v>
      </c>
      <c r="F29" s="3201" t="s">
        <v>3472</v>
      </c>
      <c r="G29" s="3201" t="s">
        <v>3473</v>
      </c>
      <c r="H29" s="3162">
        <v>125.35</v>
      </c>
      <c r="I29" s="3163">
        <v>45108</v>
      </c>
      <c r="J29" s="3163">
        <v>45123</v>
      </c>
      <c r="K29" s="3163">
        <v>46218</v>
      </c>
      <c r="L29" s="3176" t="s">
        <v>3473</v>
      </c>
      <c r="M29" s="3204" t="s">
        <v>3473</v>
      </c>
      <c r="N29" s="3205">
        <v>114.98</v>
      </c>
      <c r="O29" s="3205">
        <f t="shared" si="1"/>
        <v>3.8326666666666669</v>
      </c>
      <c r="P29" s="3206">
        <v>172952.88</v>
      </c>
      <c r="Q29" s="3201" t="s">
        <v>3743</v>
      </c>
      <c r="R29" s="3201">
        <v>0</v>
      </c>
      <c r="S29" s="3208"/>
      <c r="T29" s="3207" t="s">
        <v>3474</v>
      </c>
      <c r="U29" s="3212">
        <v>25</v>
      </c>
      <c r="V29" s="3201"/>
      <c r="W29" s="3201"/>
    </row>
    <row r="30" spans="1:23">
      <c r="A30" s="3201" t="s">
        <v>3740</v>
      </c>
      <c r="B30" s="3214" t="s">
        <v>3819</v>
      </c>
      <c r="C30" s="3214" t="s">
        <v>3754</v>
      </c>
      <c r="D30" s="3215" t="s">
        <v>3475</v>
      </c>
      <c r="E30" s="3214" t="s">
        <v>3820</v>
      </c>
      <c r="F30" s="3201" t="s">
        <v>3472</v>
      </c>
      <c r="G30" s="3201" t="s">
        <v>3473</v>
      </c>
      <c r="H30" s="3162">
        <v>1469.23</v>
      </c>
      <c r="I30" s="3163">
        <v>44986</v>
      </c>
      <c r="J30" s="3163">
        <v>45139</v>
      </c>
      <c r="K30" s="3163">
        <v>46142</v>
      </c>
      <c r="L30" s="3176" t="s">
        <v>3491</v>
      </c>
      <c r="M30" s="3204"/>
      <c r="N30" s="3205">
        <v>129.27000000000001</v>
      </c>
      <c r="O30" s="3205">
        <f t="shared" si="1"/>
        <v>4.3090000000000002</v>
      </c>
      <c r="P30" s="3206">
        <v>2279128.3199999998</v>
      </c>
      <c r="Q30" s="3201" t="s">
        <v>3712</v>
      </c>
      <c r="R30" s="3201">
        <v>0</v>
      </c>
      <c r="S30" s="3208" t="s">
        <v>3821</v>
      </c>
      <c r="T30" s="3207" t="s">
        <v>3474</v>
      </c>
      <c r="U30" s="3212">
        <v>25</v>
      </c>
      <c r="V30" s="3201"/>
      <c r="W30" s="3201"/>
    </row>
    <row r="31" spans="1:23">
      <c r="A31" s="3201" t="s">
        <v>3740</v>
      </c>
      <c r="B31" s="3161" t="s">
        <v>3822</v>
      </c>
      <c r="C31" s="3161" t="s">
        <v>3754</v>
      </c>
      <c r="D31" s="3215" t="s">
        <v>3475</v>
      </c>
      <c r="E31" s="3161" t="s">
        <v>3823</v>
      </c>
      <c r="F31" s="3201" t="s">
        <v>3472</v>
      </c>
      <c r="G31" s="3201" t="s">
        <v>3473</v>
      </c>
      <c r="H31" s="3162">
        <v>3863.76</v>
      </c>
      <c r="I31" s="3163">
        <v>45086</v>
      </c>
      <c r="J31" s="3163">
        <v>45139</v>
      </c>
      <c r="K31" s="3163">
        <v>46965</v>
      </c>
      <c r="L31" s="3176">
        <v>45413</v>
      </c>
      <c r="M31" s="3204">
        <v>45444</v>
      </c>
      <c r="N31" s="3205">
        <v>121.67</v>
      </c>
      <c r="O31" s="3205">
        <f t="shared" si="1"/>
        <v>4.0556666666666663</v>
      </c>
      <c r="P31" s="3206">
        <v>5782194.1200000001</v>
      </c>
      <c r="Q31" s="3201" t="s">
        <v>3743</v>
      </c>
      <c r="R31" s="3201" t="s">
        <v>3824</v>
      </c>
      <c r="S31" s="3208" t="s">
        <v>3472</v>
      </c>
      <c r="T31" s="3207" t="s">
        <v>3474</v>
      </c>
      <c r="U31" s="3212">
        <v>25</v>
      </c>
      <c r="V31" s="3201"/>
      <c r="W31" s="3201"/>
    </row>
    <row r="32" spans="1:23">
      <c r="A32" s="3201" t="s">
        <v>3740</v>
      </c>
      <c r="B32" s="3161" t="s">
        <v>3825</v>
      </c>
      <c r="C32" s="3161" t="s">
        <v>3754</v>
      </c>
      <c r="D32" s="3215" t="s">
        <v>3475</v>
      </c>
      <c r="E32" s="3161" t="s">
        <v>3826</v>
      </c>
      <c r="F32" s="3201" t="s">
        <v>3472</v>
      </c>
      <c r="G32" s="3201" t="s">
        <v>3473</v>
      </c>
      <c r="H32" s="3162">
        <v>134.41</v>
      </c>
      <c r="I32" s="3163">
        <v>45170</v>
      </c>
      <c r="J32" s="3163">
        <v>45170</v>
      </c>
      <c r="K32" s="3163">
        <v>46265</v>
      </c>
      <c r="L32" s="3176" t="s">
        <v>3473</v>
      </c>
      <c r="M32" s="3204" t="s">
        <v>3473</v>
      </c>
      <c r="N32" s="3205">
        <v>121.78</v>
      </c>
      <c r="O32" s="3205">
        <f t="shared" si="1"/>
        <v>4.059333333333333</v>
      </c>
      <c r="P32" s="3206">
        <v>196421.4</v>
      </c>
      <c r="Q32" s="3201" t="s">
        <v>3777</v>
      </c>
      <c r="R32" s="3201">
        <v>0</v>
      </c>
      <c r="S32" s="3208"/>
      <c r="T32" s="3207" t="s">
        <v>3474</v>
      </c>
      <c r="U32" s="3212">
        <v>25</v>
      </c>
      <c r="V32" s="3201"/>
      <c r="W32" s="3201"/>
    </row>
    <row r="33" spans="1:23">
      <c r="A33" s="3201" t="s">
        <v>3740</v>
      </c>
      <c r="B33" s="3213" t="s">
        <v>3827</v>
      </c>
      <c r="C33" s="3213" t="s">
        <v>3754</v>
      </c>
      <c r="D33" s="3211" t="s">
        <v>3475</v>
      </c>
      <c r="E33" s="3213" t="s">
        <v>3828</v>
      </c>
      <c r="F33" s="3203" t="s">
        <v>3472</v>
      </c>
      <c r="G33" s="3203" t="s">
        <v>3473</v>
      </c>
      <c r="H33" s="3168">
        <v>2254.31</v>
      </c>
      <c r="I33" s="3163">
        <v>45175</v>
      </c>
      <c r="J33" s="3163">
        <v>45175</v>
      </c>
      <c r="K33" s="3163">
        <v>47001</v>
      </c>
      <c r="L33" s="3176" t="s">
        <v>3491</v>
      </c>
      <c r="M33" s="3204"/>
      <c r="N33" s="3205"/>
      <c r="O33" s="3205">
        <v>7.6</v>
      </c>
      <c r="P33" s="3206">
        <v>6253455.9400000004</v>
      </c>
      <c r="Q33" s="3201" t="s">
        <v>3777</v>
      </c>
      <c r="R33" s="3201">
        <v>0</v>
      </c>
      <c r="S33" s="3208" t="s">
        <v>3829</v>
      </c>
      <c r="T33" s="3207" t="s">
        <v>3474</v>
      </c>
      <c r="U33" s="3212">
        <v>25</v>
      </c>
      <c r="V33" s="3201"/>
      <c r="W33" s="3201"/>
    </row>
    <row r="34" spans="1:23">
      <c r="A34" s="3201" t="s">
        <v>3740</v>
      </c>
      <c r="B34" s="3161" t="s">
        <v>3830</v>
      </c>
      <c r="C34" s="3161" t="s">
        <v>3754</v>
      </c>
      <c r="D34" s="3215" t="s">
        <v>3475</v>
      </c>
      <c r="E34" s="3161" t="s">
        <v>3831</v>
      </c>
      <c r="F34" s="3201" t="s">
        <v>3472</v>
      </c>
      <c r="G34" s="3201" t="s">
        <v>3473</v>
      </c>
      <c r="H34" s="3162">
        <v>1322.15</v>
      </c>
      <c r="I34" s="3163">
        <v>45658</v>
      </c>
      <c r="J34" s="3163">
        <v>45658</v>
      </c>
      <c r="K34" s="3163">
        <v>47026</v>
      </c>
      <c r="L34" s="3176" t="s">
        <v>3491</v>
      </c>
      <c r="M34" s="3204"/>
      <c r="N34" s="3205">
        <v>121.67</v>
      </c>
      <c r="O34" s="3205">
        <f t="shared" ref="O34:O42" si="2">N34/30</f>
        <v>4.0556666666666663</v>
      </c>
      <c r="P34" s="3206">
        <v>2271400.84</v>
      </c>
      <c r="Q34" s="3201" t="s">
        <v>3743</v>
      </c>
      <c r="R34" s="3201" t="s">
        <v>3832</v>
      </c>
      <c r="S34" s="3208" t="s">
        <v>3472</v>
      </c>
      <c r="T34" s="3207" t="s">
        <v>3474</v>
      </c>
      <c r="U34" s="3212">
        <v>25</v>
      </c>
      <c r="V34" s="3201"/>
      <c r="W34" s="3201"/>
    </row>
    <row r="35" spans="1:23">
      <c r="A35" s="3201" t="s">
        <v>3740</v>
      </c>
      <c r="B35" s="3214" t="s">
        <v>3833</v>
      </c>
      <c r="C35" s="3214" t="s">
        <v>3754</v>
      </c>
      <c r="D35" s="3215" t="s">
        <v>3475</v>
      </c>
      <c r="E35" s="3214" t="s">
        <v>3834</v>
      </c>
      <c r="F35" s="3201" t="s">
        <v>3472</v>
      </c>
      <c r="G35" s="3201" t="s">
        <v>3473</v>
      </c>
      <c r="H35" s="3162">
        <v>620.75</v>
      </c>
      <c r="I35" s="3163">
        <v>45139</v>
      </c>
      <c r="J35" s="3163">
        <v>45200</v>
      </c>
      <c r="K35" s="3163">
        <v>46295</v>
      </c>
      <c r="L35" s="3176" t="s">
        <v>3473</v>
      </c>
      <c r="M35" s="3204" t="s">
        <v>3473</v>
      </c>
      <c r="N35" s="3205">
        <v>136.88</v>
      </c>
      <c r="O35" s="3205">
        <f t="shared" si="2"/>
        <v>4.5626666666666669</v>
      </c>
      <c r="P35" s="3206">
        <v>1057360.72</v>
      </c>
      <c r="Q35" s="3201" t="s">
        <v>3712</v>
      </c>
      <c r="R35" s="3201" t="s">
        <v>3835</v>
      </c>
      <c r="S35" s="3208" t="s">
        <v>3472</v>
      </c>
      <c r="T35" s="3207" t="s">
        <v>3474</v>
      </c>
      <c r="U35" s="3212">
        <v>25</v>
      </c>
      <c r="V35" s="3201"/>
      <c r="W35" s="3201"/>
    </row>
    <row r="36" spans="1:23">
      <c r="A36" s="3201" t="s">
        <v>3740</v>
      </c>
      <c r="B36" s="3161" t="s">
        <v>3836</v>
      </c>
      <c r="C36" s="3161" t="s">
        <v>3754</v>
      </c>
      <c r="D36" s="3215" t="s">
        <v>3475</v>
      </c>
      <c r="E36" s="3161" t="s">
        <v>3837</v>
      </c>
      <c r="F36" s="3201" t="s">
        <v>3472</v>
      </c>
      <c r="G36" s="3201" t="s">
        <v>3473</v>
      </c>
      <c r="H36" s="3162">
        <v>340.63</v>
      </c>
      <c r="I36" s="3163">
        <v>45153</v>
      </c>
      <c r="J36" s="3163">
        <v>45214</v>
      </c>
      <c r="K36" s="3163">
        <v>46309</v>
      </c>
      <c r="L36" s="3176" t="s">
        <v>3473</v>
      </c>
      <c r="M36" s="3204" t="s">
        <v>3473</v>
      </c>
      <c r="N36" s="3205">
        <v>130.79</v>
      </c>
      <c r="O36" s="3205">
        <f t="shared" si="2"/>
        <v>4.3596666666666666</v>
      </c>
      <c r="P36" s="3206">
        <v>534612</v>
      </c>
      <c r="Q36" s="3201" t="s">
        <v>3743</v>
      </c>
      <c r="R36" s="3201">
        <v>0</v>
      </c>
      <c r="S36" s="3208"/>
      <c r="T36" s="3207" t="s">
        <v>3474</v>
      </c>
      <c r="U36" s="3212">
        <v>25</v>
      </c>
      <c r="V36" s="3201"/>
      <c r="W36" s="3201"/>
    </row>
    <row r="37" spans="1:23">
      <c r="A37" s="3201" t="s">
        <v>3740</v>
      </c>
      <c r="B37" s="3167" t="s">
        <v>3838</v>
      </c>
      <c r="C37" s="3167" t="s">
        <v>3754</v>
      </c>
      <c r="D37" s="3211" t="s">
        <v>3475</v>
      </c>
      <c r="E37" s="3167" t="s">
        <v>3839</v>
      </c>
      <c r="F37" s="3203" t="s">
        <v>3472</v>
      </c>
      <c r="G37" s="3203" t="s">
        <v>3473</v>
      </c>
      <c r="H37" s="3168">
        <v>234.01</v>
      </c>
      <c r="I37" s="3163">
        <v>45311</v>
      </c>
      <c r="J37" s="3163">
        <v>45311</v>
      </c>
      <c r="K37" s="3163">
        <v>46041</v>
      </c>
      <c r="L37" s="3176" t="s">
        <v>3473</v>
      </c>
      <c r="M37" s="3204" t="s">
        <v>3473</v>
      </c>
      <c r="N37" s="3205">
        <v>265.23</v>
      </c>
      <c r="O37" s="3205">
        <f t="shared" si="2"/>
        <v>8.8410000000000011</v>
      </c>
      <c r="P37" s="3206">
        <v>410439.56</v>
      </c>
      <c r="Q37" s="3201" t="s">
        <v>3743</v>
      </c>
      <c r="R37" s="3201">
        <v>0</v>
      </c>
      <c r="S37" s="3208"/>
      <c r="T37" s="3207" t="s">
        <v>3474</v>
      </c>
      <c r="U37" s="3212">
        <v>25</v>
      </c>
      <c r="V37" s="3201"/>
      <c r="W37" s="3201"/>
    </row>
    <row r="38" spans="1:23">
      <c r="A38" s="3201" t="s">
        <v>3740</v>
      </c>
      <c r="B38" s="3167" t="s">
        <v>3840</v>
      </c>
      <c r="C38" s="3167" t="s">
        <v>3754</v>
      </c>
      <c r="D38" s="3211" t="s">
        <v>3475</v>
      </c>
      <c r="E38" s="3167" t="s">
        <v>3841</v>
      </c>
      <c r="F38" s="3203" t="s">
        <v>3472</v>
      </c>
      <c r="G38" s="3203" t="s">
        <v>3473</v>
      </c>
      <c r="H38" s="3168">
        <v>561.80999999999995</v>
      </c>
      <c r="I38" s="3163">
        <v>45311</v>
      </c>
      <c r="J38" s="3163">
        <v>45311</v>
      </c>
      <c r="K38" s="3163">
        <v>46041</v>
      </c>
      <c r="L38" s="3176" t="s">
        <v>3473</v>
      </c>
      <c r="M38" s="3204" t="s">
        <v>3473</v>
      </c>
      <c r="N38" s="3205">
        <v>265.23</v>
      </c>
      <c r="O38" s="3205">
        <f t="shared" si="2"/>
        <v>8.8410000000000011</v>
      </c>
      <c r="P38" s="3206">
        <v>985381.24</v>
      </c>
      <c r="Q38" s="3201" t="s">
        <v>3743</v>
      </c>
      <c r="R38" s="3201">
        <v>0</v>
      </c>
      <c r="S38" s="3208"/>
      <c r="T38" s="3207" t="s">
        <v>3474</v>
      </c>
      <c r="U38" s="3212">
        <v>25</v>
      </c>
      <c r="V38" s="3201"/>
      <c r="W38" s="3201"/>
    </row>
    <row r="39" spans="1:23">
      <c r="A39" s="3201" t="s">
        <v>3740</v>
      </c>
      <c r="B39" s="3214" t="s">
        <v>3842</v>
      </c>
      <c r="C39" s="3214" t="s">
        <v>3754</v>
      </c>
      <c r="D39" s="3215" t="s">
        <v>3475</v>
      </c>
      <c r="E39" s="3214" t="s">
        <v>3843</v>
      </c>
      <c r="F39" s="3201" t="s">
        <v>3472</v>
      </c>
      <c r="G39" s="3201" t="s">
        <v>3473</v>
      </c>
      <c r="H39" s="3162">
        <v>1663.71</v>
      </c>
      <c r="I39" s="3163">
        <v>45127</v>
      </c>
      <c r="J39" s="3163">
        <v>45219.0000020718</v>
      </c>
      <c r="K39" s="3163">
        <v>47045.000007245399</v>
      </c>
      <c r="L39" s="3176" t="s">
        <v>3491</v>
      </c>
      <c r="M39" s="3204"/>
      <c r="N39" s="3205">
        <v>106.46</v>
      </c>
      <c r="O39" s="3205">
        <f t="shared" si="2"/>
        <v>3.5486666666666666</v>
      </c>
      <c r="P39" s="3206">
        <v>2216460.96</v>
      </c>
      <c r="Q39" s="3201" t="s">
        <v>3743</v>
      </c>
      <c r="R39" s="3201" t="s">
        <v>3844</v>
      </c>
      <c r="S39" s="3208" t="s">
        <v>3845</v>
      </c>
      <c r="T39" s="3207" t="s">
        <v>3474</v>
      </c>
      <c r="U39" s="3212">
        <v>25</v>
      </c>
      <c r="V39" s="3201"/>
      <c r="W39" s="3201"/>
    </row>
    <row r="40" spans="1:23">
      <c r="A40" s="3201" t="s">
        <v>3740</v>
      </c>
      <c r="B40" s="3161" t="s">
        <v>3846</v>
      </c>
      <c r="C40" s="3161" t="s">
        <v>3754</v>
      </c>
      <c r="D40" s="3215" t="s">
        <v>3475</v>
      </c>
      <c r="E40" s="3161" t="s">
        <v>3847</v>
      </c>
      <c r="F40" s="3201" t="s">
        <v>3472</v>
      </c>
      <c r="G40" s="3201" t="s">
        <v>3473</v>
      </c>
      <c r="H40" s="3162">
        <v>134.44999999999999</v>
      </c>
      <c r="I40" s="3163">
        <v>45127</v>
      </c>
      <c r="J40" s="3163">
        <v>45219</v>
      </c>
      <c r="K40" s="3163">
        <v>47045</v>
      </c>
      <c r="L40" s="3176" t="s">
        <v>3473</v>
      </c>
      <c r="M40" s="3204" t="s">
        <v>3473</v>
      </c>
      <c r="N40" s="3205">
        <v>106.46</v>
      </c>
      <c r="O40" s="3205">
        <f t="shared" si="2"/>
        <v>3.5486666666666666</v>
      </c>
      <c r="P40" s="3206">
        <v>179119.68</v>
      </c>
      <c r="Q40" s="3201" t="s">
        <v>3743</v>
      </c>
      <c r="R40" s="3201" t="s">
        <v>3844</v>
      </c>
      <c r="S40" s="3208"/>
      <c r="T40" s="3207" t="s">
        <v>3474</v>
      </c>
      <c r="U40" s="3212">
        <v>25</v>
      </c>
      <c r="V40" s="3201"/>
      <c r="W40" s="3201"/>
    </row>
    <row r="41" spans="1:23">
      <c r="A41" s="3201" t="s">
        <v>3740</v>
      </c>
      <c r="B41" s="3161" t="s">
        <v>3848</v>
      </c>
      <c r="C41" s="3161" t="s">
        <v>3754</v>
      </c>
      <c r="D41" s="3215" t="s">
        <v>3475</v>
      </c>
      <c r="E41" s="3161" t="s">
        <v>3843</v>
      </c>
      <c r="F41" s="3201" t="s">
        <v>3472</v>
      </c>
      <c r="G41" s="3201" t="s">
        <v>3473</v>
      </c>
      <c r="H41" s="3162">
        <v>133.72</v>
      </c>
      <c r="I41" s="3163">
        <v>45127</v>
      </c>
      <c r="J41" s="3163">
        <v>45219</v>
      </c>
      <c r="K41" s="3163">
        <v>47045</v>
      </c>
      <c r="L41" s="3176" t="s">
        <v>3473</v>
      </c>
      <c r="M41" s="3204" t="s">
        <v>3473</v>
      </c>
      <c r="N41" s="3205">
        <v>106.46</v>
      </c>
      <c r="O41" s="3205">
        <f t="shared" si="2"/>
        <v>3.5486666666666666</v>
      </c>
      <c r="P41" s="3206">
        <v>178147.14</v>
      </c>
      <c r="Q41" s="3201" t="s">
        <v>3743</v>
      </c>
      <c r="R41" s="3201" t="s">
        <v>3844</v>
      </c>
      <c r="S41" s="3208"/>
      <c r="T41" s="3207" t="s">
        <v>3474</v>
      </c>
      <c r="U41" s="3212">
        <v>25</v>
      </c>
      <c r="V41" s="3201"/>
      <c r="W41" s="3201"/>
    </row>
    <row r="42" spans="1:23">
      <c r="A42" s="3201" t="s">
        <v>3740</v>
      </c>
      <c r="B42" s="3161" t="s">
        <v>3849</v>
      </c>
      <c r="C42" s="3161" t="s">
        <v>3754</v>
      </c>
      <c r="D42" s="3215" t="s">
        <v>3475</v>
      </c>
      <c r="E42" s="3161" t="s">
        <v>3850</v>
      </c>
      <c r="F42" s="3201" t="s">
        <v>3472</v>
      </c>
      <c r="G42" s="3201" t="s">
        <v>3473</v>
      </c>
      <c r="H42" s="3162">
        <v>940.97</v>
      </c>
      <c r="I42" s="3163">
        <v>45231</v>
      </c>
      <c r="J42" s="3163">
        <v>45231</v>
      </c>
      <c r="K42" s="3163">
        <v>47057</v>
      </c>
      <c r="L42" s="3176" t="s">
        <v>3491</v>
      </c>
      <c r="M42" s="3204"/>
      <c r="N42" s="3205">
        <v>142.35</v>
      </c>
      <c r="O42" s="3205">
        <f t="shared" si="2"/>
        <v>4.7450000000000001</v>
      </c>
      <c r="P42" s="3206">
        <v>1607364.96</v>
      </c>
      <c r="Q42" s="3201" t="s">
        <v>3743</v>
      </c>
      <c r="R42" s="3201" t="s">
        <v>3851</v>
      </c>
      <c r="S42" s="3208" t="s">
        <v>3852</v>
      </c>
      <c r="T42" s="3207" t="s">
        <v>3474</v>
      </c>
      <c r="U42" s="3212">
        <v>25</v>
      </c>
      <c r="V42" s="3201"/>
      <c r="W42" s="3201"/>
    </row>
    <row r="43" spans="1:23">
      <c r="A43" s="3201" t="s">
        <v>3740</v>
      </c>
      <c r="B43" s="3161" t="s">
        <v>3853</v>
      </c>
      <c r="C43" s="3161" t="s">
        <v>3754</v>
      </c>
      <c r="D43" s="3215" t="s">
        <v>3475</v>
      </c>
      <c r="E43" s="3161" t="s">
        <v>3854</v>
      </c>
      <c r="F43" s="3201" t="s">
        <v>3472</v>
      </c>
      <c r="G43" s="3201" t="s">
        <v>3473</v>
      </c>
      <c r="H43" s="3162">
        <v>2912.66</v>
      </c>
      <c r="I43" s="3163">
        <v>45231</v>
      </c>
      <c r="J43" s="3163">
        <v>45231</v>
      </c>
      <c r="K43" s="3163">
        <v>47057</v>
      </c>
      <c r="L43" s="3176" t="s">
        <v>3491</v>
      </c>
      <c r="M43" s="3204"/>
      <c r="N43" s="3205"/>
      <c r="O43" s="3205">
        <v>4</v>
      </c>
      <c r="P43" s="3206">
        <v>4252483.5599999996</v>
      </c>
      <c r="Q43" s="3201" t="s">
        <v>3769</v>
      </c>
      <c r="R43" s="3201" t="s">
        <v>3855</v>
      </c>
      <c r="S43" s="3208" t="s">
        <v>3845</v>
      </c>
      <c r="T43" s="3207" t="s">
        <v>3474</v>
      </c>
      <c r="U43" s="3212">
        <f>0.57*30</f>
        <v>17.099999999999998</v>
      </c>
      <c r="V43" s="3201"/>
      <c r="W43" s="3201"/>
    </row>
    <row r="44" spans="1:23">
      <c r="A44" s="3201" t="s">
        <v>3740</v>
      </c>
      <c r="B44" s="3161" t="s">
        <v>3856</v>
      </c>
      <c r="C44" s="3161" t="s">
        <v>3754</v>
      </c>
      <c r="D44" s="3215" t="s">
        <v>3475</v>
      </c>
      <c r="E44" s="3161" t="s">
        <v>3857</v>
      </c>
      <c r="F44" s="3201" t="s">
        <v>3472</v>
      </c>
      <c r="G44" s="3201" t="s">
        <v>3473</v>
      </c>
      <c r="H44" s="3162">
        <v>954.49</v>
      </c>
      <c r="I44" s="3163">
        <v>45137</v>
      </c>
      <c r="J44" s="3163">
        <v>45266</v>
      </c>
      <c r="K44" s="3163">
        <v>46361</v>
      </c>
      <c r="L44" s="3176" t="s">
        <v>3491</v>
      </c>
      <c r="M44" s="3204"/>
      <c r="N44" s="3205">
        <v>135.47999999999999</v>
      </c>
      <c r="O44" s="3205">
        <f t="shared" ref="O44:O65" si="3">N44/30</f>
        <v>4.516</v>
      </c>
      <c r="P44" s="3206">
        <v>1551771.94</v>
      </c>
      <c r="Q44" s="3201" t="s">
        <v>3743</v>
      </c>
      <c r="R44" s="3201">
        <v>0</v>
      </c>
      <c r="S44" s="3208" t="s">
        <v>3858</v>
      </c>
      <c r="T44" s="3207" t="s">
        <v>3474</v>
      </c>
      <c r="U44" s="3212">
        <v>25</v>
      </c>
      <c r="V44" s="3201"/>
      <c r="W44" s="3201"/>
    </row>
    <row r="45" spans="1:23">
      <c r="A45" s="3201" t="s">
        <v>3740</v>
      </c>
      <c r="B45" s="3213" t="s">
        <v>3859</v>
      </c>
      <c r="C45" s="3213" t="s">
        <v>3754</v>
      </c>
      <c r="D45" s="3211" t="s">
        <v>3475</v>
      </c>
      <c r="E45" s="3213" t="s">
        <v>3860</v>
      </c>
      <c r="F45" s="3203" t="s">
        <v>3472</v>
      </c>
      <c r="G45" s="3203" t="s">
        <v>3473</v>
      </c>
      <c r="H45" s="3168">
        <v>3855.76</v>
      </c>
      <c r="I45" s="3163">
        <v>45275</v>
      </c>
      <c r="J45" s="3163">
        <v>45275</v>
      </c>
      <c r="K45" s="3163">
        <v>47101</v>
      </c>
      <c r="L45" s="3176" t="s">
        <v>3491</v>
      </c>
      <c r="M45" s="3204"/>
      <c r="N45" s="3205"/>
      <c r="O45" s="3205">
        <v>4.38</v>
      </c>
      <c r="P45" s="3206">
        <v>6164203.5099999998</v>
      </c>
      <c r="Q45" s="3201" t="s">
        <v>3777</v>
      </c>
      <c r="R45" s="3201">
        <v>0</v>
      </c>
      <c r="S45" s="3208" t="s">
        <v>3472</v>
      </c>
      <c r="T45" s="3207" t="s">
        <v>3474</v>
      </c>
      <c r="U45" s="3212">
        <v>25</v>
      </c>
      <c r="V45" s="3201"/>
      <c r="W45" s="3201"/>
    </row>
    <row r="46" spans="1:23">
      <c r="A46" s="3201" t="s">
        <v>3740</v>
      </c>
      <c r="B46" s="3228" t="s">
        <v>3861</v>
      </c>
      <c r="C46" s="3214" t="s">
        <v>3754</v>
      </c>
      <c r="D46" s="3215" t="s">
        <v>3475</v>
      </c>
      <c r="E46" s="3214" t="s">
        <v>3862</v>
      </c>
      <c r="F46" s="3201" t="s">
        <v>3472</v>
      </c>
      <c r="G46" s="3201" t="s">
        <v>3473</v>
      </c>
      <c r="H46" s="3162">
        <v>25.41</v>
      </c>
      <c r="I46" s="3163">
        <v>45323</v>
      </c>
      <c r="J46" s="3163">
        <v>45323</v>
      </c>
      <c r="K46" s="3163">
        <v>46081</v>
      </c>
      <c r="L46" s="3176" t="s">
        <v>3473</v>
      </c>
      <c r="M46" s="3204" t="s">
        <v>3473</v>
      </c>
      <c r="N46" s="3205">
        <v>158.16999999999999</v>
      </c>
      <c r="O46" s="3205">
        <f t="shared" si="3"/>
        <v>5.2723333333333331</v>
      </c>
      <c r="P46" s="3206">
        <v>44210.1</v>
      </c>
      <c r="Q46" s="3201" t="s">
        <v>3743</v>
      </c>
      <c r="R46" s="3201">
        <v>0</v>
      </c>
      <c r="S46" s="3208"/>
      <c r="T46" s="3207" t="s">
        <v>3474</v>
      </c>
      <c r="U46" s="3212">
        <v>25</v>
      </c>
      <c r="V46" s="3201"/>
      <c r="W46" s="3201"/>
    </row>
    <row r="47" spans="1:23">
      <c r="A47" s="3201" t="s">
        <v>3740</v>
      </c>
      <c r="B47" s="3228" t="s">
        <v>3863</v>
      </c>
      <c r="C47" s="3214" t="s">
        <v>3754</v>
      </c>
      <c r="D47" s="3215" t="s">
        <v>3443</v>
      </c>
      <c r="E47" s="3214" t="s">
        <v>3864</v>
      </c>
      <c r="F47" s="3201" t="s">
        <v>3472</v>
      </c>
      <c r="G47" s="3201" t="s">
        <v>3473</v>
      </c>
      <c r="H47" s="3162">
        <v>448.99</v>
      </c>
      <c r="I47" s="3163">
        <v>45323</v>
      </c>
      <c r="J47" s="3163">
        <v>45323</v>
      </c>
      <c r="K47" s="3163">
        <v>46081</v>
      </c>
      <c r="L47" s="3176" t="s">
        <v>3473</v>
      </c>
      <c r="M47" s="3204" t="s">
        <v>3473</v>
      </c>
      <c r="N47" s="3205">
        <v>158.16999999999999</v>
      </c>
      <c r="O47" s="3205">
        <f t="shared" si="3"/>
        <v>5.2723333333333331</v>
      </c>
      <c r="P47" s="3206">
        <v>781184.25</v>
      </c>
      <c r="Q47" s="3201" t="s">
        <v>3743</v>
      </c>
      <c r="R47" s="3201">
        <v>0</v>
      </c>
      <c r="S47" s="3208"/>
      <c r="T47" s="3207" t="s">
        <v>3474</v>
      </c>
      <c r="U47" s="3212">
        <v>25</v>
      </c>
      <c r="V47" s="3201"/>
      <c r="W47" s="3201"/>
    </row>
    <row r="48" spans="1:23">
      <c r="A48" s="3201" t="s">
        <v>3740</v>
      </c>
      <c r="B48" s="3228" t="s">
        <v>3865</v>
      </c>
      <c r="C48" s="3214" t="s">
        <v>3754</v>
      </c>
      <c r="D48" s="3215" t="s">
        <v>3443</v>
      </c>
      <c r="E48" s="3214" t="s">
        <v>3866</v>
      </c>
      <c r="F48" s="3201" t="s">
        <v>3472</v>
      </c>
      <c r="G48" s="3201" t="s">
        <v>3473</v>
      </c>
      <c r="H48" s="3162">
        <v>25.41</v>
      </c>
      <c r="I48" s="3163">
        <v>45323</v>
      </c>
      <c r="J48" s="3163">
        <v>45323</v>
      </c>
      <c r="K48" s="3163">
        <v>46081</v>
      </c>
      <c r="L48" s="3176" t="s">
        <v>3473</v>
      </c>
      <c r="M48" s="3204" t="s">
        <v>3473</v>
      </c>
      <c r="N48" s="3205">
        <v>158.16999999999999</v>
      </c>
      <c r="O48" s="3205">
        <f t="shared" si="3"/>
        <v>5.2723333333333331</v>
      </c>
      <c r="P48" s="3206">
        <v>44210.1</v>
      </c>
      <c r="Q48" s="3201" t="s">
        <v>3743</v>
      </c>
      <c r="R48" s="3201">
        <v>0</v>
      </c>
      <c r="S48" s="3208"/>
      <c r="T48" s="3207" t="s">
        <v>3474</v>
      </c>
      <c r="U48" s="3212">
        <v>25</v>
      </c>
      <c r="V48" s="3201"/>
      <c r="W48" s="3201"/>
    </row>
    <row r="49" spans="1:23">
      <c r="A49" s="3201" t="s">
        <v>3740</v>
      </c>
      <c r="B49" s="3228" t="s">
        <v>3867</v>
      </c>
      <c r="C49" s="3214" t="s">
        <v>3754</v>
      </c>
      <c r="D49" s="3215" t="s">
        <v>3475</v>
      </c>
      <c r="E49" s="3214" t="s">
        <v>3868</v>
      </c>
      <c r="F49" s="3201" t="s">
        <v>3472</v>
      </c>
      <c r="G49" s="3201" t="s">
        <v>3473</v>
      </c>
      <c r="H49" s="3162">
        <v>15.38</v>
      </c>
      <c r="I49" s="3163">
        <v>45323</v>
      </c>
      <c r="J49" s="3163">
        <v>45323</v>
      </c>
      <c r="K49" s="3163">
        <v>46081</v>
      </c>
      <c r="L49" s="3176" t="s">
        <v>3473</v>
      </c>
      <c r="M49" s="3204" t="s">
        <v>3473</v>
      </c>
      <c r="N49" s="3205">
        <v>158.16999999999999</v>
      </c>
      <c r="O49" s="3205">
        <f t="shared" si="3"/>
        <v>5.2723333333333331</v>
      </c>
      <c r="P49" s="3206">
        <v>26759.15</v>
      </c>
      <c r="Q49" s="3201" t="s">
        <v>3743</v>
      </c>
      <c r="R49" s="3201">
        <v>0</v>
      </c>
      <c r="S49" s="3208"/>
      <c r="T49" s="3207" t="s">
        <v>3474</v>
      </c>
      <c r="U49" s="3212">
        <v>25</v>
      </c>
      <c r="V49" s="3201"/>
      <c r="W49" s="3201"/>
    </row>
    <row r="50" spans="1:23">
      <c r="A50" s="3201" t="s">
        <v>3740</v>
      </c>
      <c r="B50" s="3161" t="s">
        <v>3869</v>
      </c>
      <c r="C50" s="3161" t="s">
        <v>3754</v>
      </c>
      <c r="D50" s="3215" t="s">
        <v>3475</v>
      </c>
      <c r="E50" s="3161" t="s">
        <v>3870</v>
      </c>
      <c r="F50" s="3201" t="s">
        <v>3472</v>
      </c>
      <c r="G50" s="3201" t="s">
        <v>3473</v>
      </c>
      <c r="H50" s="3162">
        <v>5766.55</v>
      </c>
      <c r="I50" s="3163">
        <v>45292</v>
      </c>
      <c r="J50" s="3163">
        <v>45413</v>
      </c>
      <c r="K50" s="3163">
        <v>47238</v>
      </c>
      <c r="L50" s="3176" t="s">
        <v>3491</v>
      </c>
      <c r="M50" s="3204"/>
      <c r="N50" s="3205">
        <v>132.31</v>
      </c>
      <c r="O50" s="3205">
        <f t="shared" si="3"/>
        <v>4.410333333333333</v>
      </c>
      <c r="P50" s="3206">
        <v>9155666.7599999998</v>
      </c>
      <c r="Q50" s="3201" t="s">
        <v>3712</v>
      </c>
      <c r="R50" s="3201" t="s">
        <v>3871</v>
      </c>
      <c r="S50" s="3208" t="s">
        <v>3472</v>
      </c>
      <c r="T50" s="3207" t="s">
        <v>3474</v>
      </c>
      <c r="U50" s="3212">
        <v>25</v>
      </c>
      <c r="V50" s="3201"/>
      <c r="W50" s="3201"/>
    </row>
    <row r="51" spans="1:23">
      <c r="A51" s="3201" t="s">
        <v>3740</v>
      </c>
      <c r="B51" s="3214" t="s">
        <v>3872</v>
      </c>
      <c r="C51" s="3214" t="s">
        <v>3754</v>
      </c>
      <c r="D51" s="3215" t="s">
        <v>3475</v>
      </c>
      <c r="E51" s="3214" t="s">
        <v>3873</v>
      </c>
      <c r="F51" s="3201" t="s">
        <v>3472</v>
      </c>
      <c r="G51" s="3201" t="s">
        <v>3473</v>
      </c>
      <c r="H51" s="3162">
        <v>140</v>
      </c>
      <c r="I51" s="3163">
        <v>45292</v>
      </c>
      <c r="J51" s="3163">
        <v>45413</v>
      </c>
      <c r="K51" s="3163">
        <v>47238</v>
      </c>
      <c r="L51" s="3176" t="s">
        <v>3473</v>
      </c>
      <c r="M51" s="3204" t="s">
        <v>3473</v>
      </c>
      <c r="N51" s="3205">
        <v>132.31</v>
      </c>
      <c r="O51" s="3205">
        <f t="shared" si="3"/>
        <v>4.410333333333333</v>
      </c>
      <c r="P51" s="3206">
        <v>222280.8</v>
      </c>
      <c r="Q51" s="3201" t="s">
        <v>3712</v>
      </c>
      <c r="R51" s="3201" t="s">
        <v>3871</v>
      </c>
      <c r="S51" s="3208"/>
      <c r="T51" s="3207" t="s">
        <v>3474</v>
      </c>
      <c r="U51" s="3212">
        <v>25</v>
      </c>
      <c r="V51" s="3201"/>
      <c r="W51" s="3201"/>
    </row>
    <row r="52" spans="1:23">
      <c r="A52" s="3201" t="s">
        <v>3740</v>
      </c>
      <c r="B52" s="3214" t="s">
        <v>3874</v>
      </c>
      <c r="C52" s="3214" t="s">
        <v>3754</v>
      </c>
      <c r="D52" s="3215" t="s">
        <v>3475</v>
      </c>
      <c r="E52" s="3214" t="s">
        <v>3875</v>
      </c>
      <c r="F52" s="3201" t="s">
        <v>3472</v>
      </c>
      <c r="G52" s="3201" t="s">
        <v>3473</v>
      </c>
      <c r="H52" s="3162">
        <v>720</v>
      </c>
      <c r="I52" s="3163">
        <v>45292</v>
      </c>
      <c r="J52" s="3163">
        <v>45413</v>
      </c>
      <c r="K52" s="3163">
        <v>47238</v>
      </c>
      <c r="L52" s="3176" t="s">
        <v>3473</v>
      </c>
      <c r="M52" s="3204" t="s">
        <v>3473</v>
      </c>
      <c r="N52" s="3205">
        <v>132.31</v>
      </c>
      <c r="O52" s="3205">
        <f t="shared" si="3"/>
        <v>4.410333333333333</v>
      </c>
      <c r="P52" s="3206">
        <v>1143158.3999999999</v>
      </c>
      <c r="Q52" s="3201" t="s">
        <v>3712</v>
      </c>
      <c r="R52" s="3201" t="s">
        <v>3871</v>
      </c>
      <c r="S52" s="3208" t="s">
        <v>3472</v>
      </c>
      <c r="T52" s="3207" t="s">
        <v>3474</v>
      </c>
      <c r="U52" s="3212">
        <v>25</v>
      </c>
      <c r="V52" s="3201"/>
      <c r="W52" s="3201"/>
    </row>
    <row r="53" spans="1:23">
      <c r="A53" s="3201" t="s">
        <v>3740</v>
      </c>
      <c r="B53" s="3214" t="s">
        <v>3876</v>
      </c>
      <c r="C53" s="3214" t="s">
        <v>3754</v>
      </c>
      <c r="D53" s="3215" t="s">
        <v>3475</v>
      </c>
      <c r="E53" s="3214" t="s">
        <v>3877</v>
      </c>
      <c r="F53" s="3201" t="s">
        <v>3472</v>
      </c>
      <c r="G53" s="3201" t="s">
        <v>3473</v>
      </c>
      <c r="H53" s="3162">
        <v>844.24</v>
      </c>
      <c r="I53" s="3163">
        <v>45427</v>
      </c>
      <c r="J53" s="3163">
        <v>45444</v>
      </c>
      <c r="K53" s="3163">
        <v>47269</v>
      </c>
      <c r="L53" s="3176">
        <v>45505</v>
      </c>
      <c r="M53" s="3204">
        <v>45536</v>
      </c>
      <c r="N53" s="3205">
        <v>132.31</v>
      </c>
      <c r="O53" s="3205">
        <f t="shared" si="3"/>
        <v>4.410333333333333</v>
      </c>
      <c r="P53" s="3206">
        <v>1340416.68</v>
      </c>
      <c r="Q53" s="3201" t="s">
        <v>3712</v>
      </c>
      <c r="R53" s="3201" t="s">
        <v>3878</v>
      </c>
      <c r="S53" s="3208" t="s">
        <v>3472</v>
      </c>
      <c r="T53" s="3207" t="s">
        <v>3474</v>
      </c>
      <c r="U53" s="3212">
        <v>25</v>
      </c>
      <c r="V53" s="3201"/>
      <c r="W53" s="3201"/>
    </row>
    <row r="54" spans="1:23" ht="24">
      <c r="A54" s="3201" t="s">
        <v>3740</v>
      </c>
      <c r="B54" s="3214" t="s">
        <v>3879</v>
      </c>
      <c r="C54" s="3214" t="s">
        <v>3754</v>
      </c>
      <c r="D54" s="3215" t="s">
        <v>3475</v>
      </c>
      <c r="E54" s="3214" t="s">
        <v>3880</v>
      </c>
      <c r="F54" s="3201" t="s">
        <v>3472</v>
      </c>
      <c r="G54" s="3201" t="s">
        <v>3473</v>
      </c>
      <c r="H54" s="3162">
        <v>385.39</v>
      </c>
      <c r="I54" s="3163">
        <f>+J54</f>
        <v>45444</v>
      </c>
      <c r="J54" s="3163">
        <v>45444</v>
      </c>
      <c r="K54" s="3163">
        <v>46173</v>
      </c>
      <c r="L54" s="3176" t="s">
        <v>3473</v>
      </c>
      <c r="M54" s="3204" t="s">
        <v>3473</v>
      </c>
      <c r="N54" s="3205">
        <v>142.35</v>
      </c>
      <c r="O54" s="3205">
        <f t="shared" si="3"/>
        <v>4.7450000000000001</v>
      </c>
      <c r="P54" s="3206">
        <v>0</v>
      </c>
      <c r="Q54" s="3201" t="s">
        <v>3777</v>
      </c>
      <c r="R54" s="3201">
        <v>0</v>
      </c>
      <c r="S54" s="3208" t="s">
        <v>3881</v>
      </c>
      <c r="T54" s="3207" t="s">
        <v>3474</v>
      </c>
      <c r="U54" s="3212">
        <v>25</v>
      </c>
      <c r="V54" s="3201"/>
      <c r="W54" s="3201"/>
    </row>
    <row r="55" spans="1:23">
      <c r="A55" s="3201" t="s">
        <v>3740</v>
      </c>
      <c r="B55" s="3214" t="s">
        <v>3882</v>
      </c>
      <c r="C55" s="3214" t="s">
        <v>3754</v>
      </c>
      <c r="D55" s="3215" t="s">
        <v>3475</v>
      </c>
      <c r="E55" s="3214" t="s">
        <v>3883</v>
      </c>
      <c r="F55" s="3201" t="s">
        <v>3472</v>
      </c>
      <c r="G55" s="3201" t="s">
        <v>3473</v>
      </c>
      <c r="H55" s="3162">
        <v>233.76</v>
      </c>
      <c r="I55" s="3163">
        <v>45429</v>
      </c>
      <c r="J55" s="3163">
        <v>45536</v>
      </c>
      <c r="K55" s="3163">
        <v>47361</v>
      </c>
      <c r="L55" s="3176" t="s">
        <v>3473</v>
      </c>
      <c r="M55" s="3204" t="s">
        <v>3473</v>
      </c>
      <c r="N55" s="3205">
        <v>127.75</v>
      </c>
      <c r="O55" s="3205">
        <f t="shared" si="3"/>
        <v>4.2583333333333337</v>
      </c>
      <c r="P55" s="3206">
        <v>358354.08</v>
      </c>
      <c r="Q55" s="3201" t="s">
        <v>3712</v>
      </c>
      <c r="R55" s="3201" t="s">
        <v>3884</v>
      </c>
      <c r="S55" s="3208"/>
      <c r="T55" s="3207" t="s">
        <v>3474</v>
      </c>
      <c r="U55" s="3212">
        <v>25</v>
      </c>
      <c r="V55" s="3201"/>
      <c r="W55" s="3201"/>
    </row>
    <row r="56" spans="1:23">
      <c r="A56" s="3201" t="s">
        <v>3740</v>
      </c>
      <c r="B56" s="3214" t="s">
        <v>3885</v>
      </c>
      <c r="C56" s="3214" t="s">
        <v>3754</v>
      </c>
      <c r="D56" s="3215" t="s">
        <v>3475</v>
      </c>
      <c r="E56" s="3214" t="s">
        <v>3886</v>
      </c>
      <c r="F56" s="3201" t="s">
        <v>3472</v>
      </c>
      <c r="G56" s="3201" t="s">
        <v>3473</v>
      </c>
      <c r="H56" s="3162">
        <v>385.66</v>
      </c>
      <c r="I56" s="3163">
        <v>45474</v>
      </c>
      <c r="J56" s="3163">
        <v>45536</v>
      </c>
      <c r="K56" s="3163">
        <v>47361</v>
      </c>
      <c r="L56" s="3176" t="s">
        <v>3473</v>
      </c>
      <c r="M56" s="3204" t="s">
        <v>3473</v>
      </c>
      <c r="N56" s="3205">
        <v>127.75</v>
      </c>
      <c r="O56" s="3205">
        <f t="shared" si="3"/>
        <v>4.2583333333333337</v>
      </c>
      <c r="P56" s="3206">
        <v>591216.84</v>
      </c>
      <c r="Q56" s="3201" t="s">
        <v>3712</v>
      </c>
      <c r="R56" s="3201" t="s">
        <v>3884</v>
      </c>
      <c r="S56" s="3208"/>
      <c r="T56" s="3207" t="s">
        <v>3474</v>
      </c>
      <c r="U56" s="3212">
        <v>25</v>
      </c>
      <c r="V56" s="3201"/>
      <c r="W56" s="3201"/>
    </row>
    <row r="57" spans="1:23">
      <c r="A57" s="3201" t="s">
        <v>3740</v>
      </c>
      <c r="B57" s="3214" t="s">
        <v>3887</v>
      </c>
      <c r="C57" s="3214" t="s">
        <v>3754</v>
      </c>
      <c r="D57" s="3215" t="s">
        <v>3475</v>
      </c>
      <c r="E57" s="3214" t="s">
        <v>3888</v>
      </c>
      <c r="F57" s="3201" t="s">
        <v>3472</v>
      </c>
      <c r="G57" s="3201" t="s">
        <v>3473</v>
      </c>
      <c r="H57" s="3162">
        <v>299.99</v>
      </c>
      <c r="I57" s="3163">
        <v>45537</v>
      </c>
      <c r="J57" s="3163">
        <v>45474</v>
      </c>
      <c r="K57" s="3163">
        <v>46568</v>
      </c>
      <c r="L57" s="3176" t="s">
        <v>3473</v>
      </c>
      <c r="M57" s="3204" t="s">
        <v>3473</v>
      </c>
      <c r="N57" s="3205">
        <v>152.08000000000001</v>
      </c>
      <c r="O57" s="3205">
        <f t="shared" si="3"/>
        <v>5.0693333333333337</v>
      </c>
      <c r="P57" s="3206">
        <v>547469.76</v>
      </c>
      <c r="Q57" s="3201" t="s">
        <v>3743</v>
      </c>
      <c r="R57" s="3201">
        <v>0</v>
      </c>
      <c r="S57" s="3208"/>
      <c r="T57" s="3207" t="s">
        <v>3474</v>
      </c>
      <c r="U57" s="3212">
        <v>25</v>
      </c>
      <c r="V57" s="3201"/>
      <c r="W57" s="3201"/>
    </row>
    <row r="58" spans="1:23">
      <c r="A58" s="3201" t="s">
        <v>3740</v>
      </c>
      <c r="B58" s="3161" t="s">
        <v>3889</v>
      </c>
      <c r="C58" s="3161" t="s">
        <v>3754</v>
      </c>
      <c r="D58" s="3215" t="s">
        <v>3475</v>
      </c>
      <c r="E58" s="3161" t="s">
        <v>3890</v>
      </c>
      <c r="F58" s="3201" t="s">
        <v>3472</v>
      </c>
      <c r="G58" s="3201" t="s">
        <v>3473</v>
      </c>
      <c r="H58" s="3162">
        <v>852</v>
      </c>
      <c r="I58" s="3163">
        <v>45628</v>
      </c>
      <c r="J58" s="3163">
        <v>45641</v>
      </c>
      <c r="K58" s="3163">
        <v>46735</v>
      </c>
      <c r="L58" s="3176" t="s">
        <v>3491</v>
      </c>
      <c r="M58" s="3204"/>
      <c r="N58" s="3205">
        <v>121.67</v>
      </c>
      <c r="O58" s="3205">
        <f t="shared" si="3"/>
        <v>4.0556666666666663</v>
      </c>
      <c r="P58" s="3206">
        <v>1243954.08</v>
      </c>
      <c r="Q58" s="3201" t="s">
        <v>3743</v>
      </c>
      <c r="R58" s="3201">
        <v>0</v>
      </c>
      <c r="S58" s="3208" t="s">
        <v>3472</v>
      </c>
      <c r="T58" s="3207" t="s">
        <v>3474</v>
      </c>
      <c r="U58" s="3212">
        <v>25</v>
      </c>
      <c r="V58" s="3201"/>
      <c r="W58" s="3201"/>
    </row>
    <row r="59" spans="1:23">
      <c r="A59" s="3201" t="s">
        <v>3740</v>
      </c>
      <c r="B59" s="3161" t="s">
        <v>3891</v>
      </c>
      <c r="C59" s="3161" t="s">
        <v>3754</v>
      </c>
      <c r="D59" s="3215" t="s">
        <v>3475</v>
      </c>
      <c r="E59" s="3161" t="s">
        <v>3892</v>
      </c>
      <c r="F59" s="3201" t="s">
        <v>3472</v>
      </c>
      <c r="G59" s="3201" t="s">
        <v>3473</v>
      </c>
      <c r="H59" s="3162">
        <v>1043.3599999999999</v>
      </c>
      <c r="I59" s="3163">
        <v>45628</v>
      </c>
      <c r="J59" s="3163">
        <v>45839</v>
      </c>
      <c r="K59" s="3163">
        <v>46735</v>
      </c>
      <c r="L59" s="3176" t="s">
        <v>3491</v>
      </c>
      <c r="M59" s="3204"/>
      <c r="N59" s="3205">
        <v>121.67</v>
      </c>
      <c r="O59" s="3205">
        <f t="shared" si="3"/>
        <v>4.0556666666666663</v>
      </c>
      <c r="P59" s="3206">
        <v>761673.66</v>
      </c>
      <c r="Q59" s="3201" t="s">
        <v>3743</v>
      </c>
      <c r="R59" s="3201">
        <v>0</v>
      </c>
      <c r="S59" s="3208" t="s">
        <v>3472</v>
      </c>
      <c r="T59" s="3207" t="s">
        <v>3474</v>
      </c>
      <c r="U59" s="3212">
        <v>25</v>
      </c>
      <c r="V59" s="3201"/>
      <c r="W59" s="3201"/>
    </row>
    <row r="60" spans="1:23">
      <c r="A60" s="3201" t="s">
        <v>3740</v>
      </c>
      <c r="B60" s="3214" t="s">
        <v>3893</v>
      </c>
      <c r="C60" s="3161" t="s">
        <v>3754</v>
      </c>
      <c r="D60" s="3215" t="s">
        <v>3475</v>
      </c>
      <c r="E60" s="3214" t="s">
        <v>3894</v>
      </c>
      <c r="F60" s="3201" t="s">
        <v>3472</v>
      </c>
      <c r="G60" s="3201"/>
      <c r="H60" s="3162">
        <v>1838.25</v>
      </c>
      <c r="I60" s="3163">
        <v>45231</v>
      </c>
      <c r="J60" s="3163">
        <v>45231</v>
      </c>
      <c r="K60" s="3163">
        <v>46142</v>
      </c>
      <c r="L60" s="3176"/>
      <c r="M60" s="3204"/>
      <c r="N60" s="3205">
        <v>200.82</v>
      </c>
      <c r="O60" s="3205">
        <f t="shared" si="3"/>
        <v>6.694</v>
      </c>
      <c r="P60" s="3206">
        <v>2214944.19</v>
      </c>
      <c r="Q60" s="3201" t="s">
        <v>3777</v>
      </c>
      <c r="R60" s="3201">
        <v>0</v>
      </c>
      <c r="S60" s="3208"/>
      <c r="T60" s="3207" t="s">
        <v>3474</v>
      </c>
      <c r="U60" s="3212"/>
      <c r="V60" s="3201"/>
      <c r="W60" s="3201"/>
    </row>
    <row r="61" spans="1:23" ht="24">
      <c r="A61" s="3201" t="s">
        <v>3740</v>
      </c>
      <c r="B61" s="3214" t="s">
        <v>3895</v>
      </c>
      <c r="C61" s="3214" t="s">
        <v>3754</v>
      </c>
      <c r="D61" s="3215" t="s">
        <v>3475</v>
      </c>
      <c r="E61" s="3214" t="s">
        <v>3896</v>
      </c>
      <c r="F61" s="3201" t="s">
        <v>3472</v>
      </c>
      <c r="G61" s="3201" t="s">
        <v>3473</v>
      </c>
      <c r="H61" s="3162">
        <v>381.79</v>
      </c>
      <c r="I61" s="3163">
        <v>45962</v>
      </c>
      <c r="J61" s="3163">
        <v>45962</v>
      </c>
      <c r="K61" s="3163">
        <v>46691</v>
      </c>
      <c r="L61" s="3176" t="s">
        <v>3897</v>
      </c>
      <c r="M61" s="3204">
        <v>45962</v>
      </c>
      <c r="N61" s="3205">
        <v>121.67</v>
      </c>
      <c r="O61" s="3205">
        <f t="shared" si="3"/>
        <v>4.0556666666666663</v>
      </c>
      <c r="P61" s="3206">
        <v>92904.78</v>
      </c>
      <c r="Q61" s="3201" t="s">
        <v>3712</v>
      </c>
      <c r="R61" s="3201">
        <v>0</v>
      </c>
      <c r="S61" s="3208"/>
      <c r="T61" s="3207" t="s">
        <v>3474</v>
      </c>
      <c r="U61" s="3212"/>
      <c r="V61" s="3201"/>
      <c r="W61" s="3201"/>
    </row>
    <row r="62" spans="1:23" ht="36">
      <c r="A62" s="3201" t="s">
        <v>3740</v>
      </c>
      <c r="B62" s="3214" t="s">
        <v>3898</v>
      </c>
      <c r="C62" s="3214" t="s">
        <v>3754</v>
      </c>
      <c r="D62" s="3215" t="s">
        <v>3475</v>
      </c>
      <c r="E62" s="3214" t="s">
        <v>3899</v>
      </c>
      <c r="F62" s="3201" t="s">
        <v>3472</v>
      </c>
      <c r="G62" s="3201" t="s">
        <v>3473</v>
      </c>
      <c r="H62" s="3162">
        <v>1043</v>
      </c>
      <c r="I62" s="3163">
        <v>45992</v>
      </c>
      <c r="J62" s="3163">
        <v>45992</v>
      </c>
      <c r="K62" s="3163">
        <v>47087</v>
      </c>
      <c r="L62" s="3176" t="s">
        <v>3900</v>
      </c>
      <c r="M62" s="3204">
        <v>45992</v>
      </c>
      <c r="N62" s="3205">
        <v>121.67</v>
      </c>
      <c r="O62" s="3205">
        <f t="shared" si="3"/>
        <v>4.0556666666666663</v>
      </c>
      <c r="P62" s="3206">
        <v>380705.43</v>
      </c>
      <c r="Q62" s="3201" t="s">
        <v>3743</v>
      </c>
      <c r="R62" s="3201">
        <v>0</v>
      </c>
      <c r="S62" s="3208"/>
      <c r="T62" s="3207" t="s">
        <v>3474</v>
      </c>
      <c r="U62" s="3212"/>
      <c r="V62" s="3201"/>
      <c r="W62" s="3201"/>
    </row>
    <row r="63" spans="1:23" ht="24">
      <c r="A63" s="3201" t="s">
        <v>3740</v>
      </c>
      <c r="B63" s="3214" t="s">
        <v>3901</v>
      </c>
      <c r="C63" s="3214" t="s">
        <v>3754</v>
      </c>
      <c r="D63" s="3215" t="s">
        <v>3475</v>
      </c>
      <c r="E63" s="3214" t="s">
        <v>3902</v>
      </c>
      <c r="F63" s="3201" t="s">
        <v>3472</v>
      </c>
      <c r="G63" s="3201" t="s">
        <v>3473</v>
      </c>
      <c r="H63" s="3162">
        <v>25.41</v>
      </c>
      <c r="I63" s="3163">
        <v>45689</v>
      </c>
      <c r="J63" s="3163">
        <v>45689</v>
      </c>
      <c r="K63" s="3163">
        <v>46081</v>
      </c>
      <c r="L63" s="3176" t="s">
        <v>3903</v>
      </c>
      <c r="M63" s="3204">
        <v>45717</v>
      </c>
      <c r="N63" s="3205">
        <v>158.16999999999999</v>
      </c>
      <c r="O63" s="3205">
        <f t="shared" si="3"/>
        <v>5.2723333333333331</v>
      </c>
      <c r="P63" s="3206">
        <v>44210.1</v>
      </c>
      <c r="Q63" s="3201" t="s">
        <v>3743</v>
      </c>
      <c r="R63" s="3201">
        <v>0</v>
      </c>
      <c r="S63" s="3208"/>
      <c r="T63" s="3207" t="s">
        <v>3474</v>
      </c>
      <c r="U63" s="3212"/>
      <c r="V63" s="3201"/>
      <c r="W63" s="3201"/>
    </row>
    <row r="64" spans="1:23" ht="24">
      <c r="A64" s="3201" t="s">
        <v>3740</v>
      </c>
      <c r="B64" s="3214" t="s">
        <v>3904</v>
      </c>
      <c r="C64" s="3214"/>
      <c r="D64" s="3215"/>
      <c r="E64" s="3214" t="s">
        <v>3905</v>
      </c>
      <c r="F64" s="3201"/>
      <c r="G64" s="3201"/>
      <c r="H64" s="3162">
        <v>1000</v>
      </c>
      <c r="I64" s="3163">
        <v>45689</v>
      </c>
      <c r="J64" s="3163">
        <v>45689</v>
      </c>
      <c r="K64" s="3163">
        <v>46081</v>
      </c>
      <c r="L64" s="3176" t="s">
        <v>3903</v>
      </c>
      <c r="M64" s="3204"/>
      <c r="N64" s="3205">
        <v>158.16999999999999</v>
      </c>
      <c r="O64" s="3205">
        <f t="shared" si="3"/>
        <v>5.2723333333333331</v>
      </c>
      <c r="P64" s="3206">
        <v>1739870</v>
      </c>
      <c r="Q64" s="3201" t="s">
        <v>3743</v>
      </c>
      <c r="R64" s="3201">
        <v>0</v>
      </c>
      <c r="S64" s="3208"/>
      <c r="T64" s="3207" t="s">
        <v>3474</v>
      </c>
      <c r="U64" s="3212"/>
      <c r="V64" s="3201"/>
      <c r="W64" s="3201"/>
    </row>
    <row r="65" spans="1:23" ht="24">
      <c r="A65" s="3201" t="s">
        <v>3740</v>
      </c>
      <c r="B65" s="3214" t="s">
        <v>3906</v>
      </c>
      <c r="C65" s="3214"/>
      <c r="D65" s="3215"/>
      <c r="E65" s="3214" t="s">
        <v>3907</v>
      </c>
      <c r="F65" s="3201"/>
      <c r="G65" s="3201"/>
      <c r="H65" s="3162">
        <v>1000</v>
      </c>
      <c r="I65" s="3163">
        <v>45689</v>
      </c>
      <c r="J65" s="3163">
        <v>45689</v>
      </c>
      <c r="K65" s="3163">
        <v>46081</v>
      </c>
      <c r="L65" s="3176" t="s">
        <v>3903</v>
      </c>
      <c r="M65" s="3204"/>
      <c r="N65" s="3205">
        <v>158.16999999999999</v>
      </c>
      <c r="O65" s="3205">
        <f t="shared" si="3"/>
        <v>5.2723333333333331</v>
      </c>
      <c r="P65" s="3206">
        <v>1739870</v>
      </c>
      <c r="Q65" s="3201" t="s">
        <v>3743</v>
      </c>
      <c r="R65" s="3201">
        <v>0</v>
      </c>
      <c r="S65" s="3208"/>
      <c r="T65" s="3207" t="s">
        <v>3474</v>
      </c>
      <c r="U65" s="3212"/>
      <c r="V65" s="3201"/>
      <c r="W65" s="3201"/>
    </row>
    <row r="66" spans="1:23">
      <c r="G66" s="3200" t="s">
        <v>3908</v>
      </c>
      <c r="H66" s="3230">
        <f>SUM(H2:H65)</f>
        <v>81164.840000000011</v>
      </c>
      <c r="N66" s="3232"/>
      <c r="O66" s="3232" t="s">
        <v>3909</v>
      </c>
      <c r="P66" s="3232">
        <f>SUM(P2:P65)</f>
        <v>144378110.22840002</v>
      </c>
      <c r="Q66" s="3200">
        <f>P66/H66/365</f>
        <v>4.8734953014036382</v>
      </c>
    </row>
    <row r="67" spans="1:23" ht="28.5">
      <c r="G67" s="3234" t="s">
        <v>3910</v>
      </c>
      <c r="H67" s="3230">
        <v>96000</v>
      </c>
      <c r="N67" s="3232"/>
      <c r="O67" s="3232" t="s">
        <v>3911</v>
      </c>
      <c r="P67" s="3232">
        <f>P2+P3+P8+P10+P11+P12+P13+P14+P15+P18+P20+P22+P23+P25+P30+P31+P33+P34+P35+P39+P42+P43+P44+P45+P50+P52+P53+P54+P58+P59</f>
        <v>129431208.32916002</v>
      </c>
    </row>
    <row r="68" spans="1:23" s="3235" customFormat="1">
      <c r="D68" s="3236"/>
      <c r="G68" s="3235" t="s">
        <v>3729</v>
      </c>
      <c r="H68" s="3237">
        <f>H66/H67</f>
        <v>0.84546708333333342</v>
      </c>
      <c r="L68" s="3238"/>
      <c r="M68" s="3238"/>
      <c r="N68" s="3232"/>
      <c r="O68" s="3232" t="s">
        <v>3912</v>
      </c>
      <c r="P68" s="3237">
        <f>P67/P66</f>
        <v>0.89647390538915739</v>
      </c>
      <c r="S68" s="3239"/>
    </row>
    <row r="69" spans="1:23" s="3235" customFormat="1">
      <c r="D69" s="3236"/>
      <c r="H69" s="3240"/>
      <c r="L69" s="3238"/>
      <c r="M69" s="3238"/>
      <c r="N69" s="3232"/>
      <c r="O69" s="3232" t="s">
        <v>3913</v>
      </c>
      <c r="P69" s="3232">
        <f>P2+P10+P12+P15+P18+P22+P23+P30+P39+P42+P43+P44+P54</f>
        <v>67266514.139160007</v>
      </c>
      <c r="S69" s="3239"/>
    </row>
    <row r="70" spans="1:23" s="3235" customFormat="1">
      <c r="D70" s="3236"/>
      <c r="H70" s="3240"/>
      <c r="L70" s="3238"/>
      <c r="M70" s="3238"/>
      <c r="N70" s="3232"/>
      <c r="O70" s="3232" t="s">
        <v>3914</v>
      </c>
      <c r="P70" s="3237">
        <f>P69/P67</f>
        <v>0.51970861593204565</v>
      </c>
      <c r="S70" s="3239"/>
    </row>
    <row r="71" spans="1:23">
      <c r="P71" s="3237"/>
    </row>
    <row r="73" spans="1:23" ht="13.5">
      <c r="O73" s="3242"/>
      <c r="P73" s="3242"/>
      <c r="Q73" s="3242"/>
      <c r="R73" s="3242"/>
      <c r="S73" s="3242"/>
    </row>
    <row r="74" spans="1:23" ht="13.5">
      <c r="O74" s="3242"/>
      <c r="P74" s="3242"/>
      <c r="Q74" s="3242"/>
      <c r="R74" s="3242"/>
      <c r="S74" s="3242"/>
    </row>
    <row r="75" spans="1:23" ht="13.5">
      <c r="O75" s="3242"/>
      <c r="P75" s="3242"/>
      <c r="Q75" s="3242"/>
      <c r="R75" s="3242"/>
      <c r="S75" s="3242"/>
    </row>
    <row r="76" spans="1:23" ht="13.5">
      <c r="O76" s="3242"/>
      <c r="P76" s="3242"/>
      <c r="Q76" s="3242"/>
      <c r="R76" s="3242"/>
      <c r="S76" s="3242"/>
    </row>
    <row r="77" spans="1:23" ht="13.5">
      <c r="O77" s="3242"/>
      <c r="P77" s="3242"/>
      <c r="Q77" s="3242"/>
      <c r="R77" s="3242"/>
      <c r="S77" s="3242"/>
    </row>
    <row r="78" spans="1:23" ht="13.5">
      <c r="O78" s="3242"/>
      <c r="P78" s="3242"/>
      <c r="Q78" s="3242"/>
      <c r="R78" s="3242"/>
      <c r="S78" s="3242"/>
    </row>
    <row r="79" spans="1:23" ht="13.5">
      <c r="O79" s="3242"/>
      <c r="P79" s="3242"/>
      <c r="Q79" s="3242"/>
      <c r="R79" s="3242"/>
      <c r="S79" s="3242"/>
    </row>
    <row r="80" spans="1:23" ht="13.5">
      <c r="O80" s="3242"/>
      <c r="P80" s="3242"/>
      <c r="Q80" s="3242"/>
      <c r="R80" s="3242"/>
      <c r="S80" s="3242"/>
    </row>
    <row r="81" spans="15:19" ht="13.5">
      <c r="O81" s="3242"/>
      <c r="P81" s="3242"/>
      <c r="Q81" s="3242"/>
      <c r="R81" s="3242"/>
      <c r="S81" s="3242"/>
    </row>
    <row r="82" spans="15:19" ht="13.5">
      <c r="O82" s="3242"/>
      <c r="P82" s="3242"/>
      <c r="Q82" s="3242"/>
      <c r="R82" s="3242"/>
      <c r="S82" s="3242"/>
    </row>
    <row r="83" spans="15:19" ht="13.5">
      <c r="O83" s="3242"/>
      <c r="P83" s="3242"/>
      <c r="Q83" s="3242"/>
      <c r="R83" s="3242"/>
      <c r="S83" s="3242"/>
    </row>
    <row r="84" spans="15:19" ht="13.5">
      <c r="O84" s="3242"/>
      <c r="P84" s="3242"/>
      <c r="Q84" s="3242"/>
      <c r="R84" s="3242"/>
      <c r="S84" s="3242"/>
    </row>
    <row r="85" spans="15:19" ht="13.5">
      <c r="O85" s="3242"/>
      <c r="P85" s="3242"/>
      <c r="Q85" s="3242"/>
      <c r="R85" s="3242"/>
      <c r="S85" s="3242"/>
    </row>
    <row r="86" spans="15:19" ht="13.5">
      <c r="O86" s="3242"/>
      <c r="P86" s="3242"/>
      <c r="Q86" s="3242"/>
      <c r="R86" s="3242"/>
      <c r="S86" s="3242"/>
    </row>
    <row r="87" spans="15:19" ht="13.5">
      <c r="O87" s="3242"/>
      <c r="P87" s="3242"/>
      <c r="Q87" s="3242"/>
      <c r="R87" s="3242"/>
      <c r="S87" s="3242"/>
    </row>
    <row r="88" spans="15:19">
      <c r="O88" s="3243"/>
      <c r="P88" s="3201"/>
      <c r="Q88" s="3201"/>
      <c r="R88" s="3201"/>
      <c r="S88" s="3208"/>
    </row>
  </sheetData>
  <autoFilter ref="A1:W70" xr:uid="{00000000-0009-0000-0000-000001000000}"/>
  <phoneticPr fontId="135" type="noConversion"/>
  <conditionalFormatting sqref="B1:B59 B66:B1048576">
    <cfRule type="duplicateValues" dxfId="128" priority="7"/>
  </conditionalFormatting>
  <conditionalFormatting sqref="B60">
    <cfRule type="duplicateValues" dxfId="127" priority="3"/>
  </conditionalFormatting>
  <conditionalFormatting sqref="B61">
    <cfRule type="duplicateValues" dxfId="126" priority="6"/>
  </conditionalFormatting>
  <conditionalFormatting sqref="B62">
    <cfRule type="duplicateValues" dxfId="125" priority="5"/>
  </conditionalFormatting>
  <conditionalFormatting sqref="B63">
    <cfRule type="duplicateValues" dxfId="124" priority="4"/>
  </conditionalFormatting>
  <conditionalFormatting sqref="B64">
    <cfRule type="duplicateValues" dxfId="123" priority="2"/>
  </conditionalFormatting>
  <conditionalFormatting sqref="B65">
    <cfRule type="duplicateValues" dxfId="122" priority="1"/>
  </conditionalFormatting>
  <pageMargins left="0.75" right="0.75" top="1" bottom="1" header="0.5" footer="0.5"/>
  <legacy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1FEF2-E174-40AB-AD13-17ADB9616796}">
  <dimension ref="A1:W18"/>
  <sheetViews>
    <sheetView topLeftCell="A10" workbookViewId="0">
      <selection activeCell="K41" sqref="K41"/>
    </sheetView>
  </sheetViews>
  <sheetFormatPr defaultRowHeight="13.5"/>
  <cols>
    <col min="1" max="1" width="4.75" bestFit="1" customWidth="1"/>
    <col min="2" max="2" width="49.75" bestFit="1" customWidth="1"/>
    <col min="3" max="3" width="4.75" bestFit="1" customWidth="1"/>
    <col min="4" max="4" width="8" bestFit="1" customWidth="1"/>
    <col min="5" max="5" width="31.25" customWidth="1"/>
    <col min="6" max="6" width="8.875" bestFit="1" customWidth="1"/>
    <col min="7" max="7" width="8" bestFit="1" customWidth="1"/>
    <col min="8" max="8" width="13" customWidth="1"/>
    <col min="9" max="11" width="10.25" bestFit="1" customWidth="1"/>
    <col min="12" max="12" width="9.875" bestFit="1" customWidth="1"/>
    <col min="13" max="13" width="9.125" bestFit="1" customWidth="1"/>
    <col min="14" max="15" width="8.875" bestFit="1" customWidth="1"/>
    <col min="16" max="16" width="17.25" bestFit="1" customWidth="1"/>
    <col min="17" max="17" width="8" bestFit="1" customWidth="1"/>
    <col min="18" max="18" width="106.5" bestFit="1" customWidth="1"/>
    <col min="19" max="19" width="9.625" bestFit="1" customWidth="1"/>
    <col min="20" max="20" width="8" bestFit="1" customWidth="1"/>
    <col min="21" max="21" width="8.125" bestFit="1" customWidth="1"/>
    <col min="22" max="22" width="9.625" bestFit="1" customWidth="1"/>
    <col min="23" max="23" width="8" bestFit="1" customWidth="1"/>
  </cols>
  <sheetData>
    <row r="1" spans="1:23" ht="60">
      <c r="A1" s="3169" t="s">
        <v>3446</v>
      </c>
      <c r="B1" s="3169" t="s">
        <v>3447</v>
      </c>
      <c r="C1" s="3169" t="s">
        <v>3448</v>
      </c>
      <c r="D1" s="3199" t="s">
        <v>3466</v>
      </c>
      <c r="E1" s="3169" t="s">
        <v>3449</v>
      </c>
      <c r="F1" s="3169" t="s">
        <v>3450</v>
      </c>
      <c r="G1" s="3169" t="s">
        <v>3451</v>
      </c>
      <c r="H1" s="3170" t="s">
        <v>3452</v>
      </c>
      <c r="I1" s="3169" t="s">
        <v>3453</v>
      </c>
      <c r="J1" s="3169" t="s">
        <v>3454</v>
      </c>
      <c r="K1" s="3169" t="s">
        <v>3455</v>
      </c>
      <c r="L1" s="3171" t="s">
        <v>3456</v>
      </c>
      <c r="M1" s="3171" t="s">
        <v>3457</v>
      </c>
      <c r="N1" s="3172" t="s">
        <v>3458</v>
      </c>
      <c r="O1" s="3172" t="s">
        <v>3459</v>
      </c>
      <c r="P1" s="3169" t="s">
        <v>3739</v>
      </c>
      <c r="Q1" s="3169" t="s">
        <v>3461</v>
      </c>
      <c r="R1" s="3169" t="s">
        <v>3462</v>
      </c>
      <c r="S1" s="3169" t="s">
        <v>3463</v>
      </c>
      <c r="T1" s="3169" t="s">
        <v>3464</v>
      </c>
      <c r="U1" s="3169" t="s">
        <v>3465</v>
      </c>
      <c r="V1" s="3169" t="s">
        <v>3467</v>
      </c>
      <c r="W1" s="3169" t="s">
        <v>3468</v>
      </c>
    </row>
    <row r="2" spans="1:23" ht="72">
      <c r="A2" s="3201" t="s">
        <v>3740</v>
      </c>
      <c r="B2" s="3167" t="s">
        <v>3741</v>
      </c>
      <c r="C2" s="3167"/>
      <c r="D2" s="3202" t="s">
        <v>3443</v>
      </c>
      <c r="E2" s="3167" t="s">
        <v>3742</v>
      </c>
      <c r="F2" s="3203" t="s">
        <v>3472</v>
      </c>
      <c r="G2" s="3203" t="s">
        <v>3473</v>
      </c>
      <c r="H2" s="3168">
        <v>8303.56</v>
      </c>
      <c r="I2" s="3163">
        <v>44835</v>
      </c>
      <c r="J2" s="3163">
        <v>44612</v>
      </c>
      <c r="K2" s="3163">
        <v>48263</v>
      </c>
      <c r="L2" s="3176" t="s">
        <v>3473</v>
      </c>
      <c r="M2" s="3204" t="s">
        <v>3473</v>
      </c>
      <c r="N2" s="3205">
        <v>265.23</v>
      </c>
      <c r="O2" s="3205">
        <v>8.8410000000000011</v>
      </c>
      <c r="P2" s="3206">
        <v>26961361.940000001</v>
      </c>
      <c r="Q2" s="3207" t="s">
        <v>3743</v>
      </c>
      <c r="R2" s="3201" t="s">
        <v>3744</v>
      </c>
      <c r="S2" s="3208" t="s">
        <v>3745</v>
      </c>
      <c r="T2" s="3207" t="s">
        <v>3474</v>
      </c>
      <c r="U2" s="3209">
        <v>25</v>
      </c>
      <c r="V2" s="3201"/>
      <c r="W2" s="3201"/>
    </row>
    <row r="3" spans="1:23">
      <c r="A3" s="3201" t="s">
        <v>3740</v>
      </c>
      <c r="B3" s="3167" t="s">
        <v>3746</v>
      </c>
      <c r="C3" s="3167"/>
      <c r="D3" s="3202" t="s">
        <v>3443</v>
      </c>
      <c r="E3" s="3167" t="s">
        <v>3747</v>
      </c>
      <c r="F3" s="3203" t="s">
        <v>3472</v>
      </c>
      <c r="G3" s="3203" t="s">
        <v>3473</v>
      </c>
      <c r="H3" s="3168">
        <v>396.92</v>
      </c>
      <c r="I3" s="3163">
        <v>45536</v>
      </c>
      <c r="J3" s="3163">
        <v>45536</v>
      </c>
      <c r="K3" s="3163">
        <v>48263</v>
      </c>
      <c r="L3" s="3176" t="s">
        <v>3473</v>
      </c>
      <c r="M3" s="3204" t="s">
        <v>3473</v>
      </c>
      <c r="N3" s="3205">
        <v>162.55001007759699</v>
      </c>
      <c r="O3" s="3205">
        <v>5.4183336692532329</v>
      </c>
      <c r="P3" s="3206">
        <v>774232.2</v>
      </c>
      <c r="Q3" s="3207" t="s">
        <v>3743</v>
      </c>
      <c r="R3" s="3201"/>
      <c r="S3" s="3208" t="s">
        <v>3472</v>
      </c>
      <c r="T3" s="3207" t="s">
        <v>3474</v>
      </c>
      <c r="U3" s="3209">
        <v>25</v>
      </c>
      <c r="V3" s="3201"/>
      <c r="W3" s="3201"/>
    </row>
    <row r="4" spans="1:23">
      <c r="A4" s="3201" t="s">
        <v>3740</v>
      </c>
      <c r="B4" s="3167" t="s">
        <v>3748</v>
      </c>
      <c r="C4" s="3167"/>
      <c r="D4" s="3202" t="s">
        <v>3443</v>
      </c>
      <c r="E4" s="3167" t="s">
        <v>3749</v>
      </c>
      <c r="F4" s="3203" t="s">
        <v>3472</v>
      </c>
      <c r="G4" s="3203" t="s">
        <v>3473</v>
      </c>
      <c r="H4" s="3168">
        <v>207.69</v>
      </c>
      <c r="I4" s="3163">
        <v>45383</v>
      </c>
      <c r="J4" s="3163">
        <v>45383</v>
      </c>
      <c r="K4" s="3163">
        <v>46477</v>
      </c>
      <c r="L4" s="3176" t="s">
        <v>3473</v>
      </c>
      <c r="M4" s="3204" t="s">
        <v>3473</v>
      </c>
      <c r="N4" s="3205">
        <v>265.23</v>
      </c>
      <c r="O4" s="3205">
        <v>8.8410000000000011</v>
      </c>
      <c r="P4" s="3206">
        <v>663212.04</v>
      </c>
      <c r="Q4" s="3207" t="s">
        <v>3743</v>
      </c>
      <c r="R4" s="3201" t="s">
        <v>3744</v>
      </c>
      <c r="S4" s="3207"/>
      <c r="T4" s="3207" t="s">
        <v>3474</v>
      </c>
      <c r="U4" s="3209">
        <v>25</v>
      </c>
      <c r="V4" s="3201"/>
      <c r="W4" s="3201"/>
    </row>
    <row r="5" spans="1:23">
      <c r="A5" s="3201" t="s">
        <v>3740</v>
      </c>
      <c r="B5" s="3167" t="s">
        <v>3753</v>
      </c>
      <c r="C5" s="3167" t="s">
        <v>3754</v>
      </c>
      <c r="D5" s="3202" t="s">
        <v>3443</v>
      </c>
      <c r="E5" s="3167" t="s">
        <v>3755</v>
      </c>
      <c r="F5" s="3203" t="s">
        <v>3472</v>
      </c>
      <c r="G5" s="3203" t="s">
        <v>3473</v>
      </c>
      <c r="H5" s="3168">
        <v>316.29000000000002</v>
      </c>
      <c r="I5" s="3163">
        <v>45858</v>
      </c>
      <c r="J5" s="3163">
        <v>45858</v>
      </c>
      <c r="K5" s="3163">
        <v>48263</v>
      </c>
      <c r="L5" s="3176" t="s">
        <v>3473</v>
      </c>
      <c r="M5" s="3204" t="s">
        <v>3473</v>
      </c>
      <c r="N5" s="3205">
        <v>265.23</v>
      </c>
      <c r="O5" s="3205">
        <v>8.8410000000000011</v>
      </c>
      <c r="P5" s="3206">
        <v>700806.94</v>
      </c>
      <c r="Q5" s="3207" t="s">
        <v>3743</v>
      </c>
      <c r="R5" s="3201" t="s">
        <v>3744</v>
      </c>
      <c r="S5" s="3207"/>
      <c r="T5" s="3207" t="s">
        <v>3474</v>
      </c>
      <c r="U5" s="3209">
        <v>25</v>
      </c>
      <c r="V5" s="3201"/>
      <c r="W5" s="3201"/>
    </row>
    <row r="6" spans="1:23">
      <c r="A6" s="3201" t="s">
        <v>3740</v>
      </c>
      <c r="B6" s="3167" t="s">
        <v>3757</v>
      </c>
      <c r="C6" s="3167" t="s">
        <v>3754</v>
      </c>
      <c r="D6" s="3211" t="s">
        <v>3475</v>
      </c>
      <c r="E6" s="3167" t="s">
        <v>3758</v>
      </c>
      <c r="F6" s="3203" t="s">
        <v>3472</v>
      </c>
      <c r="G6" s="3203" t="s">
        <v>3473</v>
      </c>
      <c r="H6" s="3168">
        <v>158.69999999999999</v>
      </c>
      <c r="I6" s="3163">
        <v>45708</v>
      </c>
      <c r="J6" s="3163">
        <v>45708</v>
      </c>
      <c r="K6" s="3163">
        <v>46072</v>
      </c>
      <c r="L6" s="3176" t="s">
        <v>3473</v>
      </c>
      <c r="M6" s="3204" t="s">
        <v>3473</v>
      </c>
      <c r="N6" s="3205">
        <v>265.23</v>
      </c>
      <c r="O6" s="3205">
        <v>8.8410000000000011</v>
      </c>
      <c r="P6" s="3206">
        <v>505104</v>
      </c>
      <c r="Q6" s="3201" t="s">
        <v>3743</v>
      </c>
      <c r="R6" s="3201">
        <v>0</v>
      </c>
      <c r="S6" s="3208" t="s">
        <v>3472</v>
      </c>
      <c r="T6" s="3207" t="s">
        <v>3474</v>
      </c>
      <c r="U6" s="3212">
        <v>25</v>
      </c>
      <c r="V6" s="3201"/>
      <c r="W6" s="3201"/>
    </row>
    <row r="7" spans="1:23">
      <c r="A7" s="3201" t="s">
        <v>3740</v>
      </c>
      <c r="B7" s="3213" t="s">
        <v>3759</v>
      </c>
      <c r="C7" s="3213" t="s">
        <v>3754</v>
      </c>
      <c r="D7" s="3211" t="s">
        <v>3475</v>
      </c>
      <c r="E7" s="3213" t="s">
        <v>3760</v>
      </c>
      <c r="F7" s="3203" t="s">
        <v>3472</v>
      </c>
      <c r="G7" s="3203" t="s">
        <v>3473</v>
      </c>
      <c r="H7" s="3168">
        <v>4.76</v>
      </c>
      <c r="I7" s="3163">
        <v>45708</v>
      </c>
      <c r="J7" s="3163">
        <v>45708</v>
      </c>
      <c r="K7" s="3163">
        <v>48263</v>
      </c>
      <c r="L7" s="3176" t="s">
        <v>3473</v>
      </c>
      <c r="M7" s="3204" t="s">
        <v>3473</v>
      </c>
      <c r="N7" s="3205">
        <v>265.23</v>
      </c>
      <c r="O7" s="3205">
        <v>8.8410000000000011</v>
      </c>
      <c r="P7" s="3206">
        <v>16767.009999999998</v>
      </c>
      <c r="Q7" s="3201" t="s">
        <v>3743</v>
      </c>
      <c r="R7" s="3201" t="s">
        <v>3744</v>
      </c>
      <c r="S7" s="3208"/>
      <c r="T7" s="3207" t="s">
        <v>3474</v>
      </c>
      <c r="U7" s="3212">
        <v>25</v>
      </c>
      <c r="V7" s="3201"/>
      <c r="W7" s="3201"/>
    </row>
    <row r="8" spans="1:23">
      <c r="A8" s="3201" t="s">
        <v>3740</v>
      </c>
      <c r="B8" s="3213" t="s">
        <v>3766</v>
      </c>
      <c r="C8" s="3213" t="s">
        <v>3754</v>
      </c>
      <c r="D8" s="3211" t="s">
        <v>3475</v>
      </c>
      <c r="E8" s="3213" t="s">
        <v>3767</v>
      </c>
      <c r="F8" s="3203" t="s">
        <v>3472</v>
      </c>
      <c r="G8" s="3203" t="s">
        <v>3473</v>
      </c>
      <c r="H8" s="3168">
        <v>1597.48</v>
      </c>
      <c r="I8" s="3163">
        <v>44621</v>
      </c>
      <c r="J8" s="3163">
        <v>44682</v>
      </c>
      <c r="K8" s="3163">
        <v>46873</v>
      </c>
      <c r="L8" s="3176" t="s">
        <v>3768</v>
      </c>
      <c r="M8" s="3204">
        <v>44682</v>
      </c>
      <c r="N8" s="3205">
        <v>142.35</v>
      </c>
      <c r="O8" s="3205">
        <v>4.7450000000000001</v>
      </c>
      <c r="P8" s="3206">
        <v>2501414.08</v>
      </c>
      <c r="Q8" s="3201" t="s">
        <v>3769</v>
      </c>
      <c r="R8" s="3201">
        <v>0</v>
      </c>
      <c r="S8" s="3208" t="s">
        <v>3472</v>
      </c>
      <c r="T8" s="3207" t="s">
        <v>3474</v>
      </c>
      <c r="U8" s="3212">
        <v>25</v>
      </c>
      <c r="V8" s="3201"/>
      <c r="W8" s="3201"/>
    </row>
    <row r="9" spans="1:23" ht="48">
      <c r="A9" s="3216" t="s">
        <v>3740</v>
      </c>
      <c r="B9" s="3217" t="s">
        <v>3770</v>
      </c>
      <c r="C9" s="3217" t="s">
        <v>3754</v>
      </c>
      <c r="D9" s="3218" t="s">
        <v>3475</v>
      </c>
      <c r="E9" s="3217" t="s">
        <v>3771</v>
      </c>
      <c r="F9" s="3219" t="s">
        <v>3472</v>
      </c>
      <c r="G9" s="3219" t="s">
        <v>3473</v>
      </c>
      <c r="H9" s="3220">
        <v>4691.9799999999996</v>
      </c>
      <c r="I9" s="3166">
        <v>44774</v>
      </c>
      <c r="J9" s="3166">
        <v>44927</v>
      </c>
      <c r="K9" s="3166">
        <v>48579</v>
      </c>
      <c r="L9" s="3183" t="s">
        <v>3491</v>
      </c>
      <c r="M9" s="3221"/>
      <c r="N9" s="3222">
        <v>121.67</v>
      </c>
      <c r="O9" s="3222">
        <v>4.0556666666666663</v>
      </c>
      <c r="P9" s="3223">
        <v>9665260.4399999995</v>
      </c>
      <c r="Q9" s="3216" t="s">
        <v>3743</v>
      </c>
      <c r="R9" s="3216" t="s">
        <v>3772</v>
      </c>
      <c r="S9" s="3224" t="s">
        <v>3773</v>
      </c>
      <c r="T9" s="3225" t="s">
        <v>3474</v>
      </c>
      <c r="U9" s="3226">
        <v>25</v>
      </c>
      <c r="V9" s="3216"/>
      <c r="W9" s="3216"/>
    </row>
    <row r="10" spans="1:23" ht="24">
      <c r="A10" s="3201" t="s">
        <v>3740</v>
      </c>
      <c r="B10" s="3213" t="s">
        <v>3774</v>
      </c>
      <c r="C10" s="3213" t="s">
        <v>3754</v>
      </c>
      <c r="D10" s="3211" t="s">
        <v>3475</v>
      </c>
      <c r="E10" s="3213" t="s">
        <v>3775</v>
      </c>
      <c r="F10" s="3203" t="s">
        <v>3472</v>
      </c>
      <c r="G10" s="3203" t="s">
        <v>3473</v>
      </c>
      <c r="H10" s="3168">
        <v>3485.57</v>
      </c>
      <c r="I10" s="3163">
        <v>44927</v>
      </c>
      <c r="J10" s="3163">
        <v>44927</v>
      </c>
      <c r="K10" s="3163">
        <v>46752</v>
      </c>
      <c r="L10" s="3176" t="s">
        <v>3776</v>
      </c>
      <c r="M10" s="3204">
        <v>0</v>
      </c>
      <c r="N10" s="3205"/>
      <c r="O10" s="3205">
        <v>5.68</v>
      </c>
      <c r="P10" s="3206">
        <v>6624093.4100000001</v>
      </c>
      <c r="Q10" s="3201" t="s">
        <v>3777</v>
      </c>
      <c r="R10" s="3201">
        <v>0</v>
      </c>
      <c r="S10" s="3208" t="s">
        <v>3472</v>
      </c>
      <c r="T10" s="3207" t="s">
        <v>3474</v>
      </c>
      <c r="U10" s="3212">
        <v>25</v>
      </c>
      <c r="V10" s="3201"/>
      <c r="W10" s="3201"/>
    </row>
    <row r="11" spans="1:23" ht="24">
      <c r="A11" s="3201" t="s">
        <v>3740</v>
      </c>
      <c r="B11" s="3213" t="s">
        <v>3778</v>
      </c>
      <c r="C11" s="3213" t="s">
        <v>3754</v>
      </c>
      <c r="D11" s="3211" t="s">
        <v>3475</v>
      </c>
      <c r="E11" s="3213" t="s">
        <v>3779</v>
      </c>
      <c r="F11" s="3203" t="s">
        <v>3472</v>
      </c>
      <c r="G11" s="3203" t="s">
        <v>3473</v>
      </c>
      <c r="H11" s="3168">
        <v>4016.29</v>
      </c>
      <c r="I11" s="3163">
        <v>44835</v>
      </c>
      <c r="J11" s="3163">
        <v>44958</v>
      </c>
      <c r="K11" s="3163">
        <v>48610</v>
      </c>
      <c r="L11" s="3176" t="s">
        <v>3780</v>
      </c>
      <c r="M11" s="3204">
        <v>45352</v>
      </c>
      <c r="N11" s="3205">
        <v>121.67</v>
      </c>
      <c r="O11" s="3205">
        <v>4.0556666666666663</v>
      </c>
      <c r="P11" s="3206">
        <v>5863944</v>
      </c>
      <c r="Q11" s="3201" t="s">
        <v>3743</v>
      </c>
      <c r="R11" s="3201" t="s">
        <v>3781</v>
      </c>
      <c r="S11" s="3208" t="s">
        <v>3472</v>
      </c>
      <c r="T11" s="3207" t="s">
        <v>3474</v>
      </c>
      <c r="U11" s="3212">
        <v>25</v>
      </c>
      <c r="V11" s="3201"/>
      <c r="W11" s="3201"/>
    </row>
    <row r="12" spans="1:23" ht="24">
      <c r="A12" s="3201" t="s">
        <v>3740</v>
      </c>
      <c r="B12" s="3213" t="s">
        <v>3782</v>
      </c>
      <c r="C12" s="3213" t="s">
        <v>3754</v>
      </c>
      <c r="D12" s="3211" t="s">
        <v>3475</v>
      </c>
      <c r="E12" s="3213" t="s">
        <v>3783</v>
      </c>
      <c r="F12" s="3203" t="s">
        <v>3472</v>
      </c>
      <c r="G12" s="3203" t="s">
        <v>3473</v>
      </c>
      <c r="H12" s="3168">
        <v>558.97</v>
      </c>
      <c r="I12" s="3163">
        <v>44958</v>
      </c>
      <c r="J12" s="3163">
        <v>44986</v>
      </c>
      <c r="K12" s="3163">
        <v>46812</v>
      </c>
      <c r="L12" s="3176" t="s">
        <v>3473</v>
      </c>
      <c r="M12" s="3204" t="s">
        <v>3473</v>
      </c>
      <c r="N12" s="3205">
        <v>130.79</v>
      </c>
      <c r="O12" s="3205">
        <v>4.3596666666666666</v>
      </c>
      <c r="P12" s="3206">
        <v>877292.28</v>
      </c>
      <c r="Q12" s="3201" t="s">
        <v>3712</v>
      </c>
      <c r="R12" s="3201" t="s">
        <v>3784</v>
      </c>
      <c r="S12" s="3208" t="s">
        <v>3785</v>
      </c>
      <c r="T12" s="3207" t="s">
        <v>3474</v>
      </c>
      <c r="U12" s="3212">
        <v>25</v>
      </c>
      <c r="V12" s="3201"/>
      <c r="W12" s="3201"/>
    </row>
    <row r="13" spans="1:23">
      <c r="A13" s="3201" t="s">
        <v>3740</v>
      </c>
      <c r="B13" s="3167" t="s">
        <v>3793</v>
      </c>
      <c r="C13" s="3167" t="s">
        <v>3754</v>
      </c>
      <c r="D13" s="3211" t="s">
        <v>3443</v>
      </c>
      <c r="E13" s="3167" t="s">
        <v>3794</v>
      </c>
      <c r="F13" s="3203" t="s">
        <v>3472</v>
      </c>
      <c r="G13" s="3203" t="s">
        <v>3473</v>
      </c>
      <c r="H13" s="3168">
        <v>54.54</v>
      </c>
      <c r="I13" s="3163">
        <v>45017</v>
      </c>
      <c r="J13" s="3163">
        <v>45017</v>
      </c>
      <c r="K13" s="3163">
        <v>48263</v>
      </c>
      <c r="L13" s="3176" t="s">
        <v>3473</v>
      </c>
      <c r="M13" s="3204" t="s">
        <v>3473</v>
      </c>
      <c r="N13" s="3205">
        <v>265.23</v>
      </c>
      <c r="O13" s="3205">
        <v>8.8410000000000011</v>
      </c>
      <c r="P13" s="3206">
        <v>174161.41</v>
      </c>
      <c r="Q13" s="3201" t="s">
        <v>3743</v>
      </c>
      <c r="R13" s="3201" t="s">
        <v>3744</v>
      </c>
      <c r="S13" s="3208"/>
      <c r="T13" s="3207" t="s">
        <v>3474</v>
      </c>
      <c r="U13" s="3212">
        <v>25</v>
      </c>
      <c r="V13" s="3201"/>
      <c r="W13" s="3201"/>
    </row>
    <row r="14" spans="1:23" ht="36">
      <c r="A14" s="3201" t="s">
        <v>3740</v>
      </c>
      <c r="B14" s="3213" t="s">
        <v>3827</v>
      </c>
      <c r="C14" s="3213" t="s">
        <v>3754</v>
      </c>
      <c r="D14" s="3211" t="s">
        <v>3475</v>
      </c>
      <c r="E14" s="3213" t="s">
        <v>3828</v>
      </c>
      <c r="F14" s="3203" t="s">
        <v>3472</v>
      </c>
      <c r="G14" s="3203" t="s">
        <v>3473</v>
      </c>
      <c r="H14" s="3168">
        <v>2254.31</v>
      </c>
      <c r="I14" s="3163">
        <v>45175</v>
      </c>
      <c r="J14" s="3163">
        <v>45175</v>
      </c>
      <c r="K14" s="3163">
        <v>47001</v>
      </c>
      <c r="L14" s="3176" t="s">
        <v>3491</v>
      </c>
      <c r="M14" s="3204"/>
      <c r="N14" s="3205"/>
      <c r="O14" s="3205">
        <v>7.6</v>
      </c>
      <c r="P14" s="3206">
        <v>6253455.9400000004</v>
      </c>
      <c r="Q14" s="3201" t="s">
        <v>3777</v>
      </c>
      <c r="R14" s="3201">
        <v>0</v>
      </c>
      <c r="S14" s="3208" t="s">
        <v>3829</v>
      </c>
      <c r="T14" s="3207" t="s">
        <v>3474</v>
      </c>
      <c r="U14" s="3212">
        <v>25</v>
      </c>
      <c r="V14" s="3201"/>
      <c r="W14" s="3201"/>
    </row>
    <row r="15" spans="1:23">
      <c r="A15" s="3201" t="s">
        <v>3740</v>
      </c>
      <c r="B15" s="3167" t="s">
        <v>3838</v>
      </c>
      <c r="C15" s="3167" t="s">
        <v>3754</v>
      </c>
      <c r="D15" s="3211" t="s">
        <v>3475</v>
      </c>
      <c r="E15" s="3167" t="s">
        <v>3839</v>
      </c>
      <c r="F15" s="3203" t="s">
        <v>3472</v>
      </c>
      <c r="G15" s="3203" t="s">
        <v>3473</v>
      </c>
      <c r="H15" s="3168">
        <v>234.01</v>
      </c>
      <c r="I15" s="3163">
        <v>45311</v>
      </c>
      <c r="J15" s="3163">
        <v>45311</v>
      </c>
      <c r="K15" s="3163">
        <v>46041</v>
      </c>
      <c r="L15" s="3176" t="s">
        <v>3473</v>
      </c>
      <c r="M15" s="3204" t="s">
        <v>3473</v>
      </c>
      <c r="N15" s="3205">
        <v>265.23</v>
      </c>
      <c r="O15" s="3205">
        <v>8.8410000000000011</v>
      </c>
      <c r="P15" s="3206">
        <v>410439.56</v>
      </c>
      <c r="Q15" s="3201" t="s">
        <v>3743</v>
      </c>
      <c r="R15" s="3201">
        <v>0</v>
      </c>
      <c r="S15" s="3208"/>
      <c r="T15" s="3207" t="s">
        <v>3474</v>
      </c>
      <c r="U15" s="3212">
        <v>25</v>
      </c>
      <c r="V15" s="3201"/>
      <c r="W15" s="3201"/>
    </row>
    <row r="16" spans="1:23">
      <c r="A16" s="3201" t="s">
        <v>3740</v>
      </c>
      <c r="B16" s="3167" t="s">
        <v>3840</v>
      </c>
      <c r="C16" s="3167" t="s">
        <v>3754</v>
      </c>
      <c r="D16" s="3211" t="s">
        <v>3475</v>
      </c>
      <c r="E16" s="3167" t="s">
        <v>3841</v>
      </c>
      <c r="F16" s="3203" t="s">
        <v>3472</v>
      </c>
      <c r="G16" s="3203" t="s">
        <v>3473</v>
      </c>
      <c r="H16" s="3168">
        <v>561.80999999999995</v>
      </c>
      <c r="I16" s="3163">
        <v>45311</v>
      </c>
      <c r="J16" s="3163">
        <v>45311</v>
      </c>
      <c r="K16" s="3163">
        <v>46041</v>
      </c>
      <c r="L16" s="3176" t="s">
        <v>3473</v>
      </c>
      <c r="M16" s="3204" t="s">
        <v>3473</v>
      </c>
      <c r="N16" s="3205">
        <v>265.23</v>
      </c>
      <c r="O16" s="3205">
        <v>8.8410000000000011</v>
      </c>
      <c r="P16" s="3206">
        <v>985381.24</v>
      </c>
      <c r="Q16" s="3201" t="s">
        <v>3743</v>
      </c>
      <c r="R16" s="3201">
        <v>0</v>
      </c>
      <c r="S16" s="3208"/>
      <c r="T16" s="3207" t="s">
        <v>3474</v>
      </c>
      <c r="U16" s="3212">
        <v>25</v>
      </c>
      <c r="V16" s="3201"/>
      <c r="W16" s="3201"/>
    </row>
    <row r="17" spans="1:23">
      <c r="A17" s="3201" t="s">
        <v>3740</v>
      </c>
      <c r="B17" s="3213" t="s">
        <v>3859</v>
      </c>
      <c r="C17" s="3213" t="s">
        <v>3754</v>
      </c>
      <c r="D17" s="3211" t="s">
        <v>3475</v>
      </c>
      <c r="E17" s="3213" t="s">
        <v>3860</v>
      </c>
      <c r="F17" s="3203" t="s">
        <v>3472</v>
      </c>
      <c r="G17" s="3203" t="s">
        <v>3473</v>
      </c>
      <c r="H17" s="3168">
        <v>3855.76</v>
      </c>
      <c r="I17" s="3163">
        <v>45275</v>
      </c>
      <c r="J17" s="3163">
        <v>45275</v>
      </c>
      <c r="K17" s="3163">
        <v>47101</v>
      </c>
      <c r="L17" s="3176" t="s">
        <v>3491</v>
      </c>
      <c r="M17" s="3204"/>
      <c r="N17" s="3205"/>
      <c r="O17" s="3205">
        <v>4.38</v>
      </c>
      <c r="P17" s="3206">
        <v>6164203.5099999998</v>
      </c>
      <c r="Q17" s="3201" t="s">
        <v>3777</v>
      </c>
      <c r="R17" s="3201">
        <v>0</v>
      </c>
      <c r="S17" s="3208" t="s">
        <v>3472</v>
      </c>
      <c r="T17" s="3207" t="s">
        <v>3474</v>
      </c>
      <c r="U17" s="3212">
        <v>25</v>
      </c>
      <c r="V17" s="3201"/>
      <c r="W17" s="3201"/>
    </row>
    <row r="18" spans="1:23">
      <c r="H18" s="3246">
        <f>SUM(H2:H17)</f>
        <v>30698.640000000007</v>
      </c>
      <c r="O18">
        <f>P18/H18/365</f>
        <v>6.1705584815697865</v>
      </c>
      <c r="P18" s="3246">
        <f>SUM(P2:P17)</f>
        <v>69141130</v>
      </c>
    </row>
  </sheetData>
  <phoneticPr fontId="135" type="noConversion"/>
  <conditionalFormatting sqref="B1:B17">
    <cfRule type="duplicateValues" dxfId="121" priority="1"/>
  </conditionalFormatting>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44" customWidth="1"/>
    <col min="2" max="2" width="20.625" style="618" customWidth="1"/>
    <col min="3" max="3" width="11.875" style="618" customWidth="1"/>
    <col min="4" max="4" width="40.5" style="244" customWidth="1"/>
    <col min="5" max="5" width="15.75" style="244" customWidth="1"/>
    <col min="6" max="6" width="10.625" style="244" customWidth="1"/>
    <col min="7" max="7" width="4.875" style="244" customWidth="1"/>
    <col min="8" max="8" width="8.5" style="244" customWidth="1"/>
    <col min="9" max="9" width="21.25" style="244" customWidth="1"/>
    <col min="10" max="10" width="12.25" style="244" customWidth="1"/>
    <col min="11" max="11" width="40.125" style="1350" customWidth="1"/>
    <col min="12" max="12" width="16.375" style="244" customWidth="1"/>
    <col min="13" max="13" width="13" style="244" customWidth="1"/>
    <col min="14" max="14" width="13.75" style="1270" customWidth="1"/>
    <col min="15" max="15" width="5.125" style="1270" customWidth="1"/>
    <col min="16" max="16" width="25.75" style="1270" customWidth="1"/>
    <col min="17" max="17" width="13.75" style="1270" customWidth="1"/>
    <col min="18" max="18" width="20.5" style="1270" customWidth="1"/>
    <col min="19" max="19" width="13.25" style="1270" customWidth="1"/>
    <col min="20" max="37" width="9" style="1270"/>
    <col min="38" max="16384" width="9" style="244"/>
  </cols>
  <sheetData>
    <row r="1" spans="1:37" s="279" customFormat="1" ht="21">
      <c r="A1" s="1261" t="s">
        <v>877</v>
      </c>
      <c r="B1" s="653"/>
      <c r="C1" s="1265"/>
      <c r="D1" s="1249" t="s">
        <v>43</v>
      </c>
      <c r="E1" s="1250" t="s">
        <v>678</v>
      </c>
      <c r="F1" s="978">
        <f ca="1">J53</f>
        <v>0</v>
      </c>
      <c r="G1" s="1264">
        <f>MATCH(C1,'数据-取费表'!A6:A16,0)+5</f>
        <v>7</v>
      </c>
      <c r="H1" s="2439"/>
      <c r="I1" s="2440"/>
      <c r="J1" s="2440"/>
      <c r="K1" s="2441"/>
      <c r="L1" s="2440"/>
      <c r="M1" s="2440"/>
      <c r="N1" s="673"/>
      <c r="O1" s="673"/>
      <c r="P1" s="673"/>
      <c r="Q1" s="673"/>
      <c r="R1" s="673"/>
      <c r="S1" s="673"/>
      <c r="T1" s="673"/>
      <c r="U1" s="673"/>
      <c r="V1" s="673"/>
      <c r="W1" s="673"/>
      <c r="X1" s="673"/>
      <c r="Y1" s="673"/>
      <c r="Z1" s="673"/>
      <c r="AA1" s="673"/>
      <c r="AB1" s="673"/>
      <c r="AC1" s="673"/>
      <c r="AD1" s="673"/>
      <c r="AE1" s="673"/>
      <c r="AF1" s="673"/>
      <c r="AG1" s="673"/>
      <c r="AH1" s="673"/>
      <c r="AI1" s="673"/>
      <c r="AJ1" s="673"/>
      <c r="AK1" s="673"/>
    </row>
    <row r="2" spans="1:37" ht="18" customHeight="1">
      <c r="A2" s="1271" t="s">
        <v>878</v>
      </c>
      <c r="B2" s="3094" t="e">
        <f ca="1">ROUND(D2/10000,4)</f>
        <v>#DIV/0!</v>
      </c>
      <c r="C2" s="1267" t="s">
        <v>879</v>
      </c>
      <c r="D2" s="1353" t="e">
        <f ca="1">C40+J29+L46</f>
        <v>#DIV/0!</v>
      </c>
      <c r="E2" s="1273" t="s">
        <v>880</v>
      </c>
      <c r="F2" s="1274"/>
      <c r="G2" s="2452"/>
      <c r="H2" s="2442"/>
      <c r="I2" s="2442"/>
      <c r="J2" s="2442"/>
      <c r="K2" s="2443"/>
      <c r="L2" s="2442"/>
      <c r="M2" s="2442"/>
    </row>
    <row r="3" spans="1:37" ht="18" customHeight="1" thickBot="1">
      <c r="A3" s="1275" t="s">
        <v>881</v>
      </c>
      <c r="B3" s="1276">
        <f ca="1">IF(ISERROR(D2/F43),0,ROUND(D2/F43,0))</f>
        <v>0</v>
      </c>
      <c r="C3" s="1267" t="s">
        <v>882</v>
      </c>
      <c r="D3" s="1267"/>
      <c r="E3" s="1273"/>
      <c r="F3" s="1274"/>
      <c r="G3" s="2452"/>
      <c r="H3" s="639" t="s">
        <v>876</v>
      </c>
      <c r="I3" s="1268"/>
      <c r="J3" s="1268"/>
      <c r="K3" s="1269"/>
      <c r="L3" s="1268"/>
      <c r="M3" s="1268"/>
    </row>
    <row r="4" spans="1:37" ht="18" customHeight="1">
      <c r="A4" s="281" t="s">
        <v>883</v>
      </c>
      <c r="B4" s="282" t="s">
        <v>884</v>
      </c>
      <c r="C4" s="282" t="s">
        <v>885</v>
      </c>
      <c r="D4" s="282" t="s">
        <v>886</v>
      </c>
      <c r="E4" s="283" t="s">
        <v>887</v>
      </c>
      <c r="F4" s="284"/>
      <c r="G4" s="1270"/>
      <c r="H4" s="281" t="s">
        <v>883</v>
      </c>
      <c r="I4" s="282" t="s">
        <v>884</v>
      </c>
      <c r="J4" s="282" t="s">
        <v>885</v>
      </c>
      <c r="K4" s="282" t="s">
        <v>886</v>
      </c>
      <c r="L4" s="283" t="s">
        <v>887</v>
      </c>
      <c r="M4" s="284"/>
    </row>
    <row r="5" spans="1:37" ht="18" customHeight="1">
      <c r="A5" s="285">
        <v>1</v>
      </c>
      <c r="B5" s="286" t="s">
        <v>888</v>
      </c>
      <c r="C5" s="986">
        <f ca="1">C6+C10+C12</f>
        <v>0</v>
      </c>
      <c r="D5" s="1251" t="s">
        <v>889</v>
      </c>
      <c r="E5" s="987"/>
      <c r="F5" s="988"/>
      <c r="G5" s="1270"/>
      <c r="H5" s="285">
        <v>1</v>
      </c>
      <c r="I5" s="286" t="s">
        <v>888</v>
      </c>
      <c r="J5" s="986">
        <f ca="1">J6+J10+J12</f>
        <v>0</v>
      </c>
      <c r="K5" s="1251" t="s">
        <v>889</v>
      </c>
      <c r="L5" s="987"/>
      <c r="M5" s="988"/>
    </row>
    <row r="6" spans="1:37" ht="18" customHeight="1">
      <c r="A6" s="985" t="s">
        <v>398</v>
      </c>
      <c r="B6" s="3484" t="s">
        <v>694</v>
      </c>
      <c r="C6" s="990">
        <f ca="1">ROUND(F6*F8*F7*(1-F9),0)</f>
        <v>0</v>
      </c>
      <c r="D6" s="141" t="s">
        <v>2074</v>
      </c>
      <c r="E6" s="288" t="s">
        <v>696</v>
      </c>
      <c r="F6" s="289">
        <f ca="1">INDIRECT("'数据-取费表'!u"&amp;$G$1)</f>
        <v>0</v>
      </c>
      <c r="G6" s="1270"/>
      <c r="H6" s="985" t="s">
        <v>398</v>
      </c>
      <c r="I6" s="3484" t="s">
        <v>694</v>
      </c>
      <c r="J6" s="287">
        <f ca="1">ROUND(M6*M8*M7*(1-M9),0)</f>
        <v>0</v>
      </c>
      <c r="K6" s="1262" t="s">
        <v>2075</v>
      </c>
      <c r="L6" s="288" t="s">
        <v>696</v>
      </c>
      <c r="M6" s="289">
        <f ca="1">INDIRECT("'数据-取费表'!z"&amp;$G$1)</f>
        <v>0</v>
      </c>
    </row>
    <row r="7" spans="1:37" ht="18" customHeight="1">
      <c r="A7" s="989"/>
      <c r="B7" s="3485"/>
      <c r="C7" s="991"/>
      <c r="D7" s="293"/>
      <c r="E7" s="992" t="s">
        <v>697</v>
      </c>
      <c r="F7" s="289">
        <f ca="1">IF(INDIRECT("'数据-取费表'!ah"&amp;$G$1)="",INDIRECT("'数据-取费表'!k"&amp;$G$1),INDIRECT("'数据-取费表'!ah"&amp;$G$1))</f>
        <v>0</v>
      </c>
      <c r="G7" s="1270"/>
      <c r="H7" s="290"/>
      <c r="I7" s="3485"/>
      <c r="J7" s="292"/>
      <c r="K7" s="293"/>
      <c r="L7" s="288" t="s">
        <v>697</v>
      </c>
      <c r="M7" s="289">
        <f ca="1">F7</f>
        <v>0</v>
      </c>
    </row>
    <row r="8" spans="1:37" ht="18" customHeight="1">
      <c r="A8" s="290"/>
      <c r="B8" s="3485"/>
      <c r="C8" s="292"/>
      <c r="D8" s="293"/>
      <c r="E8" s="288" t="s">
        <v>698</v>
      </c>
      <c r="F8" s="289">
        <f ca="1">INDIRECT("'数据-取费表'!ai"&amp;$G$1)</f>
        <v>0</v>
      </c>
      <c r="G8" s="1270"/>
      <c r="H8" s="290"/>
      <c r="I8" s="3485"/>
      <c r="J8" s="292"/>
      <c r="K8" s="293"/>
      <c r="L8" s="288" t="s">
        <v>698</v>
      </c>
      <c r="M8" s="289">
        <f ca="1">INDIRECT("'数据-取费表'!ai"&amp;$G$1)</f>
        <v>0</v>
      </c>
    </row>
    <row r="9" spans="1:37" ht="18" customHeight="1">
      <c r="A9" s="290"/>
      <c r="B9" s="3486"/>
      <c r="C9" s="292"/>
      <c r="D9" s="293"/>
      <c r="E9" s="288" t="s">
        <v>699</v>
      </c>
      <c r="F9" s="298">
        <f ca="1">INDIRECT("'数据-取费表'!w"&amp;$G$1)</f>
        <v>0</v>
      </c>
      <c r="G9" s="1270"/>
      <c r="H9" s="290"/>
      <c r="I9" s="3486"/>
      <c r="J9" s="292"/>
      <c r="K9" s="293"/>
      <c r="L9" s="299" t="s">
        <v>699</v>
      </c>
      <c r="M9" s="300">
        <f ca="1">INDIRECT("'数据-取费表'!ab"&amp;$G$1)</f>
        <v>0</v>
      </c>
    </row>
    <row r="10" spans="1:37" ht="18" customHeight="1">
      <c r="A10" s="985" t="s">
        <v>402</v>
      </c>
      <c r="B10" s="1252" t="s">
        <v>700</v>
      </c>
      <c r="C10" s="302">
        <f ca="1">ROUND(IF(F10="押一",C6/12*F11,IF(F10="押二",C6/12*2*F11,IF(F10="押三",C6/12*3*F11,C11*F11))),0)</f>
        <v>0</v>
      </c>
      <c r="D10" s="144" t="s">
        <v>2084</v>
      </c>
      <c r="E10" s="299" t="s">
        <v>701</v>
      </c>
      <c r="F10" s="1031"/>
      <c r="G10" s="1270"/>
      <c r="H10" s="985" t="s">
        <v>402</v>
      </c>
      <c r="I10" s="1252" t="s">
        <v>700</v>
      </c>
      <c r="J10" s="287">
        <f ca="1">ROUND(IF(M10="押一",J6/12*M11,IF(M10="押二",J6/12*2*M11,IF(M10="押三",J6/12*3*M11,J11*M11))),0)</f>
        <v>0</v>
      </c>
      <c r="K10" s="1263" t="s">
        <v>2086</v>
      </c>
      <c r="L10" s="299" t="s">
        <v>701</v>
      </c>
      <c r="M10" s="1031"/>
    </row>
    <row r="11" spans="1:37" ht="18" customHeight="1">
      <c r="A11" s="294"/>
      <c r="B11" s="1253" t="s">
        <v>890</v>
      </c>
      <c r="C11" s="885"/>
      <c r="D11" s="293"/>
      <c r="E11" s="299" t="s">
        <v>702</v>
      </c>
      <c r="F11" s="300">
        <f ca="1">'数据-取费表'!B39</f>
        <v>1.4999999999999999E-2</v>
      </c>
      <c r="G11" s="1270"/>
      <c r="H11" s="993"/>
      <c r="I11" s="1253" t="s">
        <v>891</v>
      </c>
      <c r="J11" s="885"/>
      <c r="K11" s="636"/>
      <c r="L11" s="299" t="s">
        <v>702</v>
      </c>
      <c r="M11" s="789">
        <f ca="1">'数据-取费表'!B39</f>
        <v>1.4999999999999999E-2</v>
      </c>
    </row>
    <row r="12" spans="1:37" ht="18" customHeight="1" thickBot="1">
      <c r="A12" s="998" t="s">
        <v>437</v>
      </c>
      <c r="B12" s="1255" t="s">
        <v>703</v>
      </c>
      <c r="C12" s="999"/>
      <c r="D12" s="1000"/>
      <c r="E12" s="1005"/>
      <c r="F12" s="1001"/>
      <c r="G12" s="1270"/>
      <c r="H12" s="998" t="s">
        <v>437</v>
      </c>
      <c r="I12" s="1255" t="s">
        <v>703</v>
      </c>
      <c r="J12" s="999"/>
      <c r="K12" s="1013"/>
      <c r="L12" s="1005"/>
      <c r="M12" s="1014"/>
    </row>
    <row r="13" spans="1:37" ht="18" customHeight="1" thickTop="1">
      <c r="A13" s="994">
        <v>2</v>
      </c>
      <c r="B13" s="995" t="s">
        <v>704</v>
      </c>
      <c r="C13" s="296">
        <f ca="1">ROUND(C29*F13,0)</f>
        <v>0</v>
      </c>
      <c r="D13" s="996" t="s">
        <v>705</v>
      </c>
      <c r="E13" s="996" t="s">
        <v>706</v>
      </c>
      <c r="F13" s="997">
        <f ca="1">INDIRECT("'数据-取费表'!y"&amp;$G$1)</f>
        <v>0</v>
      </c>
      <c r="G13" s="1270"/>
      <c r="H13" s="994">
        <v>2</v>
      </c>
      <c r="I13" s="995" t="s">
        <v>704</v>
      </c>
      <c r="J13" s="984">
        <f ca="1">ROUND(J14*J15,0)</f>
        <v>0</v>
      </c>
      <c r="K13" s="1002" t="s">
        <v>705</v>
      </c>
      <c r="L13" s="1277"/>
      <c r="M13" s="1278"/>
    </row>
    <row r="14" spans="1:37" ht="18" customHeight="1">
      <c r="A14" s="908" t="s">
        <v>397</v>
      </c>
      <c r="B14" s="288" t="s">
        <v>707</v>
      </c>
      <c r="C14" s="303">
        <f ca="1">ROUND(INDIRECT("'数据-取费表'!l"&amp;$G$1)*F43+'数据-取费表'!L14*INDIRECT("'数据-取费表'!S"&amp;$G$1),0)</f>
        <v>0</v>
      </c>
      <c r="D14" s="1235" t="s">
        <v>708</v>
      </c>
      <c r="E14" s="1233"/>
      <c r="F14" s="304"/>
      <c r="G14" s="1270"/>
      <c r="H14" s="908" t="s">
        <v>398</v>
      </c>
      <c r="I14" s="288" t="s">
        <v>709</v>
      </c>
      <c r="J14" s="21">
        <f ca="1">C29</f>
        <v>0</v>
      </c>
      <c r="K14" s="12"/>
      <c r="L14" s="741"/>
      <c r="M14" s="742"/>
    </row>
    <row r="15" spans="1:37" s="1282" customFormat="1" ht="18" customHeight="1" thickBot="1">
      <c r="A15" s="908" t="s">
        <v>399</v>
      </c>
      <c r="B15" s="288" t="s">
        <v>710</v>
      </c>
      <c r="C15" s="21">
        <f ca="1">ROUND(C14*F15,0)</f>
        <v>0</v>
      </c>
      <c r="D15" s="305" t="s">
        <v>711</v>
      </c>
      <c r="E15" s="305" t="s">
        <v>712</v>
      </c>
      <c r="F15" s="306">
        <f>'数据-取费表'!B33</f>
        <v>0.05</v>
      </c>
      <c r="G15" s="1281"/>
      <c r="H15" s="1004" t="s">
        <v>402</v>
      </c>
      <c r="I15" s="1005" t="s">
        <v>706</v>
      </c>
      <c r="J15" s="1014">
        <f ca="1">INDIRECT("'数据-取费表'!ad"&amp;$G$1)</f>
        <v>0</v>
      </c>
      <c r="K15" s="1015"/>
      <c r="L15" s="1279"/>
      <c r="M15" s="1280"/>
      <c r="N15" s="1281"/>
      <c r="O15" s="1281"/>
      <c r="P15" s="1281"/>
      <c r="Q15" s="1281"/>
      <c r="R15" s="1281"/>
      <c r="S15" s="1281"/>
      <c r="T15" s="1281"/>
      <c r="U15" s="1281"/>
      <c r="V15" s="1281"/>
      <c r="W15" s="1281"/>
      <c r="X15" s="1281"/>
      <c r="Y15" s="1281"/>
      <c r="Z15" s="1281"/>
      <c r="AA15" s="1281"/>
      <c r="AB15" s="1281"/>
      <c r="AC15" s="1281"/>
      <c r="AD15" s="1281"/>
      <c r="AE15" s="1281"/>
      <c r="AF15" s="1281"/>
      <c r="AG15" s="1281"/>
      <c r="AH15" s="1281"/>
      <c r="AI15" s="1281"/>
      <c r="AJ15" s="1281"/>
      <c r="AK15" s="1281"/>
    </row>
    <row r="16" spans="1:37" ht="18" customHeight="1" thickTop="1">
      <c r="A16" s="908" t="s">
        <v>680</v>
      </c>
      <c r="B16" s="288" t="s">
        <v>713</v>
      </c>
      <c r="C16" s="21">
        <f ca="1">ROUND(INDIRECT("'数据-取费表'!l"&amp;$G$1)*F43*F16,0)</f>
        <v>0</v>
      </c>
      <c r="D16" s="288" t="s">
        <v>711</v>
      </c>
      <c r="E16" s="288" t="s">
        <v>712</v>
      </c>
      <c r="F16" s="307">
        <f ca="1">IF(INDIRECT("'数据-取费表'!c"&amp;$G$1)="住宅",'数据-取费表'!B34,0)</f>
        <v>0</v>
      </c>
      <c r="G16" s="1270"/>
      <c r="H16" s="994" t="s">
        <v>393</v>
      </c>
      <c r="I16" s="995" t="s">
        <v>714</v>
      </c>
      <c r="J16" s="296">
        <f ca="1">ROUND(J17+J22+J23+J24,0)</f>
        <v>0</v>
      </c>
      <c r="K16" s="1002" t="s">
        <v>715</v>
      </c>
      <c r="L16" s="1003"/>
      <c r="M16" s="988"/>
    </row>
    <row r="17" spans="1:37" s="1282" customFormat="1" ht="18" customHeight="1">
      <c r="A17" s="908" t="s">
        <v>681</v>
      </c>
      <c r="B17" s="288" t="s">
        <v>716</v>
      </c>
      <c r="C17" s="21">
        <f ca="1">ROUND(F17*(F43+INDIRECT("'数据-取费表'!S"&amp;$G$1)),0)</f>
        <v>0</v>
      </c>
      <c r="D17" s="288" t="s">
        <v>717</v>
      </c>
      <c r="E17" s="288" t="s">
        <v>718</v>
      </c>
      <c r="F17" s="23">
        <f>'数据-取费表'!B35</f>
        <v>200</v>
      </c>
      <c r="G17" s="1281"/>
      <c r="H17" s="908" t="s">
        <v>398</v>
      </c>
      <c r="I17" s="288" t="s">
        <v>719</v>
      </c>
      <c r="J17" s="2116">
        <f ca="1">ROUND(IF(AND(项目基本情况!B11="自然人",项目基本情况!B10="北京市"),J6*M17/(1+'数据-取费表'!C42),J18+J19+J20),0)</f>
        <v>0</v>
      </c>
      <c r="K17" s="1235" t="s">
        <v>720</v>
      </c>
      <c r="L17" s="1234" t="s">
        <v>721</v>
      </c>
      <c r="M17" s="2115" t="str">
        <f>IF(项目基本情况!B11="企业","",IF('数据-取费表'!B10="住宅",IF(M6*M7*M8/12/(1+'数据-取费表'!F30)&gt;100000,4%,2.5%),IF(M6*M7*M8/12/(1+'数据-取费表'!F30)&gt;100000,12%,7%)))</f>
        <v/>
      </c>
      <c r="N17" s="1281"/>
      <c r="O17" s="1281"/>
      <c r="P17" s="1281"/>
      <c r="Q17" s="1281"/>
      <c r="R17" s="1281"/>
      <c r="S17" s="1281"/>
      <c r="T17" s="1281"/>
      <c r="U17" s="1281"/>
      <c r="V17" s="1281"/>
      <c r="W17" s="1281"/>
      <c r="X17" s="1281"/>
      <c r="Y17" s="1281"/>
      <c r="Z17" s="1281"/>
      <c r="AA17" s="1281"/>
      <c r="AB17" s="1281"/>
      <c r="AC17" s="1281"/>
      <c r="AD17" s="1281"/>
      <c r="AE17" s="1281"/>
      <c r="AF17" s="1281"/>
      <c r="AG17" s="1281"/>
      <c r="AH17" s="1281"/>
      <c r="AI17" s="1281"/>
      <c r="AJ17" s="1281"/>
      <c r="AK17" s="1281"/>
    </row>
    <row r="18" spans="1:37" s="1282" customFormat="1" ht="18" customHeight="1">
      <c r="A18" s="908" t="s">
        <v>682</v>
      </c>
      <c r="B18" s="288" t="s">
        <v>722</v>
      </c>
      <c r="C18" s="21">
        <f ca="1">ROUND(C14*F18,0)</f>
        <v>0</v>
      </c>
      <c r="D18" s="288" t="s">
        <v>711</v>
      </c>
      <c r="E18" s="288" t="s">
        <v>712</v>
      </c>
      <c r="F18" s="307">
        <f>'数据-取费表'!B36</f>
        <v>0.02</v>
      </c>
      <c r="G18" s="1281"/>
      <c r="H18" s="908" t="s">
        <v>397</v>
      </c>
      <c r="I18" s="288" t="s">
        <v>723</v>
      </c>
      <c r="J18" s="21">
        <f ca="1">ROUND(J6*M18/(1+'数据-取费表'!C42),0)</f>
        <v>0</v>
      </c>
      <c r="K18" s="1234" t="s">
        <v>724</v>
      </c>
      <c r="L18" s="288" t="s">
        <v>712</v>
      </c>
      <c r="M18" s="307">
        <f>'数据-取费表'!B41</f>
        <v>5.6000000000000001E-2</v>
      </c>
      <c r="N18" s="1281"/>
      <c r="O18" s="1281"/>
      <c r="P18" s="1281"/>
      <c r="Q18" s="1281"/>
      <c r="R18" s="1281"/>
      <c r="S18" s="1281"/>
      <c r="T18" s="1281"/>
      <c r="U18" s="1281"/>
      <c r="V18" s="1281"/>
      <c r="W18" s="1281"/>
      <c r="X18" s="1281"/>
      <c r="Y18" s="1281"/>
      <c r="Z18" s="1281"/>
      <c r="AA18" s="1281"/>
      <c r="AB18" s="1281"/>
      <c r="AC18" s="1281"/>
      <c r="AD18" s="1281"/>
      <c r="AE18" s="1281"/>
      <c r="AF18" s="1281"/>
      <c r="AG18" s="1281"/>
      <c r="AH18" s="1281"/>
      <c r="AI18" s="1281"/>
      <c r="AJ18" s="1281"/>
      <c r="AK18" s="1281"/>
    </row>
    <row r="19" spans="1:37" ht="18" customHeight="1">
      <c r="A19" s="908" t="s">
        <v>398</v>
      </c>
      <c r="B19" s="288" t="s">
        <v>725</v>
      </c>
      <c r="C19" s="21">
        <f ca="1">SUM(C14:C18)</f>
        <v>0</v>
      </c>
      <c r="D19" s="117" t="s">
        <v>726</v>
      </c>
      <c r="E19" s="1247"/>
      <c r="F19" s="23"/>
      <c r="G19" s="1270"/>
      <c r="H19" s="908" t="s">
        <v>399</v>
      </c>
      <c r="I19" s="288" t="s">
        <v>727</v>
      </c>
      <c r="J19" s="21">
        <f ca="1">IF(K19="按租金收入计税",ROUND(J6*M19/(1+'数据-取费表'!C42),0),ROUND(C29*M19*0.7,0))</f>
        <v>0</v>
      </c>
      <c r="K19" s="1256" t="s">
        <v>3291</v>
      </c>
      <c r="L19" s="288" t="s">
        <v>712</v>
      </c>
      <c r="M19" s="307">
        <f>IF(K19="按租金收入计税",'数据-取费表'!B51,'数据-取费表'!B50)</f>
        <v>0.12</v>
      </c>
    </row>
    <row r="20" spans="1:37" s="1282" customFormat="1" ht="18" customHeight="1">
      <c r="A20" s="908" t="s">
        <v>402</v>
      </c>
      <c r="B20" s="288" t="s">
        <v>728</v>
      </c>
      <c r="C20" s="21">
        <f ca="1">ROUND(C19*F20,0)</f>
        <v>0</v>
      </c>
      <c r="D20" s="308" t="s">
        <v>729</v>
      </c>
      <c r="E20" s="288" t="s">
        <v>712</v>
      </c>
      <c r="F20" s="307">
        <f>'数据-取费表'!B37</f>
        <v>0.02</v>
      </c>
      <c r="G20" s="1281"/>
      <c r="H20" s="908" t="s">
        <v>680</v>
      </c>
      <c r="I20" s="141" t="s">
        <v>730</v>
      </c>
      <c r="J20" s="22">
        <f ca="1">ROUND(M20*M21,0)</f>
        <v>0</v>
      </c>
      <c r="K20" s="309" t="s">
        <v>731</v>
      </c>
      <c r="L20" s="288" t="s">
        <v>732</v>
      </c>
      <c r="M20" s="310">
        <f>'数据-取费表'!B52</f>
        <v>3</v>
      </c>
      <c r="N20" s="1281"/>
      <c r="O20" s="1281"/>
      <c r="P20" s="1281"/>
      <c r="Q20" s="1281"/>
      <c r="R20" s="1281"/>
      <c r="S20" s="1281"/>
      <c r="T20" s="1281"/>
      <c r="U20" s="1281"/>
      <c r="V20" s="1281"/>
      <c r="W20" s="1281"/>
      <c r="X20" s="1281"/>
      <c r="Y20" s="1281"/>
      <c r="Z20" s="1281"/>
      <c r="AA20" s="1281"/>
      <c r="AB20" s="1281"/>
      <c r="AC20" s="1281"/>
      <c r="AD20" s="1281"/>
      <c r="AE20" s="1281"/>
      <c r="AF20" s="1281"/>
      <c r="AG20" s="1281"/>
      <c r="AH20" s="1281"/>
      <c r="AI20" s="1281"/>
      <c r="AJ20" s="1281"/>
      <c r="AK20" s="1281"/>
    </row>
    <row r="21" spans="1:37" s="1282" customFormat="1" ht="18" customHeight="1">
      <c r="A21" s="908" t="s">
        <v>437</v>
      </c>
      <c r="B21" s="288" t="s">
        <v>733</v>
      </c>
      <c r="C21" s="21" t="s">
        <v>0</v>
      </c>
      <c r="D21" s="308" t="s">
        <v>734</v>
      </c>
      <c r="E21" s="288" t="s">
        <v>735</v>
      </c>
      <c r="F21" s="307">
        <f>'数据-取费表'!B38</f>
        <v>0.02</v>
      </c>
      <c r="G21" s="1281"/>
      <c r="H21" s="311"/>
      <c r="I21" s="297"/>
      <c r="J21" s="26"/>
      <c r="K21" s="312"/>
      <c r="L21" s="288" t="s">
        <v>736</v>
      </c>
      <c r="M21" s="289">
        <f ca="1">INDIRECT("'数据-取费表'!r"&amp;$G$1)</f>
        <v>0</v>
      </c>
      <c r="N21" s="1281"/>
      <c r="O21" s="1281"/>
      <c r="P21" s="1281"/>
      <c r="Q21" s="1281"/>
      <c r="R21" s="1281"/>
      <c r="S21" s="1281"/>
      <c r="T21" s="1281"/>
      <c r="U21" s="1281"/>
      <c r="V21" s="1281"/>
      <c r="W21" s="1281"/>
      <c r="X21" s="1281"/>
      <c r="Y21" s="1281"/>
      <c r="Z21" s="1281"/>
      <c r="AA21" s="1281"/>
      <c r="AB21" s="1281"/>
      <c r="AC21" s="1281"/>
      <c r="AD21" s="1281"/>
      <c r="AE21" s="1281"/>
      <c r="AF21" s="1281"/>
      <c r="AG21" s="1281"/>
      <c r="AH21" s="1281"/>
      <c r="AI21" s="1281"/>
      <c r="AJ21" s="1281"/>
      <c r="AK21" s="1281"/>
    </row>
    <row r="22" spans="1:37" ht="18" customHeight="1">
      <c r="A22" s="908" t="s">
        <v>683</v>
      </c>
      <c r="B22" s="288" t="s">
        <v>737</v>
      </c>
      <c r="C22" s="21"/>
      <c r="D22" s="117" t="str">
        <f>IF(F23&lt;=1,"单利计息。","复利计息。")&amp;"建造成本、管理费用、销售费用产生的利息。"</f>
        <v>复利计息。建造成本、管理费用、销售费用产生的利息。</v>
      </c>
      <c r="E22" s="1247"/>
      <c r="F22" s="23"/>
      <c r="G22" s="1270"/>
      <c r="H22" s="908" t="s">
        <v>402</v>
      </c>
      <c r="I22" s="288" t="s">
        <v>738</v>
      </c>
      <c r="J22" s="21">
        <f ca="1">ROUND(J14*M22,0)</f>
        <v>0</v>
      </c>
      <c r="K22" s="1234" t="s">
        <v>739</v>
      </c>
      <c r="L22" s="288" t="s">
        <v>712</v>
      </c>
      <c r="M22" s="313">
        <f ca="1">INDIRECT("'数据-取费表'!Ak"&amp;$G$1)</f>
        <v>0</v>
      </c>
    </row>
    <row r="23" spans="1:37" s="1282" customFormat="1" ht="18" customHeight="1">
      <c r="A23" s="908" t="s">
        <v>397</v>
      </c>
      <c r="B23" s="288" t="s">
        <v>740</v>
      </c>
      <c r="C23" s="21">
        <f ca="1">IF('数据-取费表'!B22&lt;=1,ROUND(C19*F24*F23/2,0)+ROUND(C20*F24*F23/2,0),ROUND(C19*(POWER((1+F24),F23/2)-1),0)+ROUND(C20*(POWER((1+F24),F23/2)-1),0))</f>
        <v>0</v>
      </c>
      <c r="D23" s="132" t="str">
        <f>IF(F23&lt;=1,"(建造成本+管理费用)×利率×(建设周期÷2)","(建造成本+管理费用)×((1+利率)^(建设周期÷2)-1)")</f>
        <v>(建造成本+管理费用)×((1+利率)^(建设周期÷2)-1)</v>
      </c>
      <c r="E23" s="288" t="s">
        <v>741</v>
      </c>
      <c r="F23" s="310">
        <f>'数据-取费表'!B20</f>
        <v>2</v>
      </c>
      <c r="G23" s="1281"/>
      <c r="H23" s="908" t="s">
        <v>437</v>
      </c>
      <c r="I23" s="288" t="s">
        <v>742</v>
      </c>
      <c r="J23" s="21">
        <f ca="1">ROUND(J13*M23,0)</f>
        <v>0</v>
      </c>
      <c r="K23" s="1234" t="s">
        <v>743</v>
      </c>
      <c r="L23" s="288" t="s">
        <v>744</v>
      </c>
      <c r="M23" s="314">
        <f ca="1">INDIRECT("'数据-取费表'!Al"&amp;$G$1)</f>
        <v>0</v>
      </c>
      <c r="N23" s="1281"/>
      <c r="O23" s="1281"/>
      <c r="P23" s="1281"/>
      <c r="Q23" s="1281"/>
      <c r="R23" s="1281"/>
      <c r="S23" s="1281"/>
      <c r="T23" s="1281"/>
      <c r="U23" s="1281"/>
      <c r="V23" s="1281"/>
      <c r="W23" s="1281"/>
      <c r="X23" s="1281"/>
      <c r="Y23" s="1281"/>
      <c r="Z23" s="1281"/>
      <c r="AA23" s="1281"/>
      <c r="AB23" s="1281"/>
      <c r="AC23" s="1281"/>
      <c r="AD23" s="1281"/>
      <c r="AE23" s="1281"/>
      <c r="AF23" s="1281"/>
      <c r="AG23" s="1281"/>
      <c r="AH23" s="1281"/>
      <c r="AI23" s="1281"/>
      <c r="AJ23" s="1281"/>
      <c r="AK23" s="1281"/>
    </row>
    <row r="24" spans="1:37" s="1282" customFormat="1" ht="18" customHeight="1" thickBot="1">
      <c r="A24" s="908" t="s">
        <v>745</v>
      </c>
      <c r="B24" s="288" t="s">
        <v>746</v>
      </c>
      <c r="C24" s="21">
        <f ca="1">ROUND(IF('数据-取费表'!B22&lt;=1,F21*F24*F23/2,F21*(POWER((1+F24),F23/2)-1)),4)</f>
        <v>5.9999999999999995E-4</v>
      </c>
      <c r="D24" s="132" t="str">
        <f>IF(F23&lt;=1,"销售费用×利率×(建设周期÷2)","销售费用×((1+利率)^(建设周期÷2)-1)")</f>
        <v>销售费用×((1+利率)^(建设周期÷2)-1)</v>
      </c>
      <c r="E24" s="288" t="s">
        <v>747</v>
      </c>
      <c r="F24" s="315">
        <f ca="1">'数据-取费表'!B40</f>
        <v>3.1300000000000001E-2</v>
      </c>
      <c r="G24" s="1281"/>
      <c r="H24" s="1004" t="s">
        <v>684</v>
      </c>
      <c r="I24" s="1005" t="s">
        <v>728</v>
      </c>
      <c r="J24" s="1006">
        <f ca="1">ROUND(J5*M24,0)</f>
        <v>0</v>
      </c>
      <c r="K24" s="1007" t="s">
        <v>748</v>
      </c>
      <c r="L24" s="1005" t="s">
        <v>744</v>
      </c>
      <c r="M24" s="1001">
        <f ca="1">INDIRECT("'数据-取费表'!Am"&amp;$G$1)</f>
        <v>0</v>
      </c>
      <c r="N24" s="1281"/>
      <c r="O24" s="1281"/>
      <c r="P24" s="1281"/>
      <c r="Q24" s="1281"/>
      <c r="R24" s="1281"/>
      <c r="S24" s="1281"/>
      <c r="T24" s="1281"/>
      <c r="U24" s="1281"/>
      <c r="V24" s="1281"/>
      <c r="W24" s="1281"/>
      <c r="X24" s="1281"/>
      <c r="Y24" s="1281"/>
      <c r="Z24" s="1281"/>
      <c r="AA24" s="1281"/>
      <c r="AB24" s="1281"/>
      <c r="AC24" s="1281"/>
      <c r="AD24" s="1281"/>
      <c r="AE24" s="1281"/>
      <c r="AF24" s="1281"/>
      <c r="AG24" s="1281"/>
      <c r="AH24" s="1281"/>
      <c r="AI24" s="1281"/>
      <c r="AJ24" s="1281"/>
      <c r="AK24" s="1281"/>
    </row>
    <row r="25" spans="1:37" ht="18" customHeight="1" thickTop="1">
      <c r="A25" s="908" t="s">
        <v>749</v>
      </c>
      <c r="B25" s="288" t="s">
        <v>750</v>
      </c>
      <c r="C25" s="21"/>
      <c r="D25" s="117" t="s">
        <v>751</v>
      </c>
      <c r="E25" s="1247"/>
      <c r="F25" s="23"/>
      <c r="G25" s="1270"/>
      <c r="H25" s="994" t="s">
        <v>394</v>
      </c>
      <c r="I25" s="1009" t="s">
        <v>752</v>
      </c>
      <c r="J25" s="296">
        <f ca="1">J5-J16</f>
        <v>0</v>
      </c>
      <c r="K25" s="1010" t="s">
        <v>753</v>
      </c>
      <c r="L25" s="1011"/>
      <c r="M25" s="1012"/>
    </row>
    <row r="26" spans="1:37" ht="18" customHeight="1">
      <c r="A26" s="908" t="s">
        <v>397</v>
      </c>
      <c r="B26" s="288" t="s">
        <v>754</v>
      </c>
      <c r="C26" s="21">
        <f ca="1">ROUND((C19+C20)*F26,0)</f>
        <v>0</v>
      </c>
      <c r="D26" s="308" t="s">
        <v>755</v>
      </c>
      <c r="E26" s="299" t="s">
        <v>756</v>
      </c>
      <c r="F26" s="298">
        <f ca="1">INDIRECT("'数据-取费表'!q"&amp;$G$1)</f>
        <v>0</v>
      </c>
      <c r="G26" s="1270"/>
      <c r="H26" s="285" t="s">
        <v>395</v>
      </c>
      <c r="I26" s="286" t="s">
        <v>757</v>
      </c>
      <c r="J26" s="287">
        <f ca="1">IF(J5&lt;&gt;0,ROUND(J25*(1-((1+M28)/(1+M26))^M27)/(M26-M28),0),0)</f>
        <v>0</v>
      </c>
      <c r="K26" s="309" t="s">
        <v>758</v>
      </c>
      <c r="L26" s="288" t="s">
        <v>759</v>
      </c>
      <c r="M26" s="298">
        <f ca="1">INDIRECT("'数据-取费表'!I"&amp;$G$1)</f>
        <v>0</v>
      </c>
    </row>
    <row r="27" spans="1:37" ht="18" customHeight="1">
      <c r="A27" s="908" t="s">
        <v>399</v>
      </c>
      <c r="B27" s="288" t="s">
        <v>760</v>
      </c>
      <c r="C27" s="21">
        <f ca="1">ROUND(F21*F26,4)</f>
        <v>0</v>
      </c>
      <c r="D27" s="308" t="s">
        <v>761</v>
      </c>
      <c r="E27" s="305"/>
      <c r="F27" s="306"/>
      <c r="G27" s="1270"/>
      <c r="H27" s="290"/>
      <c r="I27" s="291"/>
      <c r="J27" s="292"/>
      <c r="K27" s="316" t="s">
        <v>762</v>
      </c>
      <c r="L27" s="288" t="s">
        <v>763</v>
      </c>
      <c r="M27" s="317">
        <f ca="1">INDIRECT("'数据-取费表'!ag"&amp;$G$1)</f>
        <v>0</v>
      </c>
    </row>
    <row r="28" spans="1:37" s="1282" customFormat="1" ht="18" customHeight="1">
      <c r="A28" s="908" t="s">
        <v>400</v>
      </c>
      <c r="B28" s="288" t="s">
        <v>764</v>
      </c>
      <c r="C28" s="21">
        <f>ROUND(F28/(1+'数据-取费表'!C42),4)</f>
        <v>5.33E-2</v>
      </c>
      <c r="D28" s="308" t="s">
        <v>765</v>
      </c>
      <c r="E28" s="288" t="s">
        <v>712</v>
      </c>
      <c r="F28" s="307">
        <f>'数据-取费表'!B41</f>
        <v>5.6000000000000001E-2</v>
      </c>
      <c r="G28" s="1281"/>
      <c r="H28" s="294"/>
      <c r="I28" s="295"/>
      <c r="J28" s="296"/>
      <c r="K28" s="312"/>
      <c r="L28" s="288" t="s">
        <v>766</v>
      </c>
      <c r="M28" s="298">
        <f ca="1">INDIRECT("'数据-取费表'!aa"&amp;$G$1)</f>
        <v>0</v>
      </c>
      <c r="N28" s="1281"/>
      <c r="O28" s="1281"/>
      <c r="P28" s="1281"/>
      <c r="Q28" s="1281"/>
      <c r="R28" s="1281"/>
      <c r="S28" s="1281"/>
      <c r="T28" s="1281"/>
      <c r="U28" s="1281"/>
      <c r="V28" s="1281"/>
      <c r="W28" s="1281"/>
      <c r="X28" s="1281"/>
      <c r="Y28" s="1281"/>
      <c r="Z28" s="1281"/>
      <c r="AA28" s="1281"/>
      <c r="AB28" s="1281"/>
      <c r="AC28" s="1281"/>
      <c r="AD28" s="1281"/>
      <c r="AE28" s="1281"/>
      <c r="AF28" s="1281"/>
      <c r="AG28" s="1281"/>
      <c r="AH28" s="1281"/>
      <c r="AI28" s="1281"/>
      <c r="AJ28" s="1281"/>
      <c r="AK28" s="1281"/>
    </row>
    <row r="29" spans="1:37" s="1282" customFormat="1" ht="18" customHeight="1" thickBot="1">
      <c r="A29" s="1004" t="s">
        <v>401</v>
      </c>
      <c r="B29" s="1005" t="s">
        <v>767</v>
      </c>
      <c r="C29" s="1006">
        <f ca="1">ROUND((C19+C20+C23+C26)/(1-F21-C24-C27-C28),0)</f>
        <v>0</v>
      </c>
      <c r="D29" s="1007"/>
      <c r="E29" s="1005"/>
      <c r="F29" s="1008"/>
      <c r="G29" s="1281"/>
      <c r="H29" s="318" t="s">
        <v>396</v>
      </c>
      <c r="I29" s="319" t="s">
        <v>768</v>
      </c>
      <c r="J29" s="320">
        <f ca="1">ROUND(J26/(1+F40)^F41,0)</f>
        <v>0</v>
      </c>
      <c r="K29" s="321" t="s">
        <v>769</v>
      </c>
      <c r="L29" s="322"/>
      <c r="M29" s="323">
        <f ca="1">INDIRECT("'数据-取费表'!k"&amp;$G$1)</f>
        <v>0</v>
      </c>
      <c r="N29" s="1281"/>
      <c r="O29" s="1281"/>
      <c r="P29" s="1281"/>
      <c r="Q29" s="1281"/>
      <c r="R29" s="1281"/>
      <c r="S29" s="1281"/>
      <c r="T29" s="1281"/>
      <c r="U29" s="1281"/>
      <c r="V29" s="1281"/>
      <c r="W29" s="1281"/>
      <c r="X29" s="1281"/>
      <c r="Y29" s="1281"/>
      <c r="Z29" s="1281"/>
      <c r="AA29" s="1281"/>
      <c r="AB29" s="1281"/>
      <c r="AC29" s="1281"/>
      <c r="AD29" s="1281"/>
      <c r="AE29" s="1281"/>
      <c r="AF29" s="1281"/>
      <c r="AG29" s="1281"/>
      <c r="AH29" s="1281"/>
      <c r="AI29" s="1281"/>
      <c r="AJ29" s="1281"/>
      <c r="AK29" s="1281"/>
    </row>
    <row r="30" spans="1:37" ht="18" customHeight="1" thickTop="1">
      <c r="A30" s="994" t="s">
        <v>393</v>
      </c>
      <c r="B30" s="995" t="s">
        <v>714</v>
      </c>
      <c r="C30" s="296">
        <f ca="1">ROUND(C31+C36+C37+C38,0)</f>
        <v>0</v>
      </c>
      <c r="D30" s="1002" t="s">
        <v>715</v>
      </c>
      <c r="E30" s="1003"/>
      <c r="F30" s="988"/>
      <c r="G30" s="1270"/>
      <c r="H30" s="2444"/>
      <c r="I30" s="1283"/>
      <c r="J30" s="1284"/>
      <c r="K30" s="115"/>
      <c r="L30" s="2445"/>
      <c r="M30" s="2446"/>
    </row>
    <row r="31" spans="1:37" ht="18" customHeight="1">
      <c r="A31" s="908" t="s">
        <v>398</v>
      </c>
      <c r="B31" s="288" t="s">
        <v>719</v>
      </c>
      <c r="C31" s="2116">
        <f ca="1">ROUND(IF(AND(项目基本情况!B11="自然人",项目基本情况!B10="北京市"),C6*F31/(1+'数据-取费表'!C42),C32+C33+C34),0)</f>
        <v>0</v>
      </c>
      <c r="D31" s="1235" t="s">
        <v>720</v>
      </c>
      <c r="E31" s="1234" t="s">
        <v>770</v>
      </c>
      <c r="F31" s="2115" t="str">
        <f>IF(项目基本情况!B11="企业","——",IF(M47="住宅",IF(F6*F7*F8/12/(1+'数据-取费表'!F30)&gt;100000,4%,2.5%),IF(F6*F7*F8/12/(1+'数据-取费表'!F30)&gt;100000,12%,7%)))</f>
        <v>——</v>
      </c>
      <c r="G31" s="1270"/>
      <c r="H31" s="2542" t="s">
        <v>2263</v>
      </c>
      <c r="I31" s="1283"/>
      <c r="J31" s="1284"/>
      <c r="K31" s="115"/>
      <c r="L31" s="2445"/>
      <c r="M31" s="2446"/>
    </row>
    <row r="32" spans="1:37" ht="18" customHeight="1">
      <c r="A32" s="908" t="s">
        <v>397</v>
      </c>
      <c r="B32" s="288" t="s">
        <v>723</v>
      </c>
      <c r="C32" s="21">
        <f ca="1">IF(项目基本情况!B11="自然人","——",ROUND(C6*F32/(1+'数据-取费表'!C42),0))</f>
        <v>0</v>
      </c>
      <c r="D32" s="1234" t="s">
        <v>724</v>
      </c>
      <c r="E32" s="288" t="s">
        <v>712</v>
      </c>
      <c r="F32" s="315">
        <f>'数据-取费表'!B41</f>
        <v>5.6000000000000001E-2</v>
      </c>
      <c r="G32" s="1270"/>
      <c r="H32" s="2444"/>
      <c r="I32" s="1283"/>
      <c r="J32" s="1284"/>
      <c r="K32" s="115"/>
      <c r="L32" s="2445"/>
      <c r="M32" s="2446"/>
    </row>
    <row r="33" spans="1:18" ht="18" customHeight="1">
      <c r="A33" s="908" t="s">
        <v>399</v>
      </c>
      <c r="B33" s="288" t="s">
        <v>727</v>
      </c>
      <c r="C33" s="21">
        <f ca="1">IF(项目基本情况!B11="自然人","——",IF(D33="按租金收入计税",ROUND(C6*F33/(1+'数据-取费表'!C42),0),IF(D33="按房产原值计税",ROUND(C29*F33*0.7,0),INDIRECT("'数据-取费表'!Aj"&amp;$G$1))))</f>
        <v>0</v>
      </c>
      <c r="D33" s="1256" t="s">
        <v>3291</v>
      </c>
      <c r="E33" s="288" t="s">
        <v>712</v>
      </c>
      <c r="F33" s="307">
        <f>IF(D33="按票据","——",IF(D33="按租金收入计税",'数据-取费表'!B51,'数据-取费表'!B50))</f>
        <v>0.12</v>
      </c>
      <c r="G33" s="1270"/>
      <c r="H33" s="2447"/>
      <c r="I33" s="1283"/>
      <c r="J33" s="1284"/>
      <c r="K33" s="2448"/>
      <c r="L33" s="2447"/>
      <c r="M33" s="2447"/>
    </row>
    <row r="34" spans="1:18" ht="18" customHeight="1">
      <c r="A34" s="985" t="s">
        <v>680</v>
      </c>
      <c r="B34" s="141" t="s">
        <v>730</v>
      </c>
      <c r="C34" s="22">
        <f ca="1">IF(项目基本情况!B11="自然人","——",ROUND(F34*F35,0))</f>
        <v>0</v>
      </c>
      <c r="D34" s="309" t="s">
        <v>731</v>
      </c>
      <c r="E34" s="288" t="s">
        <v>732</v>
      </c>
      <c r="F34" s="310">
        <f>'数据-取费表'!B52</f>
        <v>3</v>
      </c>
      <c r="G34" s="1270"/>
      <c r="H34" s="2444"/>
      <c r="I34" s="1283"/>
      <c r="J34" s="1284"/>
      <c r="K34" s="2449"/>
      <c r="L34" s="2450"/>
      <c r="M34" s="2450"/>
    </row>
    <row r="35" spans="1:18" ht="18" customHeight="1">
      <c r="A35" s="1018"/>
      <c r="B35" s="1016"/>
      <c r="C35" s="26"/>
      <c r="D35" s="312"/>
      <c r="E35" s="288" t="s">
        <v>736</v>
      </c>
      <c r="F35" s="289">
        <f ca="1">INDIRECT("'数据-取费表'!r"&amp;$G$1)</f>
        <v>0</v>
      </c>
      <c r="G35" s="1270"/>
      <c r="H35" s="2444"/>
      <c r="I35" s="1283"/>
      <c r="J35" s="1284"/>
      <c r="K35" s="2448"/>
      <c r="L35" s="2447"/>
      <c r="M35" s="2447"/>
    </row>
    <row r="36" spans="1:18" ht="18" customHeight="1">
      <c r="A36" s="1017" t="s">
        <v>402</v>
      </c>
      <c r="B36" s="288" t="s">
        <v>738</v>
      </c>
      <c r="C36" s="21">
        <f ca="1">ROUND(C29*F36,0)</f>
        <v>0</v>
      </c>
      <c r="D36" s="1234" t="s">
        <v>771</v>
      </c>
      <c r="E36" s="288" t="s">
        <v>712</v>
      </c>
      <c r="F36" s="313">
        <f ca="1">INDIRECT("'数据-取费表'!Ak"&amp;$G$1)</f>
        <v>0</v>
      </c>
      <c r="G36" s="1270"/>
      <c r="H36" s="2447"/>
      <c r="I36" s="1283"/>
      <c r="J36" s="1284"/>
      <c r="K36" s="2307"/>
      <c r="L36" s="2447"/>
      <c r="M36" s="2447"/>
    </row>
    <row r="37" spans="1:18" ht="18" customHeight="1">
      <c r="A37" s="908" t="s">
        <v>437</v>
      </c>
      <c r="B37" s="288" t="s">
        <v>742</v>
      </c>
      <c r="C37" s="21">
        <f ca="1">ROUND(C13*F37,0)</f>
        <v>0</v>
      </c>
      <c r="D37" s="1234" t="s">
        <v>743</v>
      </c>
      <c r="E37" s="288" t="s">
        <v>744</v>
      </c>
      <c r="F37" s="314">
        <f ca="1">INDIRECT("'数据-取费表'!Al"&amp;$G$1)</f>
        <v>0</v>
      </c>
      <c r="G37" s="1270"/>
      <c r="H37" s="2447"/>
      <c r="I37" s="1283"/>
      <c r="J37" s="1284"/>
      <c r="K37" s="2307"/>
      <c r="L37" s="2447"/>
      <c r="M37" s="2447"/>
    </row>
    <row r="38" spans="1:18" ht="18" customHeight="1" thickBot="1">
      <c r="A38" s="1004" t="s">
        <v>684</v>
      </c>
      <c r="B38" s="1005" t="s">
        <v>728</v>
      </c>
      <c r="C38" s="1006">
        <f ca="1">ROUND(C5*F38,0)</f>
        <v>0</v>
      </c>
      <c r="D38" s="1007" t="s">
        <v>748</v>
      </c>
      <c r="E38" s="1005" t="s">
        <v>744</v>
      </c>
      <c r="F38" s="1001">
        <f ca="1">INDIRECT("'数据-取费表'!Am"&amp;$G$1)</f>
        <v>0</v>
      </c>
      <c r="G38" s="1270"/>
      <c r="H38" s="2447"/>
      <c r="I38" s="1283"/>
      <c r="J38" s="1284"/>
      <c r="K38" s="2445"/>
      <c r="L38" s="2447"/>
      <c r="M38" s="2447"/>
    </row>
    <row r="39" spans="1:18" ht="24.6" customHeight="1" thickTop="1">
      <c r="A39" s="994" t="s">
        <v>394</v>
      </c>
      <c r="B39" s="1009" t="s">
        <v>772</v>
      </c>
      <c r="C39" s="296">
        <f ca="1">C5-C30</f>
        <v>0</v>
      </c>
      <c r="D39" s="1010" t="s">
        <v>773</v>
      </c>
      <c r="E39" s="1011"/>
      <c r="F39" s="1012"/>
      <c r="G39" s="1270"/>
      <c r="H39" s="2447"/>
      <c r="I39" s="1283"/>
      <c r="J39" s="1284"/>
      <c r="K39" s="2445"/>
      <c r="L39" s="2447"/>
      <c r="M39" s="2447"/>
    </row>
    <row r="40" spans="1:18" ht="18" customHeight="1">
      <c r="A40" s="285" t="s">
        <v>395</v>
      </c>
      <c r="B40" s="286" t="s">
        <v>774</v>
      </c>
      <c r="C40" s="287" t="e">
        <f ca="1">ROUND(C39*(1-((1+F42)/(1+F40))^F41)/(F40-F42),0)</f>
        <v>#DIV/0!</v>
      </c>
      <c r="D40" s="309" t="s">
        <v>758</v>
      </c>
      <c r="E40" s="288" t="s">
        <v>759</v>
      </c>
      <c r="F40" s="298">
        <f ca="1">INDIRECT("'数据-取费表'!I"&amp;$G$1)</f>
        <v>0</v>
      </c>
      <c r="G40" s="1270"/>
      <c r="H40" s="1344"/>
      <c r="I40" s="1283"/>
      <c r="J40" s="1284"/>
      <c r="K40" s="2445"/>
      <c r="L40" s="1344"/>
      <c r="M40" s="1344"/>
    </row>
    <row r="41" spans="1:18" ht="18" customHeight="1">
      <c r="A41" s="290"/>
      <c r="B41" s="291"/>
      <c r="C41" s="292"/>
      <c r="D41" s="316" t="s">
        <v>775</v>
      </c>
      <c r="E41" s="288" t="s">
        <v>763</v>
      </c>
      <c r="F41" s="317">
        <f ca="1">IF(INDIRECT("'数据-取费表'!af"&amp;$G$1)=0,INDIRECT("'数据-取费表'!ae"&amp;$G$1),INDIRECT("'数据-取费表'!af"&amp;$G$1))</f>
        <v>0</v>
      </c>
      <c r="G41" s="1270"/>
      <c r="H41" s="115"/>
      <c r="I41" s="1283"/>
      <c r="J41" s="1284"/>
      <c r="K41" s="2307"/>
      <c r="L41" s="115"/>
      <c r="M41" s="115"/>
    </row>
    <row r="42" spans="1:18" ht="18" customHeight="1">
      <c r="A42" s="294"/>
      <c r="B42" s="295"/>
      <c r="C42" s="296"/>
      <c r="D42" s="312"/>
      <c r="E42" s="288" t="s">
        <v>766</v>
      </c>
      <c r="F42" s="298">
        <f ca="1">INDIRECT("'数据-取费表'!v"&amp;$G$1)</f>
        <v>0</v>
      </c>
      <c r="G42" s="1270"/>
      <c r="H42" s="115"/>
      <c r="I42" s="1283"/>
      <c r="J42" s="1284"/>
      <c r="K42" s="2307"/>
      <c r="L42" s="115"/>
      <c r="M42" s="115"/>
    </row>
    <row r="43" spans="1:18" ht="18" customHeight="1" thickBot="1">
      <c r="A43" s="318" t="s">
        <v>396</v>
      </c>
      <c r="B43" s="319" t="s">
        <v>776</v>
      </c>
      <c r="C43" s="320" t="e">
        <f ca="1">ROUND(C40/F43,0)</f>
        <v>#DIV/0!</v>
      </c>
      <c r="D43" s="321" t="s">
        <v>777</v>
      </c>
      <c r="E43" s="322" t="s">
        <v>778</v>
      </c>
      <c r="F43" s="323">
        <f ca="1">INDIRECT("'数据-取费表'!k"&amp;$G$1)</f>
        <v>0</v>
      </c>
      <c r="G43" s="1270"/>
      <c r="H43" s="115"/>
      <c r="I43" s="115"/>
      <c r="J43" s="115"/>
      <c r="K43" s="2307"/>
      <c r="L43" s="115"/>
      <c r="M43" s="115"/>
    </row>
    <row r="44" spans="1:18" s="1270" customFormat="1" ht="18" customHeight="1">
      <c r="A44" s="1285"/>
      <c r="B44" s="1285"/>
      <c r="C44" s="1286"/>
      <c r="D44" s="1285"/>
      <c r="E44" s="1285"/>
      <c r="F44" s="1285"/>
      <c r="K44" s="1287"/>
    </row>
    <row r="45" spans="1:18" s="1270" customFormat="1" ht="18" customHeight="1" thickBot="1">
      <c r="A45" s="3099" t="s">
        <v>3307</v>
      </c>
      <c r="B45" s="1285"/>
      <c r="C45" s="1354" t="e">
        <f ca="1">ROUND((C68-C40)/10000,4)</f>
        <v>#DIV/0!</v>
      </c>
      <c r="D45" s="3100" t="s">
        <v>3308</v>
      </c>
      <c r="E45" s="1285"/>
      <c r="F45" s="1285"/>
      <c r="O45" s="1288" t="s">
        <v>808</v>
      </c>
      <c r="P45" s="1344"/>
      <c r="Q45" s="1344"/>
      <c r="R45" s="1344"/>
    </row>
    <row r="46" spans="1:18" s="1270" customFormat="1" ht="13.5" thickBot="1">
      <c r="A46" s="1289" t="s">
        <v>809</v>
      </c>
      <c r="C46" s="1290" t="e">
        <f ca="1">ROUND(C45,0)</f>
        <v>#DIV/0!</v>
      </c>
      <c r="D46" s="1291" t="str">
        <f>C2</f>
        <v>万元</v>
      </c>
      <c r="I46" s="1292" t="s">
        <v>810</v>
      </c>
      <c r="J46" s="1293"/>
      <c r="K46" s="1294"/>
      <c r="L46" s="1295" t="e">
        <f ca="1">IF(M47="住宅",0,IF(L48&gt;J51,L60,J60))</f>
        <v>#DIV/0!</v>
      </c>
      <c r="O46" s="1296" t="s">
        <v>811</v>
      </c>
      <c r="P46" s="1297" t="s">
        <v>812</v>
      </c>
      <c r="Q46" s="1298" t="s">
        <v>813</v>
      </c>
      <c r="R46" s="1298" t="s">
        <v>814</v>
      </c>
    </row>
    <row r="47" spans="1:18" s="1270" customFormat="1" ht="13.5" thickBot="1">
      <c r="A47" s="872" t="s">
        <v>687</v>
      </c>
      <c r="B47" s="904" t="s">
        <v>688</v>
      </c>
      <c r="C47" s="904" t="s">
        <v>689</v>
      </c>
      <c r="D47" s="904" t="s">
        <v>690</v>
      </c>
      <c r="E47" s="974" t="s">
        <v>691</v>
      </c>
      <c r="F47" s="975"/>
      <c r="G47" s="671"/>
      <c r="I47" s="1299" t="s">
        <v>815</v>
      </c>
      <c r="J47" s="1300"/>
      <c r="K47" s="1301" t="s">
        <v>816</v>
      </c>
      <c r="L47" s="1302">
        <f ca="1">INDIRECT("'数据-取费表'!d"&amp;$G$1)</f>
        <v>40</v>
      </c>
      <c r="M47" s="1266" t="str">
        <f>IF(ISNUMBER(FIND("住宅",C1)),"住宅","非住宅")</f>
        <v>非住宅</v>
      </c>
      <c r="O47" s="1303" t="s">
        <v>403</v>
      </c>
      <c r="P47" s="1304" t="s">
        <v>817</v>
      </c>
      <c r="Q47" s="1305" t="e">
        <f ca="1">C40+J29</f>
        <v>#DIV/0!</v>
      </c>
      <c r="R47" s="1305" t="s">
        <v>818</v>
      </c>
    </row>
    <row r="48" spans="1:18" s="1270" customFormat="1" ht="28.5" thickBot="1">
      <c r="A48" s="1025" t="s">
        <v>438</v>
      </c>
      <c r="B48" s="286" t="s">
        <v>692</v>
      </c>
      <c r="C48" s="1246">
        <f ca="1">C49+C53+C55</f>
        <v>0</v>
      </c>
      <c r="D48" s="1027"/>
      <c r="E48" s="1028"/>
      <c r="F48" s="888"/>
      <c r="G48" s="671"/>
      <c r="H48" s="672"/>
      <c r="I48" s="1306" t="s">
        <v>819</v>
      </c>
      <c r="J48" s="1307"/>
      <c r="K48" s="1308" t="s">
        <v>820</v>
      </c>
      <c r="L48" s="1309">
        <f ca="1">INDIRECT("'数据-取费表'!f"&amp;$G$1)</f>
        <v>33.86</v>
      </c>
      <c r="O48" s="1303" t="s">
        <v>404</v>
      </c>
      <c r="P48" s="1304" t="s">
        <v>821</v>
      </c>
      <c r="Q48" s="1305" t="str">
        <f ca="1">J60</f>
        <v>0</v>
      </c>
      <c r="R48" s="1305" t="s">
        <v>822</v>
      </c>
    </row>
    <row r="49" spans="1:18" s="1270" customFormat="1" ht="13.5" thickBot="1">
      <c r="A49" s="901" t="s">
        <v>439</v>
      </c>
      <c r="B49" s="1257" t="s">
        <v>779</v>
      </c>
      <c r="C49" s="1029">
        <f ca="1">ROUND(F49*F51*F50*(1-F52),0)</f>
        <v>0</v>
      </c>
      <c r="D49" s="971" t="s">
        <v>695</v>
      </c>
      <c r="E49" s="1258" t="s">
        <v>780</v>
      </c>
      <c r="F49" s="976"/>
      <c r="H49" s="672"/>
      <c r="I49" s="1306" t="s">
        <v>823</v>
      </c>
      <c r="J49" s="1310"/>
      <c r="K49" s="1308" t="s">
        <v>824</v>
      </c>
      <c r="L49" s="1311"/>
      <c r="O49" s="1312" t="s">
        <v>405</v>
      </c>
      <c r="P49" s="1304" t="s">
        <v>825</v>
      </c>
      <c r="Q49" s="1305">
        <f ca="1">C29</f>
        <v>0</v>
      </c>
      <c r="R49" s="1305" t="s">
        <v>818</v>
      </c>
    </row>
    <row r="50" spans="1:18" s="1270" customFormat="1" ht="13.5" thickBot="1">
      <c r="A50" s="902"/>
      <c r="B50" s="905"/>
      <c r="C50" s="906"/>
      <c r="D50" s="879"/>
      <c r="E50" s="972" t="s">
        <v>697</v>
      </c>
      <c r="F50" s="973">
        <f ca="1">F7</f>
        <v>0</v>
      </c>
      <c r="H50" s="672"/>
      <c r="I50" s="1306" t="s">
        <v>826</v>
      </c>
      <c r="J50" s="1313">
        <f>SUMPRODUCT((I63:I65=J47)*(J62:L62=J48)*(J63:L65))</f>
        <v>0</v>
      </c>
      <c r="K50" s="1308" t="s">
        <v>827</v>
      </c>
      <c r="L50" s="1311"/>
      <c r="M50" s="1314"/>
      <c r="O50" s="1312" t="s">
        <v>406</v>
      </c>
      <c r="P50" s="1304" t="s">
        <v>828</v>
      </c>
      <c r="Q50" s="1315" t="e">
        <f ca="1">J58</f>
        <v>#VALUE!</v>
      </c>
      <c r="R50" s="1305"/>
    </row>
    <row r="51" spans="1:18" s="1270" customFormat="1" ht="13.5" thickBot="1">
      <c r="A51" s="903"/>
      <c r="B51" s="905"/>
      <c r="C51" s="906"/>
      <c r="D51" s="879"/>
      <c r="E51" s="907" t="s">
        <v>698</v>
      </c>
      <c r="F51" s="289">
        <f ca="1">F8</f>
        <v>0</v>
      </c>
      <c r="I51" s="1316" t="s">
        <v>829</v>
      </c>
      <c r="J51" s="1309">
        <f>IF(J49="",J50,J49+J50-YEAR('数据-取费表'!B2))</f>
        <v>0</v>
      </c>
      <c r="K51" s="1317" t="s">
        <v>830</v>
      </c>
      <c r="L51" s="1318">
        <f ca="1">ROUND(-PV(INDIRECT("'数据-取费表'!h"&amp;$G$1),J51,(C39-C13*C76),0),0)</f>
        <v>0</v>
      </c>
      <c r="M51" s="1319"/>
      <c r="O51" s="1312" t="s">
        <v>407</v>
      </c>
      <c r="P51" s="1304" t="s">
        <v>831</v>
      </c>
      <c r="Q51" s="1315">
        <f>J52</f>
        <v>0</v>
      </c>
      <c r="R51" s="1305"/>
    </row>
    <row r="52" spans="1:18" s="1270" customFormat="1" ht="13.5" thickBot="1">
      <c r="A52" s="903"/>
      <c r="B52" s="905"/>
      <c r="C52" s="906"/>
      <c r="D52" s="879"/>
      <c r="E52" s="907" t="s">
        <v>699</v>
      </c>
      <c r="F52" s="970"/>
      <c r="I52" s="1320" t="s">
        <v>832</v>
      </c>
      <c r="J52" s="1321"/>
      <c r="K52" s="1320" t="s">
        <v>833</v>
      </c>
      <c r="L52" s="1321"/>
      <c r="O52" s="1312" t="s">
        <v>408</v>
      </c>
      <c r="P52" s="1304" t="s">
        <v>834</v>
      </c>
      <c r="Q52" s="1305">
        <f ca="1">J53</f>
        <v>0</v>
      </c>
      <c r="R52" s="1305" t="s">
        <v>835</v>
      </c>
    </row>
    <row r="53" spans="1:18" s="1270" customFormat="1" ht="30.75" customHeight="1" thickBot="1">
      <c r="A53" s="1026" t="s">
        <v>440</v>
      </c>
      <c r="B53" s="308" t="s">
        <v>700</v>
      </c>
      <c r="C53" s="302">
        <f ca="1">ROUND(IF(F53="押一",C49/12*F11,IF(F53="押二",C49/12*2*F11,IF(F53="押三",C49/12*3*F11,C54*F11))),0)</f>
        <v>0</v>
      </c>
      <c r="D53" s="144" t="s">
        <v>2087</v>
      </c>
      <c r="E53" s="299" t="s">
        <v>701</v>
      </c>
      <c r="F53" s="1031"/>
      <c r="I53" s="1322" t="s">
        <v>836</v>
      </c>
      <c r="J53" s="1982">
        <f ca="1">IF(M47="住宅",IF(D1="——",MAX(J51,L48),MAX(J51,L48-'数据-取费表'!B24)),IF(D1="——",MIN(J51,L48),MIN(J51,L48-'数据-取费表'!B24)))</f>
        <v>0</v>
      </c>
      <c r="K53" s="3482" t="s">
        <v>837</v>
      </c>
      <c r="L53" s="3483"/>
      <c r="O53" s="1303" t="s">
        <v>409</v>
      </c>
      <c r="P53" s="1304" t="s">
        <v>838</v>
      </c>
      <c r="Q53" s="1305" t="e">
        <f ca="1">Q47+Q48</f>
        <v>#DIV/0!</v>
      </c>
      <c r="R53" s="1305" t="s">
        <v>410</v>
      </c>
    </row>
    <row r="54" spans="1:18" s="1270" customFormat="1" ht="13.5" thickBot="1">
      <c r="A54" s="901"/>
      <c r="B54" s="1355" t="s">
        <v>891</v>
      </c>
      <c r="C54" s="885"/>
      <c r="D54" s="144"/>
      <c r="E54" s="1260"/>
      <c r="F54" s="1323"/>
      <c r="I54" s="13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25"/>
      <c r="K54" s="1325"/>
      <c r="L54" s="1325"/>
      <c r="O54" s="1288" t="s">
        <v>839</v>
      </c>
      <c r="P54" s="1267"/>
      <c r="Q54" s="1267"/>
      <c r="R54" s="1267"/>
    </row>
    <row r="55" spans="1:18" s="1270" customFormat="1" ht="13.5" thickBot="1">
      <c r="A55" s="998" t="s">
        <v>437</v>
      </c>
      <c r="B55" s="1255" t="s">
        <v>703</v>
      </c>
      <c r="C55" s="999"/>
      <c r="D55" s="144"/>
      <c r="E55" s="1260"/>
      <c r="F55" s="1323"/>
      <c r="I55" s="1326" t="s">
        <v>840</v>
      </c>
      <c r="J55" s="1327" t="e">
        <f ca="1">ROUND(IF(J47="钢混",J57/J50,1-(1-2%)*(J50-J57)/J50),3)</f>
        <v>#VALUE!</v>
      </c>
      <c r="K55" s="1328" t="s">
        <v>841</v>
      </c>
      <c r="L55" s="1329"/>
      <c r="O55" s="1296" t="s">
        <v>811</v>
      </c>
      <c r="P55" s="1297" t="s">
        <v>812</v>
      </c>
      <c r="Q55" s="1298" t="s">
        <v>813</v>
      </c>
      <c r="R55" s="1298" t="s">
        <v>814</v>
      </c>
    </row>
    <row r="56" spans="1:18" s="1270" customFormat="1" ht="36" customHeight="1" thickTop="1" thickBot="1">
      <c r="A56" s="883">
        <v>2</v>
      </c>
      <c r="B56" s="884" t="s">
        <v>704</v>
      </c>
      <c r="C56" s="218">
        <f ca="1">C13</f>
        <v>0</v>
      </c>
      <c r="D56" s="1330"/>
      <c r="E56" s="1331"/>
      <c r="F56" s="1323"/>
      <c r="I56" s="1332" t="s">
        <v>842</v>
      </c>
      <c r="J56" s="1333"/>
      <c r="K56" s="1306" t="s">
        <v>843</v>
      </c>
      <c r="L56" s="1309">
        <f ca="1">IF(L48&lt;J51,"——",L48-J51)</f>
        <v>33.86</v>
      </c>
      <c r="O56" s="1303" t="s">
        <v>403</v>
      </c>
      <c r="P56" s="1304" t="s">
        <v>817</v>
      </c>
      <c r="Q56" s="1305" t="e">
        <f ca="1">C40+J29</f>
        <v>#DIV/0!</v>
      </c>
      <c r="R56" s="1305" t="s">
        <v>818</v>
      </c>
    </row>
    <row r="57" spans="1:18" s="1270" customFormat="1" ht="24.75" thickBot="1">
      <c r="A57" s="1334"/>
      <c r="B57" s="876" t="s">
        <v>767</v>
      </c>
      <c r="C57" s="224">
        <f ca="1">C29</f>
        <v>0</v>
      </c>
      <c r="D57" s="1335"/>
      <c r="E57" s="1336"/>
      <c r="F57" s="1337"/>
      <c r="I57" s="1338" t="s">
        <v>844</v>
      </c>
      <c r="J57" s="1339" t="str">
        <f ca="1">IF(OR(M47="住宅",J51&lt;L48,J56="是"),"——",J51-L48)</f>
        <v>——</v>
      </c>
      <c r="K57" s="1306" t="s">
        <v>892</v>
      </c>
      <c r="L57" s="1309">
        <f ca="1">IF(L48&lt;J51,"——",IF(L55="比较法",L49,IF(L55="基准地价",L50,L51)))</f>
        <v>0</v>
      </c>
      <c r="O57" s="1303" t="s">
        <v>404</v>
      </c>
      <c r="P57" s="1304" t="s">
        <v>893</v>
      </c>
      <c r="Q57" s="1305" t="e">
        <f ca="1">L60</f>
        <v>#DIV/0!</v>
      </c>
      <c r="R57" s="1305" t="s">
        <v>894</v>
      </c>
    </row>
    <row r="58" spans="1:18" s="1270" customFormat="1" ht="24.75" thickBot="1">
      <c r="A58" s="301" t="s">
        <v>393</v>
      </c>
      <c r="B58" s="884" t="s">
        <v>714</v>
      </c>
      <c r="C58" s="302">
        <f ca="1">ROUND(C59+C64+C65+C66,0)</f>
        <v>0</v>
      </c>
      <c r="D58" s="886" t="s">
        <v>715</v>
      </c>
      <c r="E58" s="887"/>
      <c r="F58" s="888"/>
      <c r="I58" s="1338" t="s">
        <v>848</v>
      </c>
      <c r="J58" s="1340" t="e">
        <f ca="1">IF(J55&lt;0.4,0.4,J55)</f>
        <v>#VALUE!</v>
      </c>
      <c r="K58" s="1317" t="s">
        <v>895</v>
      </c>
      <c r="L58" s="1309" t="e">
        <f ca="1">ROUND(POWER(1+L52,L47-L48)*(POWER(1+L52,L48)-1)/(POWER(1+L52,L47)-1),4)</f>
        <v>#DIV/0!</v>
      </c>
      <c r="O58" s="1312" t="s">
        <v>405</v>
      </c>
      <c r="P58" s="1304" t="s">
        <v>850</v>
      </c>
      <c r="Q58" s="1305">
        <f>IF(L55="比较法",L49,IF(L55="基准地价",L50,0))</f>
        <v>0</v>
      </c>
      <c r="R58" s="1305" t="s">
        <v>818</v>
      </c>
    </row>
    <row r="59" spans="1:18" s="1270" customFormat="1" ht="24.75" thickBot="1">
      <c r="A59" s="908" t="s">
        <v>398</v>
      </c>
      <c r="B59" s="876" t="s">
        <v>719</v>
      </c>
      <c r="C59" s="2116">
        <f ca="1">ROUND(IF(AND(项目基本情况!B11="自然人",项目基本情况!B10="北京市"),C49*F59/(1+'数据-取费表'!C42),C60+C61+C62),0)</f>
        <v>0</v>
      </c>
      <c r="D59" s="889" t="s">
        <v>720</v>
      </c>
      <c r="E59" s="890" t="s">
        <v>721</v>
      </c>
      <c r="F59" s="2115" t="str">
        <f>IF(项目基本情况!B11="企业","——",IF('数据-取费表'!B10="住宅",IF(F49*F50*F51/12/(1+'数据-取费表'!F30)&gt;100000,4%,2.5%),IF(F49*F50*F51/12/(1+'数据-取费表'!F30)&gt;100000,12%,7%)))</f>
        <v>——</v>
      </c>
      <c r="I59" s="1338" t="s">
        <v>851</v>
      </c>
      <c r="J59" s="1339" t="str">
        <f ca="1">IF(OR(M47="住宅",J51&lt;L48,J56="是"),"——",ROUND(C29*J58,0))</f>
        <v>——</v>
      </c>
      <c r="K59" s="13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09" t="e">
        <f ca="1">ROUND(IF(D1="在建（套用方法）",M59,IF(D1="土地（套用方法）",N59,POWER(1+L52,L47-J51)*(POWER(1+L52,J51)-1)/(POWER(1+L52,L47)-1))),4)</f>
        <v>#DIV/0!</v>
      </c>
      <c r="M59" s="1267" t="e">
        <f ca="1">ROUND(POWER(1+L52,L47-(J51+'数据-取费表'!B24))*(POWER(1+L52,(J51+'数据-取费表'!B24))-1)/(POWER(1+L52,L47)-1),4)</f>
        <v>#DIV/0!</v>
      </c>
      <c r="N59" s="1267" t="e">
        <f ca="1">ROUND(POWER(1+L52,L47-(J51+'数据-取费表'!B20))*(POWER(1+L52,(J51+'数据-取费表'!B20))-1)/(POWER(1+L52,L47)-1),4)</f>
        <v>#DIV/0!</v>
      </c>
      <c r="O59" s="1312" t="s">
        <v>406</v>
      </c>
      <c r="P59" s="1304" t="s">
        <v>852</v>
      </c>
      <c r="Q59" s="1315">
        <f>L52</f>
        <v>0</v>
      </c>
      <c r="R59" s="1305"/>
    </row>
    <row r="60" spans="1:18" s="1270" customFormat="1" ht="16.5" thickBot="1">
      <c r="A60" s="908" t="s">
        <v>397</v>
      </c>
      <c r="B60" s="876" t="s">
        <v>723</v>
      </c>
      <c r="C60" s="21">
        <f ca="1">IF(项目基本情况!B11="自然人","——",ROUND(C48*F60/(1+'数据-取费表'!C42),0))</f>
        <v>0</v>
      </c>
      <c r="D60" s="890" t="s">
        <v>724</v>
      </c>
      <c r="E60" s="876" t="s">
        <v>712</v>
      </c>
      <c r="F60" s="315">
        <f t="shared" ref="F60:F66" si="0">F32</f>
        <v>5.6000000000000001E-2</v>
      </c>
      <c r="I60" s="1341" t="s">
        <v>853</v>
      </c>
      <c r="J60" s="1342" t="str">
        <f ca="1">IF(OR(M47="住宅",J51&lt;L48,J56="是"),"0",ROUND(J59/(1+J52)^J53,0))</f>
        <v>0</v>
      </c>
      <c r="K60" s="1343" t="s">
        <v>854</v>
      </c>
      <c r="L60" s="1342" t="e">
        <f ca="1">IF(OR(M47="住宅",L48&lt;J51),0,ROUND(L57*(L58/L59-1),0))</f>
        <v>#DIV/0!</v>
      </c>
      <c r="O60" s="1312" t="s">
        <v>407</v>
      </c>
      <c r="P60" s="1304" t="s">
        <v>855</v>
      </c>
      <c r="Q60" s="1305" t="e">
        <f ca="1">L58</f>
        <v>#DIV/0!</v>
      </c>
      <c r="R60" s="1305" t="s">
        <v>856</v>
      </c>
    </row>
    <row r="61" spans="1:18" s="1270" customFormat="1" ht="13.5" thickBot="1">
      <c r="A61" s="908" t="s">
        <v>781</v>
      </c>
      <c r="B61" s="876" t="s">
        <v>782</v>
      </c>
      <c r="C61" s="21">
        <f ca="1">IF(项目基本情况!B11="自然人","——",IF(D61="按租金收入计税",ROUND(C49*F61/(1+'数据-取费表'!C42),0),IF(D61="按房产原值计税",ROUND(C57*F61*0.7,0),INDIRECT("'数据-取费表'!Aj"&amp;$G$1))))</f>
        <v>0</v>
      </c>
      <c r="D61" s="1256" t="s">
        <v>3291</v>
      </c>
      <c r="E61" s="876" t="s">
        <v>783</v>
      </c>
      <c r="F61" s="307">
        <f t="shared" si="0"/>
        <v>0.12</v>
      </c>
      <c r="I61" s="1344"/>
      <c r="J61" s="1344"/>
      <c r="K61" s="1344"/>
      <c r="L61" s="1344"/>
      <c r="O61" s="1312" t="s">
        <v>408</v>
      </c>
      <c r="P61" s="1304" t="str">
        <f>K59</f>
        <v>建筑物剩余耐用年限下的土地年期修正系数Kn</v>
      </c>
      <c r="Q61" s="1305" t="e">
        <f ca="1">L59</f>
        <v>#DIV/0!</v>
      </c>
      <c r="R61" s="1305" t="s">
        <v>857</v>
      </c>
    </row>
    <row r="62" spans="1:18" s="1270" customFormat="1" ht="13.5" thickBot="1">
      <c r="A62" s="908" t="s">
        <v>784</v>
      </c>
      <c r="B62" s="875" t="s">
        <v>785</v>
      </c>
      <c r="C62" s="22">
        <f ca="1">IF(项目基本情况!B11="自然人","——",ROUND(F62*F63,0))</f>
        <v>0</v>
      </c>
      <c r="D62" s="891" t="s">
        <v>786</v>
      </c>
      <c r="E62" s="876" t="s">
        <v>787</v>
      </c>
      <c r="F62" s="310">
        <f t="shared" si="0"/>
        <v>3</v>
      </c>
      <c r="I62" s="1345" t="s">
        <v>858</v>
      </c>
      <c r="J62" s="603" t="s">
        <v>859</v>
      </c>
      <c r="K62" s="603" t="s">
        <v>860</v>
      </c>
      <c r="L62" s="603" t="s">
        <v>861</v>
      </c>
      <c r="M62" s="1346" t="s">
        <v>862</v>
      </c>
      <c r="O62" s="1303" t="s">
        <v>409</v>
      </c>
      <c r="P62" s="1304" t="s">
        <v>863</v>
      </c>
      <c r="Q62" s="1305" t="e">
        <f ca="1">Q56+Q57</f>
        <v>#DIV/0!</v>
      </c>
      <c r="R62" s="1305" t="s">
        <v>410</v>
      </c>
    </row>
    <row r="63" spans="1:18" s="1270" customFormat="1" ht="13.5" thickBot="1">
      <c r="A63" s="311"/>
      <c r="B63" s="882"/>
      <c r="C63" s="26"/>
      <c r="D63" s="892"/>
      <c r="E63" s="876" t="s">
        <v>788</v>
      </c>
      <c r="F63" s="289">
        <f t="shared" ca="1" si="0"/>
        <v>0</v>
      </c>
      <c r="I63" s="1345" t="s">
        <v>864</v>
      </c>
      <c r="J63" s="603">
        <v>70</v>
      </c>
      <c r="K63" s="603">
        <v>50</v>
      </c>
      <c r="L63" s="603">
        <v>80</v>
      </c>
      <c r="M63" s="1347">
        <v>0.02</v>
      </c>
      <c r="O63" s="1288" t="s">
        <v>865</v>
      </c>
      <c r="P63" s="1267"/>
      <c r="Q63" s="1267"/>
      <c r="R63" s="1267"/>
    </row>
    <row r="64" spans="1:18" s="1270" customFormat="1" ht="13.5" thickBot="1">
      <c r="A64" s="908" t="s">
        <v>789</v>
      </c>
      <c r="B64" s="876" t="s">
        <v>790</v>
      </c>
      <c r="C64" s="21">
        <f ca="1">ROUND(C57*F64,0)</f>
        <v>0</v>
      </c>
      <c r="D64" s="890" t="s">
        <v>791</v>
      </c>
      <c r="E64" s="876" t="s">
        <v>783</v>
      </c>
      <c r="F64" s="313">
        <f t="shared" ca="1" si="0"/>
        <v>0</v>
      </c>
      <c r="I64" s="1345" t="s">
        <v>866</v>
      </c>
      <c r="J64" s="603">
        <v>50</v>
      </c>
      <c r="K64" s="603">
        <v>35</v>
      </c>
      <c r="L64" s="603">
        <v>60</v>
      </c>
      <c r="M64" s="1346">
        <v>0</v>
      </c>
      <c r="O64" s="1296" t="s">
        <v>811</v>
      </c>
      <c r="P64" s="1297" t="s">
        <v>812</v>
      </c>
      <c r="Q64" s="1298" t="s">
        <v>813</v>
      </c>
      <c r="R64" s="1298" t="s">
        <v>814</v>
      </c>
    </row>
    <row r="65" spans="1:18" s="1270" customFormat="1" ht="13.5" thickBot="1">
      <c r="A65" s="908" t="s">
        <v>792</v>
      </c>
      <c r="B65" s="876" t="s">
        <v>742</v>
      </c>
      <c r="C65" s="21">
        <f ca="1">ROUND(C56*F65,0)</f>
        <v>0</v>
      </c>
      <c r="D65" s="890" t="s">
        <v>743</v>
      </c>
      <c r="E65" s="876" t="s">
        <v>744</v>
      </c>
      <c r="F65" s="314">
        <f t="shared" ca="1" si="0"/>
        <v>0</v>
      </c>
      <c r="I65" s="1345" t="s">
        <v>867</v>
      </c>
      <c r="J65" s="603">
        <v>40</v>
      </c>
      <c r="K65" s="603">
        <v>30</v>
      </c>
      <c r="L65" s="603">
        <v>50</v>
      </c>
      <c r="M65" s="1347">
        <v>0.02</v>
      </c>
      <c r="O65" s="1303" t="s">
        <v>403</v>
      </c>
      <c r="P65" s="1304" t="s">
        <v>868</v>
      </c>
      <c r="Q65" s="1305" t="e">
        <f ca="1">C40+J29</f>
        <v>#DIV/0!</v>
      </c>
      <c r="R65" s="1305" t="s">
        <v>818</v>
      </c>
    </row>
    <row r="66" spans="1:18" s="1270" customFormat="1" ht="16.5" thickBot="1">
      <c r="A66" s="908" t="s">
        <v>793</v>
      </c>
      <c r="B66" s="876" t="s">
        <v>728</v>
      </c>
      <c r="C66" s="21">
        <f ca="1">ROUND(C48*F66,0)</f>
        <v>0</v>
      </c>
      <c r="D66" s="890" t="s">
        <v>794</v>
      </c>
      <c r="E66" s="876" t="s">
        <v>712</v>
      </c>
      <c r="F66" s="298">
        <f t="shared" ca="1" si="0"/>
        <v>0</v>
      </c>
      <c r="O66" s="1303" t="s">
        <v>404</v>
      </c>
      <c r="P66" s="1304" t="s">
        <v>846</v>
      </c>
      <c r="Q66" s="1305" t="e">
        <f ca="1">L60</f>
        <v>#DIV/0!</v>
      </c>
      <c r="R66" s="1305" t="s">
        <v>869</v>
      </c>
    </row>
    <row r="67" spans="1:18" s="1270" customFormat="1" ht="16.5" thickBot="1">
      <c r="A67" s="883" t="s">
        <v>394</v>
      </c>
      <c r="B67" s="893" t="s">
        <v>752</v>
      </c>
      <c r="C67" s="302">
        <f ca="1">C48-C58</f>
        <v>0</v>
      </c>
      <c r="D67" s="889" t="s">
        <v>753</v>
      </c>
      <c r="E67" s="894"/>
      <c r="F67" s="895"/>
      <c r="O67" s="1312" t="s">
        <v>405</v>
      </c>
      <c r="P67" s="1304" t="s">
        <v>850</v>
      </c>
      <c r="Q67" s="1348">
        <f ca="1">L51</f>
        <v>0</v>
      </c>
      <c r="R67" s="1305" t="s">
        <v>870</v>
      </c>
    </row>
    <row r="68" spans="1:18" s="1270" customFormat="1" ht="16.5" thickBot="1">
      <c r="A68" s="873" t="s">
        <v>395</v>
      </c>
      <c r="B68" s="874" t="s">
        <v>774</v>
      </c>
      <c r="C68" s="287" t="e">
        <f ca="1">ROUND(C67*(1-((1+F70)/(1+F68))^F69)/(F68-F70),0)</f>
        <v>#DIV/0!</v>
      </c>
      <c r="D68" s="891" t="s">
        <v>758</v>
      </c>
      <c r="E68" s="876" t="s">
        <v>759</v>
      </c>
      <c r="F68" s="298">
        <f ca="1">F40</f>
        <v>0</v>
      </c>
      <c r="O68" s="1312" t="s">
        <v>406</v>
      </c>
      <c r="P68" s="1349" t="s">
        <v>871</v>
      </c>
      <c r="Q68" s="1305">
        <f ca="1">ROUND(Q69-Q70*Q71,0)</f>
        <v>0</v>
      </c>
      <c r="R68" s="1305" t="s">
        <v>414</v>
      </c>
    </row>
    <row r="69" spans="1:18" s="1270" customFormat="1" ht="13.5" thickBot="1">
      <c r="A69" s="877"/>
      <c r="B69" s="878"/>
      <c r="C69" s="292"/>
      <c r="D69" s="896" t="s">
        <v>762</v>
      </c>
      <c r="E69" s="876" t="s">
        <v>763</v>
      </c>
      <c r="F69" s="317">
        <f ca="1">F41</f>
        <v>0</v>
      </c>
      <c r="O69" s="1312" t="s">
        <v>411</v>
      </c>
      <c r="P69" s="1349" t="s">
        <v>872</v>
      </c>
      <c r="Q69" s="1305">
        <f ca="1">C39</f>
        <v>0</v>
      </c>
      <c r="R69" s="1305" t="s">
        <v>818</v>
      </c>
    </row>
    <row r="70" spans="1:18" s="1270" customFormat="1" ht="13.5" thickBot="1">
      <c r="A70" s="880"/>
      <c r="B70" s="881"/>
      <c r="C70" s="296"/>
      <c r="D70" s="892"/>
      <c r="E70" s="876" t="s">
        <v>766</v>
      </c>
      <c r="F70" s="970"/>
      <c r="O70" s="1312" t="s">
        <v>412</v>
      </c>
      <c r="P70" s="1349" t="s">
        <v>873</v>
      </c>
      <c r="Q70" s="1305">
        <f ca="1">C13</f>
        <v>0</v>
      </c>
      <c r="R70" s="1305" t="s">
        <v>818</v>
      </c>
    </row>
    <row r="71" spans="1:18" s="1270" customFormat="1" ht="13.5" thickBot="1">
      <c r="A71" s="897" t="s">
        <v>396</v>
      </c>
      <c r="B71" s="898" t="s">
        <v>776</v>
      </c>
      <c r="C71" s="320" t="e">
        <f ca="1">ROUND(C68/F71,0)</f>
        <v>#DIV/0!</v>
      </c>
      <c r="D71" s="899" t="s">
        <v>777</v>
      </c>
      <c r="E71" s="900" t="s">
        <v>778</v>
      </c>
      <c r="F71" s="323">
        <f ca="1">F43</f>
        <v>0</v>
      </c>
      <c r="O71" s="1312" t="s">
        <v>413</v>
      </c>
      <c r="P71" s="1349" t="s">
        <v>874</v>
      </c>
      <c r="Q71" s="1315">
        <f ca="1">C76</f>
        <v>0</v>
      </c>
      <c r="R71" s="1305"/>
    </row>
    <row r="72" spans="1:18" s="1270" customFormat="1" ht="13.5" thickBot="1">
      <c r="B72" s="675"/>
      <c r="C72" s="675"/>
      <c r="O72" s="1312" t="s">
        <v>407</v>
      </c>
      <c r="P72" s="1304" t="s">
        <v>852</v>
      </c>
      <c r="Q72" s="1315">
        <f>L52</f>
        <v>0</v>
      </c>
      <c r="R72" s="1305"/>
    </row>
    <row r="73" spans="1:18" ht="16.5" thickBot="1">
      <c r="A73" s="1270"/>
      <c r="B73" s="675"/>
      <c r="C73" s="675"/>
      <c r="D73" s="1270"/>
      <c r="E73" s="1270"/>
      <c r="F73" s="1270"/>
      <c r="O73" s="1312" t="s">
        <v>408</v>
      </c>
      <c r="P73" s="1304" t="s">
        <v>855</v>
      </c>
      <c r="Q73" s="1305" t="e">
        <f ca="1">L58</f>
        <v>#DIV/0!</v>
      </c>
      <c r="R73" s="1305" t="s">
        <v>856</v>
      </c>
    </row>
    <row r="74" spans="1:18" ht="13.5" thickBot="1">
      <c r="A74" s="1270"/>
      <c r="B74" s="259" t="s">
        <v>875</v>
      </c>
      <c r="C74" s="1351"/>
      <c r="D74" s="1270"/>
      <c r="E74" s="1270"/>
      <c r="F74" s="1270"/>
      <c r="O74" s="1312" t="s">
        <v>415</v>
      </c>
      <c r="P74" s="1304" t="str">
        <f>K59</f>
        <v>建筑物剩余耐用年限下的土地年期修正系数Kn</v>
      </c>
      <c r="Q74" s="1305" t="e">
        <f ca="1">L59</f>
        <v>#DIV/0!</v>
      </c>
      <c r="R74" s="1305" t="s">
        <v>857</v>
      </c>
    </row>
    <row r="75" spans="1:18" ht="13.5" thickBot="1">
      <c r="A75" s="1270"/>
      <c r="B75" s="324" t="s">
        <v>795</v>
      </c>
      <c r="C75" s="325">
        <f ca="1">ROUND(C13*C76,0)</f>
        <v>0</v>
      </c>
      <c r="D75" s="1270"/>
      <c r="E75" s="1270"/>
      <c r="F75" s="1270"/>
      <c r="K75" s="1287"/>
      <c r="L75" s="1270"/>
      <c r="O75" s="1303" t="s">
        <v>409</v>
      </c>
      <c r="P75" s="1304" t="s">
        <v>838</v>
      </c>
      <c r="Q75" s="1305" t="e">
        <f ca="1">Q65+Q66</f>
        <v>#DIV/0!</v>
      </c>
      <c r="R75" s="1305" t="s">
        <v>410</v>
      </c>
    </row>
    <row r="76" spans="1:18">
      <c r="B76" s="326" t="s">
        <v>796</v>
      </c>
      <c r="C76" s="327">
        <f ca="1">INDIRECT("'数据-取费表'!j"&amp;$G$1)</f>
        <v>0</v>
      </c>
      <c r="I76" s="1270"/>
      <c r="J76" s="1270"/>
      <c r="K76" s="1287"/>
      <c r="L76" s="1270"/>
    </row>
    <row r="77" spans="1:18">
      <c r="B77" s="328" t="s">
        <v>797</v>
      </c>
      <c r="C77" s="329"/>
      <c r="I77" s="1270"/>
      <c r="J77" s="1270"/>
      <c r="K77" s="1287"/>
      <c r="L77" s="1270"/>
    </row>
    <row r="78" spans="1:18">
      <c r="B78" s="256" t="s">
        <v>798</v>
      </c>
      <c r="C78" s="330"/>
    </row>
    <row r="79" spans="1:18">
      <c r="B79" s="324" t="s">
        <v>799</v>
      </c>
      <c r="C79" s="260" t="e">
        <f ca="1">1-C80</f>
        <v>#DIV/0!</v>
      </c>
    </row>
    <row r="80" spans="1:18">
      <c r="B80" s="324" t="s">
        <v>800</v>
      </c>
      <c r="C80" s="260" t="e">
        <f ca="1">ROUND(C75/C39,3)</f>
        <v>#DIV/0!</v>
      </c>
    </row>
    <row r="81" spans="2:3">
      <c r="B81" s="256" t="s">
        <v>801</v>
      </c>
      <c r="C81" s="224"/>
    </row>
    <row r="82" spans="2:3">
      <c r="B82" s="259" t="s">
        <v>802</v>
      </c>
      <c r="C82" s="261" t="e">
        <f ca="1">1-C83</f>
        <v>#DIV/0!</v>
      </c>
    </row>
    <row r="83" spans="2:3">
      <c r="B83" s="259" t="s">
        <v>803</v>
      </c>
      <c r="C83" s="260" t="e">
        <f ca="1">ROUND(C13/C40,3)</f>
        <v>#DIV/0!</v>
      </c>
    </row>
  </sheetData>
  <sheetProtection password="CEE9" sheet="1" objects="1" scenarios="1" formatCells="0" formatColumns="0" formatRows="0"/>
  <mergeCells count="3">
    <mergeCell ref="B6:B9"/>
    <mergeCell ref="I6:I9"/>
    <mergeCell ref="K53:L53"/>
  </mergeCells>
  <phoneticPr fontId="138" type="noConversion"/>
  <conditionalFormatting sqref="C11">
    <cfRule type="expression" dxfId="120" priority="3">
      <formula>$F$10="自定义"</formula>
    </cfRule>
  </conditionalFormatting>
  <conditionalFormatting sqref="C54">
    <cfRule type="expression" dxfId="119" priority="1">
      <formula>$F$53="自定义"</formula>
    </cfRule>
  </conditionalFormatting>
  <conditionalFormatting sqref="I55 I60">
    <cfRule type="expression" dxfId="118" priority="5">
      <formula>$J$51&gt;$L$48</formula>
    </cfRule>
  </conditionalFormatting>
  <conditionalFormatting sqref="J11">
    <cfRule type="expression" dxfId="117" priority="2">
      <formula>$M$10="自定义"</formula>
    </cfRule>
  </conditionalFormatting>
  <conditionalFormatting sqref="K55 K60">
    <cfRule type="expression" dxfId="116"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15" customHeight="1"/>
  <cols>
    <col min="1" max="1" width="9.5" style="2565" customWidth="1"/>
    <col min="2" max="2" width="8.875" style="2565"/>
    <col min="3" max="5" width="12.875" style="2565" customWidth="1"/>
    <col min="6" max="6" width="47.5" style="2565" customWidth="1"/>
    <col min="7" max="7" width="13" style="2559" customWidth="1"/>
    <col min="8" max="8" width="8.875" style="2559"/>
    <col min="9" max="9" width="8.875" style="2560"/>
    <col min="10" max="10" width="5.75" style="2719" customWidth="1"/>
    <col min="11" max="11" width="11.75" style="2719" customWidth="1"/>
    <col min="12" max="13" width="10.75" style="2719" customWidth="1"/>
    <col min="14" max="14" width="10" style="2719" customWidth="1"/>
    <col min="15" max="16" width="10.5" style="2719" bestFit="1" customWidth="1"/>
    <col min="17" max="17" width="10" style="2719" customWidth="1"/>
    <col min="18" max="18" width="10.125" style="2719" customWidth="1"/>
    <col min="19" max="19" width="10" style="2719" customWidth="1"/>
    <col min="20" max="20" width="26.125" style="2719" customWidth="1"/>
    <col min="21" max="21" width="8.875" style="2719"/>
    <col min="22" max="22" width="8.875" style="2560"/>
    <col min="23" max="256" width="8.875" style="2565"/>
    <col min="257" max="257" width="9.5" style="2565" customWidth="1"/>
    <col min="258" max="258" width="8.875" style="2565"/>
    <col min="259" max="261" width="12.875" style="2565" customWidth="1"/>
    <col min="262" max="262" width="47.5" style="2565" customWidth="1"/>
    <col min="263" max="263" width="13" style="2565" customWidth="1"/>
    <col min="264" max="265" width="8.875" style="2565"/>
    <col min="266" max="266" width="5.75" style="2565" customWidth="1"/>
    <col min="267" max="267" width="11.75" style="2565" customWidth="1"/>
    <col min="268" max="269" width="10.75" style="2565" customWidth="1"/>
    <col min="270" max="270" width="10" style="2565" customWidth="1"/>
    <col min="271" max="272" width="10.5" style="2565" bestFit="1" customWidth="1"/>
    <col min="273" max="273" width="10" style="2565" customWidth="1"/>
    <col min="274" max="274" width="10.125" style="2565" customWidth="1"/>
    <col min="275" max="275" width="10" style="2565" customWidth="1"/>
    <col min="276" max="276" width="26.125" style="2565" customWidth="1"/>
    <col min="277" max="512" width="8.875" style="2565"/>
    <col min="513" max="513" width="9.5" style="2565" customWidth="1"/>
    <col min="514" max="514" width="8.875" style="2565"/>
    <col min="515" max="517" width="12.875" style="2565" customWidth="1"/>
    <col min="518" max="518" width="47.5" style="2565" customWidth="1"/>
    <col min="519" max="519" width="13" style="2565" customWidth="1"/>
    <col min="520" max="521" width="8.875" style="2565"/>
    <col min="522" max="522" width="5.75" style="2565" customWidth="1"/>
    <col min="523" max="523" width="11.75" style="2565" customWidth="1"/>
    <col min="524" max="525" width="10.75" style="2565" customWidth="1"/>
    <col min="526" max="526" width="10" style="2565" customWidth="1"/>
    <col min="527" max="528" width="10.5" style="2565" bestFit="1" customWidth="1"/>
    <col min="529" max="529" width="10" style="2565" customWidth="1"/>
    <col min="530" max="530" width="10.125" style="2565" customWidth="1"/>
    <col min="531" max="531" width="10" style="2565" customWidth="1"/>
    <col min="532" max="532" width="26.125" style="2565" customWidth="1"/>
    <col min="533" max="768" width="8.875" style="2565"/>
    <col min="769" max="769" width="9.5" style="2565" customWidth="1"/>
    <col min="770" max="770" width="8.875" style="2565"/>
    <col min="771" max="773" width="12.875" style="2565" customWidth="1"/>
    <col min="774" max="774" width="47.5" style="2565" customWidth="1"/>
    <col min="775" max="775" width="13" style="2565" customWidth="1"/>
    <col min="776" max="777" width="8.875" style="2565"/>
    <col min="778" max="778" width="5.75" style="2565" customWidth="1"/>
    <col min="779" max="779" width="11.75" style="2565" customWidth="1"/>
    <col min="780" max="781" width="10.75" style="2565" customWidth="1"/>
    <col min="782" max="782" width="10" style="2565" customWidth="1"/>
    <col min="783" max="784" width="10.5" style="2565" bestFit="1" customWidth="1"/>
    <col min="785" max="785" width="10" style="2565" customWidth="1"/>
    <col min="786" max="786" width="10.125" style="2565" customWidth="1"/>
    <col min="787" max="787" width="10" style="2565" customWidth="1"/>
    <col min="788" max="788" width="26.125" style="2565" customWidth="1"/>
    <col min="789" max="1024" width="8.875" style="2565"/>
    <col min="1025" max="1025" width="9.5" style="2565" customWidth="1"/>
    <col min="1026" max="1026" width="8.875" style="2565"/>
    <col min="1027" max="1029" width="12.875" style="2565" customWidth="1"/>
    <col min="1030" max="1030" width="47.5" style="2565" customWidth="1"/>
    <col min="1031" max="1031" width="13" style="2565" customWidth="1"/>
    <col min="1032" max="1033" width="8.875" style="2565"/>
    <col min="1034" max="1034" width="5.75" style="2565" customWidth="1"/>
    <col min="1035" max="1035" width="11.75" style="2565" customWidth="1"/>
    <col min="1036" max="1037" width="10.75" style="2565" customWidth="1"/>
    <col min="1038" max="1038" width="10" style="2565" customWidth="1"/>
    <col min="1039" max="1040" width="10.5" style="2565" bestFit="1" customWidth="1"/>
    <col min="1041" max="1041" width="10" style="2565" customWidth="1"/>
    <col min="1042" max="1042" width="10.125" style="2565" customWidth="1"/>
    <col min="1043" max="1043" width="10" style="2565" customWidth="1"/>
    <col min="1044" max="1044" width="26.125" style="2565" customWidth="1"/>
    <col min="1045" max="1280" width="8.875" style="2565"/>
    <col min="1281" max="1281" width="9.5" style="2565" customWidth="1"/>
    <col min="1282" max="1282" width="8.875" style="2565"/>
    <col min="1283" max="1285" width="12.875" style="2565" customWidth="1"/>
    <col min="1286" max="1286" width="47.5" style="2565" customWidth="1"/>
    <col min="1287" max="1287" width="13" style="2565" customWidth="1"/>
    <col min="1288" max="1289" width="8.875" style="2565"/>
    <col min="1290" max="1290" width="5.75" style="2565" customWidth="1"/>
    <col min="1291" max="1291" width="11.75" style="2565" customWidth="1"/>
    <col min="1292" max="1293" width="10.75" style="2565" customWidth="1"/>
    <col min="1294" max="1294" width="10" style="2565" customWidth="1"/>
    <col min="1295" max="1296" width="10.5" style="2565" bestFit="1" customWidth="1"/>
    <col min="1297" max="1297" width="10" style="2565" customWidth="1"/>
    <col min="1298" max="1298" width="10.125" style="2565" customWidth="1"/>
    <col min="1299" max="1299" width="10" style="2565" customWidth="1"/>
    <col min="1300" max="1300" width="26.125" style="2565" customWidth="1"/>
    <col min="1301" max="1536" width="8.875" style="2565"/>
    <col min="1537" max="1537" width="9.5" style="2565" customWidth="1"/>
    <col min="1538" max="1538" width="8.875" style="2565"/>
    <col min="1539" max="1541" width="12.875" style="2565" customWidth="1"/>
    <col min="1542" max="1542" width="47.5" style="2565" customWidth="1"/>
    <col min="1543" max="1543" width="13" style="2565" customWidth="1"/>
    <col min="1544" max="1545" width="8.875" style="2565"/>
    <col min="1546" max="1546" width="5.75" style="2565" customWidth="1"/>
    <col min="1547" max="1547" width="11.75" style="2565" customWidth="1"/>
    <col min="1548" max="1549" width="10.75" style="2565" customWidth="1"/>
    <col min="1550" max="1550" width="10" style="2565" customWidth="1"/>
    <col min="1551" max="1552" width="10.5" style="2565" bestFit="1" customWidth="1"/>
    <col min="1553" max="1553" width="10" style="2565" customWidth="1"/>
    <col min="1554" max="1554" width="10.125" style="2565" customWidth="1"/>
    <col min="1555" max="1555" width="10" style="2565" customWidth="1"/>
    <col min="1556" max="1556" width="26.125" style="2565" customWidth="1"/>
    <col min="1557" max="1792" width="8.875" style="2565"/>
    <col min="1793" max="1793" width="9.5" style="2565" customWidth="1"/>
    <col min="1794" max="1794" width="8.875" style="2565"/>
    <col min="1795" max="1797" width="12.875" style="2565" customWidth="1"/>
    <col min="1798" max="1798" width="47.5" style="2565" customWidth="1"/>
    <col min="1799" max="1799" width="13" style="2565" customWidth="1"/>
    <col min="1800" max="1801" width="8.875" style="2565"/>
    <col min="1802" max="1802" width="5.75" style="2565" customWidth="1"/>
    <col min="1803" max="1803" width="11.75" style="2565" customWidth="1"/>
    <col min="1804" max="1805" width="10.75" style="2565" customWidth="1"/>
    <col min="1806" max="1806" width="10" style="2565" customWidth="1"/>
    <col min="1807" max="1808" width="10.5" style="2565" bestFit="1" customWidth="1"/>
    <col min="1809" max="1809" width="10" style="2565" customWidth="1"/>
    <col min="1810" max="1810" width="10.125" style="2565" customWidth="1"/>
    <col min="1811" max="1811" width="10" style="2565" customWidth="1"/>
    <col min="1812" max="1812" width="26.125" style="2565" customWidth="1"/>
    <col min="1813" max="2048" width="8.875" style="2565"/>
    <col min="2049" max="2049" width="9.5" style="2565" customWidth="1"/>
    <col min="2050" max="2050" width="8.875" style="2565"/>
    <col min="2051" max="2053" width="12.875" style="2565" customWidth="1"/>
    <col min="2054" max="2054" width="47.5" style="2565" customWidth="1"/>
    <col min="2055" max="2055" width="13" style="2565" customWidth="1"/>
    <col min="2056" max="2057" width="8.875" style="2565"/>
    <col min="2058" max="2058" width="5.75" style="2565" customWidth="1"/>
    <col min="2059" max="2059" width="11.75" style="2565" customWidth="1"/>
    <col min="2060" max="2061" width="10.75" style="2565" customWidth="1"/>
    <col min="2062" max="2062" width="10" style="2565" customWidth="1"/>
    <col min="2063" max="2064" width="10.5" style="2565" bestFit="1" customWidth="1"/>
    <col min="2065" max="2065" width="10" style="2565" customWidth="1"/>
    <col min="2066" max="2066" width="10.125" style="2565" customWidth="1"/>
    <col min="2067" max="2067" width="10" style="2565" customWidth="1"/>
    <col min="2068" max="2068" width="26.125" style="2565" customWidth="1"/>
    <col min="2069" max="2304" width="8.875" style="2565"/>
    <col min="2305" max="2305" width="9.5" style="2565" customWidth="1"/>
    <col min="2306" max="2306" width="8.875" style="2565"/>
    <col min="2307" max="2309" width="12.875" style="2565" customWidth="1"/>
    <col min="2310" max="2310" width="47.5" style="2565" customWidth="1"/>
    <col min="2311" max="2311" width="13" style="2565" customWidth="1"/>
    <col min="2312" max="2313" width="8.875" style="2565"/>
    <col min="2314" max="2314" width="5.75" style="2565" customWidth="1"/>
    <col min="2315" max="2315" width="11.75" style="2565" customWidth="1"/>
    <col min="2316" max="2317" width="10.75" style="2565" customWidth="1"/>
    <col min="2318" max="2318" width="10" style="2565" customWidth="1"/>
    <col min="2319" max="2320" width="10.5" style="2565" bestFit="1" customWidth="1"/>
    <col min="2321" max="2321" width="10" style="2565" customWidth="1"/>
    <col min="2322" max="2322" width="10.125" style="2565" customWidth="1"/>
    <col min="2323" max="2323" width="10" style="2565" customWidth="1"/>
    <col min="2324" max="2324" width="26.125" style="2565" customWidth="1"/>
    <col min="2325" max="2560" width="8.875" style="2565"/>
    <col min="2561" max="2561" width="9.5" style="2565" customWidth="1"/>
    <col min="2562" max="2562" width="8.875" style="2565"/>
    <col min="2563" max="2565" width="12.875" style="2565" customWidth="1"/>
    <col min="2566" max="2566" width="47.5" style="2565" customWidth="1"/>
    <col min="2567" max="2567" width="13" style="2565" customWidth="1"/>
    <col min="2568" max="2569" width="8.875" style="2565"/>
    <col min="2570" max="2570" width="5.75" style="2565" customWidth="1"/>
    <col min="2571" max="2571" width="11.75" style="2565" customWidth="1"/>
    <col min="2572" max="2573" width="10.75" style="2565" customWidth="1"/>
    <col min="2574" max="2574" width="10" style="2565" customWidth="1"/>
    <col min="2575" max="2576" width="10.5" style="2565" bestFit="1" customWidth="1"/>
    <col min="2577" max="2577" width="10" style="2565" customWidth="1"/>
    <col min="2578" max="2578" width="10.125" style="2565" customWidth="1"/>
    <col min="2579" max="2579" width="10" style="2565" customWidth="1"/>
    <col min="2580" max="2580" width="26.125" style="2565" customWidth="1"/>
    <col min="2581" max="2816" width="8.875" style="2565"/>
    <col min="2817" max="2817" width="9.5" style="2565" customWidth="1"/>
    <col min="2818" max="2818" width="8.875" style="2565"/>
    <col min="2819" max="2821" width="12.875" style="2565" customWidth="1"/>
    <col min="2822" max="2822" width="47.5" style="2565" customWidth="1"/>
    <col min="2823" max="2823" width="13" style="2565" customWidth="1"/>
    <col min="2824" max="2825" width="8.875" style="2565"/>
    <col min="2826" max="2826" width="5.75" style="2565" customWidth="1"/>
    <col min="2827" max="2827" width="11.75" style="2565" customWidth="1"/>
    <col min="2828" max="2829" width="10.75" style="2565" customWidth="1"/>
    <col min="2830" max="2830" width="10" style="2565" customWidth="1"/>
    <col min="2831" max="2832" width="10.5" style="2565" bestFit="1" customWidth="1"/>
    <col min="2833" max="2833" width="10" style="2565" customWidth="1"/>
    <col min="2834" max="2834" width="10.125" style="2565" customWidth="1"/>
    <col min="2835" max="2835" width="10" style="2565" customWidth="1"/>
    <col min="2836" max="2836" width="26.125" style="2565" customWidth="1"/>
    <col min="2837" max="3072" width="8.875" style="2565"/>
    <col min="3073" max="3073" width="9.5" style="2565" customWidth="1"/>
    <col min="3074" max="3074" width="8.875" style="2565"/>
    <col min="3075" max="3077" width="12.875" style="2565" customWidth="1"/>
    <col min="3078" max="3078" width="47.5" style="2565" customWidth="1"/>
    <col min="3079" max="3079" width="13" style="2565" customWidth="1"/>
    <col min="3080" max="3081" width="8.875" style="2565"/>
    <col min="3082" max="3082" width="5.75" style="2565" customWidth="1"/>
    <col min="3083" max="3083" width="11.75" style="2565" customWidth="1"/>
    <col min="3084" max="3085" width="10.75" style="2565" customWidth="1"/>
    <col min="3086" max="3086" width="10" style="2565" customWidth="1"/>
    <col min="3087" max="3088" width="10.5" style="2565" bestFit="1" customWidth="1"/>
    <col min="3089" max="3089" width="10" style="2565" customWidth="1"/>
    <col min="3090" max="3090" width="10.125" style="2565" customWidth="1"/>
    <col min="3091" max="3091" width="10" style="2565" customWidth="1"/>
    <col min="3092" max="3092" width="26.125" style="2565" customWidth="1"/>
    <col min="3093" max="3328" width="8.875" style="2565"/>
    <col min="3329" max="3329" width="9.5" style="2565" customWidth="1"/>
    <col min="3330" max="3330" width="8.875" style="2565"/>
    <col min="3331" max="3333" width="12.875" style="2565" customWidth="1"/>
    <col min="3334" max="3334" width="47.5" style="2565" customWidth="1"/>
    <col min="3335" max="3335" width="13" style="2565" customWidth="1"/>
    <col min="3336" max="3337" width="8.875" style="2565"/>
    <col min="3338" max="3338" width="5.75" style="2565" customWidth="1"/>
    <col min="3339" max="3339" width="11.75" style="2565" customWidth="1"/>
    <col min="3340" max="3341" width="10.75" style="2565" customWidth="1"/>
    <col min="3342" max="3342" width="10" style="2565" customWidth="1"/>
    <col min="3343" max="3344" width="10.5" style="2565" bestFit="1" customWidth="1"/>
    <col min="3345" max="3345" width="10" style="2565" customWidth="1"/>
    <col min="3346" max="3346" width="10.125" style="2565" customWidth="1"/>
    <col min="3347" max="3347" width="10" style="2565" customWidth="1"/>
    <col min="3348" max="3348" width="26.125" style="2565" customWidth="1"/>
    <col min="3349" max="3584" width="8.875" style="2565"/>
    <col min="3585" max="3585" width="9.5" style="2565" customWidth="1"/>
    <col min="3586" max="3586" width="8.875" style="2565"/>
    <col min="3587" max="3589" width="12.875" style="2565" customWidth="1"/>
    <col min="3590" max="3590" width="47.5" style="2565" customWidth="1"/>
    <col min="3591" max="3591" width="13" style="2565" customWidth="1"/>
    <col min="3592" max="3593" width="8.875" style="2565"/>
    <col min="3594" max="3594" width="5.75" style="2565" customWidth="1"/>
    <col min="3595" max="3595" width="11.75" style="2565" customWidth="1"/>
    <col min="3596" max="3597" width="10.75" style="2565" customWidth="1"/>
    <col min="3598" max="3598" width="10" style="2565" customWidth="1"/>
    <col min="3599" max="3600" width="10.5" style="2565" bestFit="1" customWidth="1"/>
    <col min="3601" max="3601" width="10" style="2565" customWidth="1"/>
    <col min="3602" max="3602" width="10.125" style="2565" customWidth="1"/>
    <col min="3603" max="3603" width="10" style="2565" customWidth="1"/>
    <col min="3604" max="3604" width="26.125" style="2565" customWidth="1"/>
    <col min="3605" max="3840" width="8.875" style="2565"/>
    <col min="3841" max="3841" width="9.5" style="2565" customWidth="1"/>
    <col min="3842" max="3842" width="8.875" style="2565"/>
    <col min="3843" max="3845" width="12.875" style="2565" customWidth="1"/>
    <col min="3846" max="3846" width="47.5" style="2565" customWidth="1"/>
    <col min="3847" max="3847" width="13" style="2565" customWidth="1"/>
    <col min="3848" max="3849" width="8.875" style="2565"/>
    <col min="3850" max="3850" width="5.75" style="2565" customWidth="1"/>
    <col min="3851" max="3851" width="11.75" style="2565" customWidth="1"/>
    <col min="3852" max="3853" width="10.75" style="2565" customWidth="1"/>
    <col min="3854" max="3854" width="10" style="2565" customWidth="1"/>
    <col min="3855" max="3856" width="10.5" style="2565" bestFit="1" customWidth="1"/>
    <col min="3857" max="3857" width="10" style="2565" customWidth="1"/>
    <col min="3858" max="3858" width="10.125" style="2565" customWidth="1"/>
    <col min="3859" max="3859" width="10" style="2565" customWidth="1"/>
    <col min="3860" max="3860" width="26.125" style="2565" customWidth="1"/>
    <col min="3861" max="4096" width="8.875" style="2565"/>
    <col min="4097" max="4097" width="9.5" style="2565" customWidth="1"/>
    <col min="4098" max="4098" width="8.875" style="2565"/>
    <col min="4099" max="4101" width="12.875" style="2565" customWidth="1"/>
    <col min="4102" max="4102" width="47.5" style="2565" customWidth="1"/>
    <col min="4103" max="4103" width="13" style="2565" customWidth="1"/>
    <col min="4104" max="4105" width="8.875" style="2565"/>
    <col min="4106" max="4106" width="5.75" style="2565" customWidth="1"/>
    <col min="4107" max="4107" width="11.75" style="2565" customWidth="1"/>
    <col min="4108" max="4109" width="10.75" style="2565" customWidth="1"/>
    <col min="4110" max="4110" width="10" style="2565" customWidth="1"/>
    <col min="4111" max="4112" width="10.5" style="2565" bestFit="1" customWidth="1"/>
    <col min="4113" max="4113" width="10" style="2565" customWidth="1"/>
    <col min="4114" max="4114" width="10.125" style="2565" customWidth="1"/>
    <col min="4115" max="4115" width="10" style="2565" customWidth="1"/>
    <col min="4116" max="4116" width="26.125" style="2565" customWidth="1"/>
    <col min="4117" max="4352" width="8.875" style="2565"/>
    <col min="4353" max="4353" width="9.5" style="2565" customWidth="1"/>
    <col min="4354" max="4354" width="8.875" style="2565"/>
    <col min="4355" max="4357" width="12.875" style="2565" customWidth="1"/>
    <col min="4358" max="4358" width="47.5" style="2565" customWidth="1"/>
    <col min="4359" max="4359" width="13" style="2565" customWidth="1"/>
    <col min="4360" max="4361" width="8.875" style="2565"/>
    <col min="4362" max="4362" width="5.75" style="2565" customWidth="1"/>
    <col min="4363" max="4363" width="11.75" style="2565" customWidth="1"/>
    <col min="4364" max="4365" width="10.75" style="2565" customWidth="1"/>
    <col min="4366" max="4366" width="10" style="2565" customWidth="1"/>
    <col min="4367" max="4368" width="10.5" style="2565" bestFit="1" customWidth="1"/>
    <col min="4369" max="4369" width="10" style="2565" customWidth="1"/>
    <col min="4370" max="4370" width="10.125" style="2565" customWidth="1"/>
    <col min="4371" max="4371" width="10" style="2565" customWidth="1"/>
    <col min="4372" max="4372" width="26.125" style="2565" customWidth="1"/>
    <col min="4373" max="4608" width="8.875" style="2565"/>
    <col min="4609" max="4609" width="9.5" style="2565" customWidth="1"/>
    <col min="4610" max="4610" width="8.875" style="2565"/>
    <col min="4611" max="4613" width="12.875" style="2565" customWidth="1"/>
    <col min="4614" max="4614" width="47.5" style="2565" customWidth="1"/>
    <col min="4615" max="4615" width="13" style="2565" customWidth="1"/>
    <col min="4616" max="4617" width="8.875" style="2565"/>
    <col min="4618" max="4618" width="5.75" style="2565" customWidth="1"/>
    <col min="4619" max="4619" width="11.75" style="2565" customWidth="1"/>
    <col min="4620" max="4621" width="10.75" style="2565" customWidth="1"/>
    <col min="4622" max="4622" width="10" style="2565" customWidth="1"/>
    <col min="4623" max="4624" width="10.5" style="2565" bestFit="1" customWidth="1"/>
    <col min="4625" max="4625" width="10" style="2565" customWidth="1"/>
    <col min="4626" max="4626" width="10.125" style="2565" customWidth="1"/>
    <col min="4627" max="4627" width="10" style="2565" customWidth="1"/>
    <col min="4628" max="4628" width="26.125" style="2565" customWidth="1"/>
    <col min="4629" max="4864" width="8.875" style="2565"/>
    <col min="4865" max="4865" width="9.5" style="2565" customWidth="1"/>
    <col min="4866" max="4866" width="8.875" style="2565"/>
    <col min="4867" max="4869" width="12.875" style="2565" customWidth="1"/>
    <col min="4870" max="4870" width="47.5" style="2565" customWidth="1"/>
    <col min="4871" max="4871" width="13" style="2565" customWidth="1"/>
    <col min="4872" max="4873" width="8.875" style="2565"/>
    <col min="4874" max="4874" width="5.75" style="2565" customWidth="1"/>
    <col min="4875" max="4875" width="11.75" style="2565" customWidth="1"/>
    <col min="4876" max="4877" width="10.75" style="2565" customWidth="1"/>
    <col min="4878" max="4878" width="10" style="2565" customWidth="1"/>
    <col min="4879" max="4880" width="10.5" style="2565" bestFit="1" customWidth="1"/>
    <col min="4881" max="4881" width="10" style="2565" customWidth="1"/>
    <col min="4882" max="4882" width="10.125" style="2565" customWidth="1"/>
    <col min="4883" max="4883" width="10" style="2565" customWidth="1"/>
    <col min="4884" max="4884" width="26.125" style="2565" customWidth="1"/>
    <col min="4885" max="5120" width="8.875" style="2565"/>
    <col min="5121" max="5121" width="9.5" style="2565" customWidth="1"/>
    <col min="5122" max="5122" width="8.875" style="2565"/>
    <col min="5123" max="5125" width="12.875" style="2565" customWidth="1"/>
    <col min="5126" max="5126" width="47.5" style="2565" customWidth="1"/>
    <col min="5127" max="5127" width="13" style="2565" customWidth="1"/>
    <col min="5128" max="5129" width="8.875" style="2565"/>
    <col min="5130" max="5130" width="5.75" style="2565" customWidth="1"/>
    <col min="5131" max="5131" width="11.75" style="2565" customWidth="1"/>
    <col min="5132" max="5133" width="10.75" style="2565" customWidth="1"/>
    <col min="5134" max="5134" width="10" style="2565" customWidth="1"/>
    <col min="5135" max="5136" width="10.5" style="2565" bestFit="1" customWidth="1"/>
    <col min="5137" max="5137" width="10" style="2565" customWidth="1"/>
    <col min="5138" max="5138" width="10.125" style="2565" customWidth="1"/>
    <col min="5139" max="5139" width="10" style="2565" customWidth="1"/>
    <col min="5140" max="5140" width="26.125" style="2565" customWidth="1"/>
    <col min="5141" max="5376" width="8.875" style="2565"/>
    <col min="5377" max="5377" width="9.5" style="2565" customWidth="1"/>
    <col min="5378" max="5378" width="8.875" style="2565"/>
    <col min="5379" max="5381" width="12.875" style="2565" customWidth="1"/>
    <col min="5382" max="5382" width="47.5" style="2565" customWidth="1"/>
    <col min="5383" max="5383" width="13" style="2565" customWidth="1"/>
    <col min="5384" max="5385" width="8.875" style="2565"/>
    <col min="5386" max="5386" width="5.75" style="2565" customWidth="1"/>
    <col min="5387" max="5387" width="11.75" style="2565" customWidth="1"/>
    <col min="5388" max="5389" width="10.75" style="2565" customWidth="1"/>
    <col min="5390" max="5390" width="10" style="2565" customWidth="1"/>
    <col min="5391" max="5392" width="10.5" style="2565" bestFit="1" customWidth="1"/>
    <col min="5393" max="5393" width="10" style="2565" customWidth="1"/>
    <col min="5394" max="5394" width="10.125" style="2565" customWidth="1"/>
    <col min="5395" max="5395" width="10" style="2565" customWidth="1"/>
    <col min="5396" max="5396" width="26.125" style="2565" customWidth="1"/>
    <col min="5397" max="5632" width="8.875" style="2565"/>
    <col min="5633" max="5633" width="9.5" style="2565" customWidth="1"/>
    <col min="5634" max="5634" width="8.875" style="2565"/>
    <col min="5635" max="5637" width="12.875" style="2565" customWidth="1"/>
    <col min="5638" max="5638" width="47.5" style="2565" customWidth="1"/>
    <col min="5639" max="5639" width="13" style="2565" customWidth="1"/>
    <col min="5640" max="5641" width="8.875" style="2565"/>
    <col min="5642" max="5642" width="5.75" style="2565" customWidth="1"/>
    <col min="5643" max="5643" width="11.75" style="2565" customWidth="1"/>
    <col min="5644" max="5645" width="10.75" style="2565" customWidth="1"/>
    <col min="5646" max="5646" width="10" style="2565" customWidth="1"/>
    <col min="5647" max="5648" width="10.5" style="2565" bestFit="1" customWidth="1"/>
    <col min="5649" max="5649" width="10" style="2565" customWidth="1"/>
    <col min="5650" max="5650" width="10.125" style="2565" customWidth="1"/>
    <col min="5651" max="5651" width="10" style="2565" customWidth="1"/>
    <col min="5652" max="5652" width="26.125" style="2565" customWidth="1"/>
    <col min="5653" max="5888" width="8.875" style="2565"/>
    <col min="5889" max="5889" width="9.5" style="2565" customWidth="1"/>
    <col min="5890" max="5890" width="8.875" style="2565"/>
    <col min="5891" max="5893" width="12.875" style="2565" customWidth="1"/>
    <col min="5894" max="5894" width="47.5" style="2565" customWidth="1"/>
    <col min="5895" max="5895" width="13" style="2565" customWidth="1"/>
    <col min="5896" max="5897" width="8.875" style="2565"/>
    <col min="5898" max="5898" width="5.75" style="2565" customWidth="1"/>
    <col min="5899" max="5899" width="11.75" style="2565" customWidth="1"/>
    <col min="5900" max="5901" width="10.75" style="2565" customWidth="1"/>
    <col min="5902" max="5902" width="10" style="2565" customWidth="1"/>
    <col min="5903" max="5904" width="10.5" style="2565" bestFit="1" customWidth="1"/>
    <col min="5905" max="5905" width="10" style="2565" customWidth="1"/>
    <col min="5906" max="5906" width="10.125" style="2565" customWidth="1"/>
    <col min="5907" max="5907" width="10" style="2565" customWidth="1"/>
    <col min="5908" max="5908" width="26.125" style="2565" customWidth="1"/>
    <col min="5909" max="6144" width="8.875" style="2565"/>
    <col min="6145" max="6145" width="9.5" style="2565" customWidth="1"/>
    <col min="6146" max="6146" width="8.875" style="2565"/>
    <col min="6147" max="6149" width="12.875" style="2565" customWidth="1"/>
    <col min="6150" max="6150" width="47.5" style="2565" customWidth="1"/>
    <col min="6151" max="6151" width="13" style="2565" customWidth="1"/>
    <col min="6152" max="6153" width="8.875" style="2565"/>
    <col min="6154" max="6154" width="5.75" style="2565" customWidth="1"/>
    <col min="6155" max="6155" width="11.75" style="2565" customWidth="1"/>
    <col min="6156" max="6157" width="10.75" style="2565" customWidth="1"/>
    <col min="6158" max="6158" width="10" style="2565" customWidth="1"/>
    <col min="6159" max="6160" width="10.5" style="2565" bestFit="1" customWidth="1"/>
    <col min="6161" max="6161" width="10" style="2565" customWidth="1"/>
    <col min="6162" max="6162" width="10.125" style="2565" customWidth="1"/>
    <col min="6163" max="6163" width="10" style="2565" customWidth="1"/>
    <col min="6164" max="6164" width="26.125" style="2565" customWidth="1"/>
    <col min="6165" max="6400" width="8.875" style="2565"/>
    <col min="6401" max="6401" width="9.5" style="2565" customWidth="1"/>
    <col min="6402" max="6402" width="8.875" style="2565"/>
    <col min="6403" max="6405" width="12.875" style="2565" customWidth="1"/>
    <col min="6406" max="6406" width="47.5" style="2565" customWidth="1"/>
    <col min="6407" max="6407" width="13" style="2565" customWidth="1"/>
    <col min="6408" max="6409" width="8.875" style="2565"/>
    <col min="6410" max="6410" width="5.75" style="2565" customWidth="1"/>
    <col min="6411" max="6411" width="11.75" style="2565" customWidth="1"/>
    <col min="6412" max="6413" width="10.75" style="2565" customWidth="1"/>
    <col min="6414" max="6414" width="10" style="2565" customWidth="1"/>
    <col min="6415" max="6416" width="10.5" style="2565" bestFit="1" customWidth="1"/>
    <col min="6417" max="6417" width="10" style="2565" customWidth="1"/>
    <col min="6418" max="6418" width="10.125" style="2565" customWidth="1"/>
    <col min="6419" max="6419" width="10" style="2565" customWidth="1"/>
    <col min="6420" max="6420" width="26.125" style="2565" customWidth="1"/>
    <col min="6421" max="6656" width="8.875" style="2565"/>
    <col min="6657" max="6657" width="9.5" style="2565" customWidth="1"/>
    <col min="6658" max="6658" width="8.875" style="2565"/>
    <col min="6659" max="6661" width="12.875" style="2565" customWidth="1"/>
    <col min="6662" max="6662" width="47.5" style="2565" customWidth="1"/>
    <col min="6663" max="6663" width="13" style="2565" customWidth="1"/>
    <col min="6664" max="6665" width="8.875" style="2565"/>
    <col min="6666" max="6666" width="5.75" style="2565" customWidth="1"/>
    <col min="6667" max="6667" width="11.75" style="2565" customWidth="1"/>
    <col min="6668" max="6669" width="10.75" style="2565" customWidth="1"/>
    <col min="6670" max="6670" width="10" style="2565" customWidth="1"/>
    <col min="6671" max="6672" width="10.5" style="2565" bestFit="1" customWidth="1"/>
    <col min="6673" max="6673" width="10" style="2565" customWidth="1"/>
    <col min="6674" max="6674" width="10.125" style="2565" customWidth="1"/>
    <col min="6675" max="6675" width="10" style="2565" customWidth="1"/>
    <col min="6676" max="6676" width="26.125" style="2565" customWidth="1"/>
    <col min="6677" max="6912" width="8.875" style="2565"/>
    <col min="6913" max="6913" width="9.5" style="2565" customWidth="1"/>
    <col min="6914" max="6914" width="8.875" style="2565"/>
    <col min="6915" max="6917" width="12.875" style="2565" customWidth="1"/>
    <col min="6918" max="6918" width="47.5" style="2565" customWidth="1"/>
    <col min="6919" max="6919" width="13" style="2565" customWidth="1"/>
    <col min="6920" max="6921" width="8.875" style="2565"/>
    <col min="6922" max="6922" width="5.75" style="2565" customWidth="1"/>
    <col min="6923" max="6923" width="11.75" style="2565" customWidth="1"/>
    <col min="6924" max="6925" width="10.75" style="2565" customWidth="1"/>
    <col min="6926" max="6926" width="10" style="2565" customWidth="1"/>
    <col min="6927" max="6928" width="10.5" style="2565" bestFit="1" customWidth="1"/>
    <col min="6929" max="6929" width="10" style="2565" customWidth="1"/>
    <col min="6930" max="6930" width="10.125" style="2565" customWidth="1"/>
    <col min="6931" max="6931" width="10" style="2565" customWidth="1"/>
    <col min="6932" max="6932" width="26.125" style="2565" customWidth="1"/>
    <col min="6933" max="7168" width="8.875" style="2565"/>
    <col min="7169" max="7169" width="9.5" style="2565" customWidth="1"/>
    <col min="7170" max="7170" width="8.875" style="2565"/>
    <col min="7171" max="7173" width="12.875" style="2565" customWidth="1"/>
    <col min="7174" max="7174" width="47.5" style="2565" customWidth="1"/>
    <col min="7175" max="7175" width="13" style="2565" customWidth="1"/>
    <col min="7176" max="7177" width="8.875" style="2565"/>
    <col min="7178" max="7178" width="5.75" style="2565" customWidth="1"/>
    <col min="7179" max="7179" width="11.75" style="2565" customWidth="1"/>
    <col min="7180" max="7181" width="10.75" style="2565" customWidth="1"/>
    <col min="7182" max="7182" width="10" style="2565" customWidth="1"/>
    <col min="7183" max="7184" width="10.5" style="2565" bestFit="1" customWidth="1"/>
    <col min="7185" max="7185" width="10" style="2565" customWidth="1"/>
    <col min="7186" max="7186" width="10.125" style="2565" customWidth="1"/>
    <col min="7187" max="7187" width="10" style="2565" customWidth="1"/>
    <col min="7188" max="7188" width="26.125" style="2565" customWidth="1"/>
    <col min="7189" max="7424" width="8.875" style="2565"/>
    <col min="7425" max="7425" width="9.5" style="2565" customWidth="1"/>
    <col min="7426" max="7426" width="8.875" style="2565"/>
    <col min="7427" max="7429" width="12.875" style="2565" customWidth="1"/>
    <col min="7430" max="7430" width="47.5" style="2565" customWidth="1"/>
    <col min="7431" max="7431" width="13" style="2565" customWidth="1"/>
    <col min="7432" max="7433" width="8.875" style="2565"/>
    <col min="7434" max="7434" width="5.75" style="2565" customWidth="1"/>
    <col min="7435" max="7435" width="11.75" style="2565" customWidth="1"/>
    <col min="7436" max="7437" width="10.75" style="2565" customWidth="1"/>
    <col min="7438" max="7438" width="10" style="2565" customWidth="1"/>
    <col min="7439" max="7440" width="10.5" style="2565" bestFit="1" customWidth="1"/>
    <col min="7441" max="7441" width="10" style="2565" customWidth="1"/>
    <col min="7442" max="7442" width="10.125" style="2565" customWidth="1"/>
    <col min="7443" max="7443" width="10" style="2565" customWidth="1"/>
    <col min="7444" max="7444" width="26.125" style="2565" customWidth="1"/>
    <col min="7445" max="7680" width="8.875" style="2565"/>
    <col min="7681" max="7681" width="9.5" style="2565" customWidth="1"/>
    <col min="7682" max="7682" width="8.875" style="2565"/>
    <col min="7683" max="7685" width="12.875" style="2565" customWidth="1"/>
    <col min="7686" max="7686" width="47.5" style="2565" customWidth="1"/>
    <col min="7687" max="7687" width="13" style="2565" customWidth="1"/>
    <col min="7688" max="7689" width="8.875" style="2565"/>
    <col min="7690" max="7690" width="5.75" style="2565" customWidth="1"/>
    <col min="7691" max="7691" width="11.75" style="2565" customWidth="1"/>
    <col min="7692" max="7693" width="10.75" style="2565" customWidth="1"/>
    <col min="7694" max="7694" width="10" style="2565" customWidth="1"/>
    <col min="7695" max="7696" width="10.5" style="2565" bestFit="1" customWidth="1"/>
    <col min="7697" max="7697" width="10" style="2565" customWidth="1"/>
    <col min="7698" max="7698" width="10.125" style="2565" customWidth="1"/>
    <col min="7699" max="7699" width="10" style="2565" customWidth="1"/>
    <col min="7700" max="7700" width="26.125" style="2565" customWidth="1"/>
    <col min="7701" max="7936" width="8.875" style="2565"/>
    <col min="7937" max="7937" width="9.5" style="2565" customWidth="1"/>
    <col min="7938" max="7938" width="8.875" style="2565"/>
    <col min="7939" max="7941" width="12.875" style="2565" customWidth="1"/>
    <col min="7942" max="7942" width="47.5" style="2565" customWidth="1"/>
    <col min="7943" max="7943" width="13" style="2565" customWidth="1"/>
    <col min="7944" max="7945" width="8.875" style="2565"/>
    <col min="7946" max="7946" width="5.75" style="2565" customWidth="1"/>
    <col min="7947" max="7947" width="11.75" style="2565" customWidth="1"/>
    <col min="7948" max="7949" width="10.75" style="2565" customWidth="1"/>
    <col min="7950" max="7950" width="10" style="2565" customWidth="1"/>
    <col min="7951" max="7952" width="10.5" style="2565" bestFit="1" customWidth="1"/>
    <col min="7953" max="7953" width="10" style="2565" customWidth="1"/>
    <col min="7954" max="7954" width="10.125" style="2565" customWidth="1"/>
    <col min="7955" max="7955" width="10" style="2565" customWidth="1"/>
    <col min="7956" max="7956" width="26.125" style="2565" customWidth="1"/>
    <col min="7957" max="8192" width="8.875" style="2565"/>
    <col min="8193" max="8193" width="9.5" style="2565" customWidth="1"/>
    <col min="8194" max="8194" width="8.875" style="2565"/>
    <col min="8195" max="8197" width="12.875" style="2565" customWidth="1"/>
    <col min="8198" max="8198" width="47.5" style="2565" customWidth="1"/>
    <col min="8199" max="8199" width="13" style="2565" customWidth="1"/>
    <col min="8200" max="8201" width="8.875" style="2565"/>
    <col min="8202" max="8202" width="5.75" style="2565" customWidth="1"/>
    <col min="8203" max="8203" width="11.75" style="2565" customWidth="1"/>
    <col min="8204" max="8205" width="10.75" style="2565" customWidth="1"/>
    <col min="8206" max="8206" width="10" style="2565" customWidth="1"/>
    <col min="8207" max="8208" width="10.5" style="2565" bestFit="1" customWidth="1"/>
    <col min="8209" max="8209" width="10" style="2565" customWidth="1"/>
    <col min="8210" max="8210" width="10.125" style="2565" customWidth="1"/>
    <col min="8211" max="8211" width="10" style="2565" customWidth="1"/>
    <col min="8212" max="8212" width="26.125" style="2565" customWidth="1"/>
    <col min="8213" max="8448" width="8.875" style="2565"/>
    <col min="8449" max="8449" width="9.5" style="2565" customWidth="1"/>
    <col min="8450" max="8450" width="8.875" style="2565"/>
    <col min="8451" max="8453" width="12.875" style="2565" customWidth="1"/>
    <col min="8454" max="8454" width="47.5" style="2565" customWidth="1"/>
    <col min="8455" max="8455" width="13" style="2565" customWidth="1"/>
    <col min="8456" max="8457" width="8.875" style="2565"/>
    <col min="8458" max="8458" width="5.75" style="2565" customWidth="1"/>
    <col min="8459" max="8459" width="11.75" style="2565" customWidth="1"/>
    <col min="8460" max="8461" width="10.75" style="2565" customWidth="1"/>
    <col min="8462" max="8462" width="10" style="2565" customWidth="1"/>
    <col min="8463" max="8464" width="10.5" style="2565" bestFit="1" customWidth="1"/>
    <col min="8465" max="8465" width="10" style="2565" customWidth="1"/>
    <col min="8466" max="8466" width="10.125" style="2565" customWidth="1"/>
    <col min="8467" max="8467" width="10" style="2565" customWidth="1"/>
    <col min="8468" max="8468" width="26.125" style="2565" customWidth="1"/>
    <col min="8469" max="8704" width="8.875" style="2565"/>
    <col min="8705" max="8705" width="9.5" style="2565" customWidth="1"/>
    <col min="8706" max="8706" width="8.875" style="2565"/>
    <col min="8707" max="8709" width="12.875" style="2565" customWidth="1"/>
    <col min="8710" max="8710" width="47.5" style="2565" customWidth="1"/>
    <col min="8711" max="8711" width="13" style="2565" customWidth="1"/>
    <col min="8712" max="8713" width="8.875" style="2565"/>
    <col min="8714" max="8714" width="5.75" style="2565" customWidth="1"/>
    <col min="8715" max="8715" width="11.75" style="2565" customWidth="1"/>
    <col min="8716" max="8717" width="10.75" style="2565" customWidth="1"/>
    <col min="8718" max="8718" width="10" style="2565" customWidth="1"/>
    <col min="8719" max="8720" width="10.5" style="2565" bestFit="1" customWidth="1"/>
    <col min="8721" max="8721" width="10" style="2565" customWidth="1"/>
    <col min="8722" max="8722" width="10.125" style="2565" customWidth="1"/>
    <col min="8723" max="8723" width="10" style="2565" customWidth="1"/>
    <col min="8724" max="8724" width="26.125" style="2565" customWidth="1"/>
    <col min="8725" max="8960" width="8.875" style="2565"/>
    <col min="8961" max="8961" width="9.5" style="2565" customWidth="1"/>
    <col min="8962" max="8962" width="8.875" style="2565"/>
    <col min="8963" max="8965" width="12.875" style="2565" customWidth="1"/>
    <col min="8966" max="8966" width="47.5" style="2565" customWidth="1"/>
    <col min="8967" max="8967" width="13" style="2565" customWidth="1"/>
    <col min="8968" max="8969" width="8.875" style="2565"/>
    <col min="8970" max="8970" width="5.75" style="2565" customWidth="1"/>
    <col min="8971" max="8971" width="11.75" style="2565" customWidth="1"/>
    <col min="8972" max="8973" width="10.75" style="2565" customWidth="1"/>
    <col min="8974" max="8974" width="10" style="2565" customWidth="1"/>
    <col min="8975" max="8976" width="10.5" style="2565" bestFit="1" customWidth="1"/>
    <col min="8977" max="8977" width="10" style="2565" customWidth="1"/>
    <col min="8978" max="8978" width="10.125" style="2565" customWidth="1"/>
    <col min="8979" max="8979" width="10" style="2565" customWidth="1"/>
    <col min="8980" max="8980" width="26.125" style="2565" customWidth="1"/>
    <col min="8981" max="9216" width="8.875" style="2565"/>
    <col min="9217" max="9217" width="9.5" style="2565" customWidth="1"/>
    <col min="9218" max="9218" width="8.875" style="2565"/>
    <col min="9219" max="9221" width="12.875" style="2565" customWidth="1"/>
    <col min="9222" max="9222" width="47.5" style="2565" customWidth="1"/>
    <col min="9223" max="9223" width="13" style="2565" customWidth="1"/>
    <col min="9224" max="9225" width="8.875" style="2565"/>
    <col min="9226" max="9226" width="5.75" style="2565" customWidth="1"/>
    <col min="9227" max="9227" width="11.75" style="2565" customWidth="1"/>
    <col min="9228" max="9229" width="10.75" style="2565" customWidth="1"/>
    <col min="9230" max="9230" width="10" style="2565" customWidth="1"/>
    <col min="9231" max="9232" width="10.5" style="2565" bestFit="1" customWidth="1"/>
    <col min="9233" max="9233" width="10" style="2565" customWidth="1"/>
    <col min="9234" max="9234" width="10.125" style="2565" customWidth="1"/>
    <col min="9235" max="9235" width="10" style="2565" customWidth="1"/>
    <col min="9236" max="9236" width="26.125" style="2565" customWidth="1"/>
    <col min="9237" max="9472" width="8.875" style="2565"/>
    <col min="9473" max="9473" width="9.5" style="2565" customWidth="1"/>
    <col min="9474" max="9474" width="8.875" style="2565"/>
    <col min="9475" max="9477" width="12.875" style="2565" customWidth="1"/>
    <col min="9478" max="9478" width="47.5" style="2565" customWidth="1"/>
    <col min="9479" max="9479" width="13" style="2565" customWidth="1"/>
    <col min="9480" max="9481" width="8.875" style="2565"/>
    <col min="9482" max="9482" width="5.75" style="2565" customWidth="1"/>
    <col min="9483" max="9483" width="11.75" style="2565" customWidth="1"/>
    <col min="9484" max="9485" width="10.75" style="2565" customWidth="1"/>
    <col min="9486" max="9486" width="10" style="2565" customWidth="1"/>
    <col min="9487" max="9488" width="10.5" style="2565" bestFit="1" customWidth="1"/>
    <col min="9489" max="9489" width="10" style="2565" customWidth="1"/>
    <col min="9490" max="9490" width="10.125" style="2565" customWidth="1"/>
    <col min="9491" max="9491" width="10" style="2565" customWidth="1"/>
    <col min="9492" max="9492" width="26.125" style="2565" customWidth="1"/>
    <col min="9493" max="9728" width="8.875" style="2565"/>
    <col min="9729" max="9729" width="9.5" style="2565" customWidth="1"/>
    <col min="9730" max="9730" width="8.875" style="2565"/>
    <col min="9731" max="9733" width="12.875" style="2565" customWidth="1"/>
    <col min="9734" max="9734" width="47.5" style="2565" customWidth="1"/>
    <col min="9735" max="9735" width="13" style="2565" customWidth="1"/>
    <col min="9736" max="9737" width="8.875" style="2565"/>
    <col min="9738" max="9738" width="5.75" style="2565" customWidth="1"/>
    <col min="9739" max="9739" width="11.75" style="2565" customWidth="1"/>
    <col min="9740" max="9741" width="10.75" style="2565" customWidth="1"/>
    <col min="9742" max="9742" width="10" style="2565" customWidth="1"/>
    <col min="9743" max="9744" width="10.5" style="2565" bestFit="1" customWidth="1"/>
    <col min="9745" max="9745" width="10" style="2565" customWidth="1"/>
    <col min="9746" max="9746" width="10.125" style="2565" customWidth="1"/>
    <col min="9747" max="9747" width="10" style="2565" customWidth="1"/>
    <col min="9748" max="9748" width="26.125" style="2565" customWidth="1"/>
    <col min="9749" max="9984" width="8.875" style="2565"/>
    <col min="9985" max="9985" width="9.5" style="2565" customWidth="1"/>
    <col min="9986" max="9986" width="8.875" style="2565"/>
    <col min="9987" max="9989" width="12.875" style="2565" customWidth="1"/>
    <col min="9990" max="9990" width="47.5" style="2565" customWidth="1"/>
    <col min="9991" max="9991" width="13" style="2565" customWidth="1"/>
    <col min="9992" max="9993" width="8.875" style="2565"/>
    <col min="9994" max="9994" width="5.75" style="2565" customWidth="1"/>
    <col min="9995" max="9995" width="11.75" style="2565" customWidth="1"/>
    <col min="9996" max="9997" width="10.75" style="2565" customWidth="1"/>
    <col min="9998" max="9998" width="10" style="2565" customWidth="1"/>
    <col min="9999" max="10000" width="10.5" style="2565" bestFit="1" customWidth="1"/>
    <col min="10001" max="10001" width="10" style="2565" customWidth="1"/>
    <col min="10002" max="10002" width="10.125" style="2565" customWidth="1"/>
    <col min="10003" max="10003" width="10" style="2565" customWidth="1"/>
    <col min="10004" max="10004" width="26.125" style="2565" customWidth="1"/>
    <col min="10005" max="10240" width="8.875" style="2565"/>
    <col min="10241" max="10241" width="9.5" style="2565" customWidth="1"/>
    <col min="10242" max="10242" width="8.875" style="2565"/>
    <col min="10243" max="10245" width="12.875" style="2565" customWidth="1"/>
    <col min="10246" max="10246" width="47.5" style="2565" customWidth="1"/>
    <col min="10247" max="10247" width="13" style="2565" customWidth="1"/>
    <col min="10248" max="10249" width="8.875" style="2565"/>
    <col min="10250" max="10250" width="5.75" style="2565" customWidth="1"/>
    <col min="10251" max="10251" width="11.75" style="2565" customWidth="1"/>
    <col min="10252" max="10253" width="10.75" style="2565" customWidth="1"/>
    <col min="10254" max="10254" width="10" style="2565" customWidth="1"/>
    <col min="10255" max="10256" width="10.5" style="2565" bestFit="1" customWidth="1"/>
    <col min="10257" max="10257" width="10" style="2565" customWidth="1"/>
    <col min="10258" max="10258" width="10.125" style="2565" customWidth="1"/>
    <col min="10259" max="10259" width="10" style="2565" customWidth="1"/>
    <col min="10260" max="10260" width="26.125" style="2565" customWidth="1"/>
    <col min="10261" max="10496" width="8.875" style="2565"/>
    <col min="10497" max="10497" width="9.5" style="2565" customWidth="1"/>
    <col min="10498" max="10498" width="8.875" style="2565"/>
    <col min="10499" max="10501" width="12.875" style="2565" customWidth="1"/>
    <col min="10502" max="10502" width="47.5" style="2565" customWidth="1"/>
    <col min="10503" max="10503" width="13" style="2565" customWidth="1"/>
    <col min="10504" max="10505" width="8.875" style="2565"/>
    <col min="10506" max="10506" width="5.75" style="2565" customWidth="1"/>
    <col min="10507" max="10507" width="11.75" style="2565" customWidth="1"/>
    <col min="10508" max="10509" width="10.75" style="2565" customWidth="1"/>
    <col min="10510" max="10510" width="10" style="2565" customWidth="1"/>
    <col min="10511" max="10512" width="10.5" style="2565" bestFit="1" customWidth="1"/>
    <col min="10513" max="10513" width="10" style="2565" customWidth="1"/>
    <col min="10514" max="10514" width="10.125" style="2565" customWidth="1"/>
    <col min="10515" max="10515" width="10" style="2565" customWidth="1"/>
    <col min="10516" max="10516" width="26.125" style="2565" customWidth="1"/>
    <col min="10517" max="10752" width="8.875" style="2565"/>
    <col min="10753" max="10753" width="9.5" style="2565" customWidth="1"/>
    <col min="10754" max="10754" width="8.875" style="2565"/>
    <col min="10755" max="10757" width="12.875" style="2565" customWidth="1"/>
    <col min="10758" max="10758" width="47.5" style="2565" customWidth="1"/>
    <col min="10759" max="10759" width="13" style="2565" customWidth="1"/>
    <col min="10760" max="10761" width="8.875" style="2565"/>
    <col min="10762" max="10762" width="5.75" style="2565" customWidth="1"/>
    <col min="10763" max="10763" width="11.75" style="2565" customWidth="1"/>
    <col min="10764" max="10765" width="10.75" style="2565" customWidth="1"/>
    <col min="10766" max="10766" width="10" style="2565" customWidth="1"/>
    <col min="10767" max="10768" width="10.5" style="2565" bestFit="1" customWidth="1"/>
    <col min="10769" max="10769" width="10" style="2565" customWidth="1"/>
    <col min="10770" max="10770" width="10.125" style="2565" customWidth="1"/>
    <col min="10771" max="10771" width="10" style="2565" customWidth="1"/>
    <col min="10772" max="10772" width="26.125" style="2565" customWidth="1"/>
    <col min="10773" max="11008" width="8.875" style="2565"/>
    <col min="11009" max="11009" width="9.5" style="2565" customWidth="1"/>
    <col min="11010" max="11010" width="8.875" style="2565"/>
    <col min="11011" max="11013" width="12.875" style="2565" customWidth="1"/>
    <col min="11014" max="11014" width="47.5" style="2565" customWidth="1"/>
    <col min="11015" max="11015" width="13" style="2565" customWidth="1"/>
    <col min="11016" max="11017" width="8.875" style="2565"/>
    <col min="11018" max="11018" width="5.75" style="2565" customWidth="1"/>
    <col min="11019" max="11019" width="11.75" style="2565" customWidth="1"/>
    <col min="11020" max="11021" width="10.75" style="2565" customWidth="1"/>
    <col min="11022" max="11022" width="10" style="2565" customWidth="1"/>
    <col min="11023" max="11024" width="10.5" style="2565" bestFit="1" customWidth="1"/>
    <col min="11025" max="11025" width="10" style="2565" customWidth="1"/>
    <col min="11026" max="11026" width="10.125" style="2565" customWidth="1"/>
    <col min="11027" max="11027" width="10" style="2565" customWidth="1"/>
    <col min="11028" max="11028" width="26.125" style="2565" customWidth="1"/>
    <col min="11029" max="11264" width="8.875" style="2565"/>
    <col min="11265" max="11265" width="9.5" style="2565" customWidth="1"/>
    <col min="11266" max="11266" width="8.875" style="2565"/>
    <col min="11267" max="11269" width="12.875" style="2565" customWidth="1"/>
    <col min="11270" max="11270" width="47.5" style="2565" customWidth="1"/>
    <col min="11271" max="11271" width="13" style="2565" customWidth="1"/>
    <col min="11272" max="11273" width="8.875" style="2565"/>
    <col min="11274" max="11274" width="5.75" style="2565" customWidth="1"/>
    <col min="11275" max="11275" width="11.75" style="2565" customWidth="1"/>
    <col min="11276" max="11277" width="10.75" style="2565" customWidth="1"/>
    <col min="11278" max="11278" width="10" style="2565" customWidth="1"/>
    <col min="11279" max="11280" width="10.5" style="2565" bestFit="1" customWidth="1"/>
    <col min="11281" max="11281" width="10" style="2565" customWidth="1"/>
    <col min="11282" max="11282" width="10.125" style="2565" customWidth="1"/>
    <col min="11283" max="11283" width="10" style="2565" customWidth="1"/>
    <col min="11284" max="11284" width="26.125" style="2565" customWidth="1"/>
    <col min="11285" max="11520" width="8.875" style="2565"/>
    <col min="11521" max="11521" width="9.5" style="2565" customWidth="1"/>
    <col min="11522" max="11522" width="8.875" style="2565"/>
    <col min="11523" max="11525" width="12.875" style="2565" customWidth="1"/>
    <col min="11526" max="11526" width="47.5" style="2565" customWidth="1"/>
    <col min="11527" max="11527" width="13" style="2565" customWidth="1"/>
    <col min="11528" max="11529" width="8.875" style="2565"/>
    <col min="11530" max="11530" width="5.75" style="2565" customWidth="1"/>
    <col min="11531" max="11531" width="11.75" style="2565" customWidth="1"/>
    <col min="11532" max="11533" width="10.75" style="2565" customWidth="1"/>
    <col min="11534" max="11534" width="10" style="2565" customWidth="1"/>
    <col min="11535" max="11536" width="10.5" style="2565" bestFit="1" customWidth="1"/>
    <col min="11537" max="11537" width="10" style="2565" customWidth="1"/>
    <col min="11538" max="11538" width="10.125" style="2565" customWidth="1"/>
    <col min="11539" max="11539" width="10" style="2565" customWidth="1"/>
    <col min="11540" max="11540" width="26.125" style="2565" customWidth="1"/>
    <col min="11541" max="11776" width="8.875" style="2565"/>
    <col min="11777" max="11777" width="9.5" style="2565" customWidth="1"/>
    <col min="11778" max="11778" width="8.875" style="2565"/>
    <col min="11779" max="11781" width="12.875" style="2565" customWidth="1"/>
    <col min="11782" max="11782" width="47.5" style="2565" customWidth="1"/>
    <col min="11783" max="11783" width="13" style="2565" customWidth="1"/>
    <col min="11784" max="11785" width="8.875" style="2565"/>
    <col min="11786" max="11786" width="5.75" style="2565" customWidth="1"/>
    <col min="11787" max="11787" width="11.75" style="2565" customWidth="1"/>
    <col min="11788" max="11789" width="10.75" style="2565" customWidth="1"/>
    <col min="11790" max="11790" width="10" style="2565" customWidth="1"/>
    <col min="11791" max="11792" width="10.5" style="2565" bestFit="1" customWidth="1"/>
    <col min="11793" max="11793" width="10" style="2565" customWidth="1"/>
    <col min="11794" max="11794" width="10.125" style="2565" customWidth="1"/>
    <col min="11795" max="11795" width="10" style="2565" customWidth="1"/>
    <col min="11796" max="11796" width="26.125" style="2565" customWidth="1"/>
    <col min="11797" max="12032" width="8.875" style="2565"/>
    <col min="12033" max="12033" width="9.5" style="2565" customWidth="1"/>
    <col min="12034" max="12034" width="8.875" style="2565"/>
    <col min="12035" max="12037" width="12.875" style="2565" customWidth="1"/>
    <col min="12038" max="12038" width="47.5" style="2565" customWidth="1"/>
    <col min="12039" max="12039" width="13" style="2565" customWidth="1"/>
    <col min="12040" max="12041" width="8.875" style="2565"/>
    <col min="12042" max="12042" width="5.75" style="2565" customWidth="1"/>
    <col min="12043" max="12043" width="11.75" style="2565" customWidth="1"/>
    <col min="12044" max="12045" width="10.75" style="2565" customWidth="1"/>
    <col min="12046" max="12046" width="10" style="2565" customWidth="1"/>
    <col min="12047" max="12048" width="10.5" style="2565" bestFit="1" customWidth="1"/>
    <col min="12049" max="12049" width="10" style="2565" customWidth="1"/>
    <col min="12050" max="12050" width="10.125" style="2565" customWidth="1"/>
    <col min="12051" max="12051" width="10" style="2565" customWidth="1"/>
    <col min="12052" max="12052" width="26.125" style="2565" customWidth="1"/>
    <col min="12053" max="12288" width="8.875" style="2565"/>
    <col min="12289" max="12289" width="9.5" style="2565" customWidth="1"/>
    <col min="12290" max="12290" width="8.875" style="2565"/>
    <col min="12291" max="12293" width="12.875" style="2565" customWidth="1"/>
    <col min="12294" max="12294" width="47.5" style="2565" customWidth="1"/>
    <col min="12295" max="12295" width="13" style="2565" customWidth="1"/>
    <col min="12296" max="12297" width="8.875" style="2565"/>
    <col min="12298" max="12298" width="5.75" style="2565" customWidth="1"/>
    <col min="12299" max="12299" width="11.75" style="2565" customWidth="1"/>
    <col min="12300" max="12301" width="10.75" style="2565" customWidth="1"/>
    <col min="12302" max="12302" width="10" style="2565" customWidth="1"/>
    <col min="12303" max="12304" width="10.5" style="2565" bestFit="1" customWidth="1"/>
    <col min="12305" max="12305" width="10" style="2565" customWidth="1"/>
    <col min="12306" max="12306" width="10.125" style="2565" customWidth="1"/>
    <col min="12307" max="12307" width="10" style="2565" customWidth="1"/>
    <col min="12308" max="12308" width="26.125" style="2565" customWidth="1"/>
    <col min="12309" max="12544" width="8.875" style="2565"/>
    <col min="12545" max="12545" width="9.5" style="2565" customWidth="1"/>
    <col min="12546" max="12546" width="8.875" style="2565"/>
    <col min="12547" max="12549" width="12.875" style="2565" customWidth="1"/>
    <col min="12550" max="12550" width="47.5" style="2565" customWidth="1"/>
    <col min="12551" max="12551" width="13" style="2565" customWidth="1"/>
    <col min="12552" max="12553" width="8.875" style="2565"/>
    <col min="12554" max="12554" width="5.75" style="2565" customWidth="1"/>
    <col min="12555" max="12555" width="11.75" style="2565" customWidth="1"/>
    <col min="12556" max="12557" width="10.75" style="2565" customWidth="1"/>
    <col min="12558" max="12558" width="10" style="2565" customWidth="1"/>
    <col min="12559" max="12560" width="10.5" style="2565" bestFit="1" customWidth="1"/>
    <col min="12561" max="12561" width="10" style="2565" customWidth="1"/>
    <col min="12562" max="12562" width="10.125" style="2565" customWidth="1"/>
    <col min="12563" max="12563" width="10" style="2565" customWidth="1"/>
    <col min="12564" max="12564" width="26.125" style="2565" customWidth="1"/>
    <col min="12565" max="12800" width="8.875" style="2565"/>
    <col min="12801" max="12801" width="9.5" style="2565" customWidth="1"/>
    <col min="12802" max="12802" width="8.875" style="2565"/>
    <col min="12803" max="12805" width="12.875" style="2565" customWidth="1"/>
    <col min="12806" max="12806" width="47.5" style="2565" customWidth="1"/>
    <col min="12807" max="12807" width="13" style="2565" customWidth="1"/>
    <col min="12808" max="12809" width="8.875" style="2565"/>
    <col min="12810" max="12810" width="5.75" style="2565" customWidth="1"/>
    <col min="12811" max="12811" width="11.75" style="2565" customWidth="1"/>
    <col min="12812" max="12813" width="10.75" style="2565" customWidth="1"/>
    <col min="12814" max="12814" width="10" style="2565" customWidth="1"/>
    <col min="12815" max="12816" width="10.5" style="2565" bestFit="1" customWidth="1"/>
    <col min="12817" max="12817" width="10" style="2565" customWidth="1"/>
    <col min="12818" max="12818" width="10.125" style="2565" customWidth="1"/>
    <col min="12819" max="12819" width="10" style="2565" customWidth="1"/>
    <col min="12820" max="12820" width="26.125" style="2565" customWidth="1"/>
    <col min="12821" max="13056" width="8.875" style="2565"/>
    <col min="13057" max="13057" width="9.5" style="2565" customWidth="1"/>
    <col min="13058" max="13058" width="8.875" style="2565"/>
    <col min="13059" max="13061" width="12.875" style="2565" customWidth="1"/>
    <col min="13062" max="13062" width="47.5" style="2565" customWidth="1"/>
    <col min="13063" max="13063" width="13" style="2565" customWidth="1"/>
    <col min="13064" max="13065" width="8.875" style="2565"/>
    <col min="13066" max="13066" width="5.75" style="2565" customWidth="1"/>
    <col min="13067" max="13067" width="11.75" style="2565" customWidth="1"/>
    <col min="13068" max="13069" width="10.75" style="2565" customWidth="1"/>
    <col min="13070" max="13070" width="10" style="2565" customWidth="1"/>
    <col min="13071" max="13072" width="10.5" style="2565" bestFit="1" customWidth="1"/>
    <col min="13073" max="13073" width="10" style="2565" customWidth="1"/>
    <col min="13074" max="13074" width="10.125" style="2565" customWidth="1"/>
    <col min="13075" max="13075" width="10" style="2565" customWidth="1"/>
    <col min="13076" max="13076" width="26.125" style="2565" customWidth="1"/>
    <col min="13077" max="13312" width="8.875" style="2565"/>
    <col min="13313" max="13313" width="9.5" style="2565" customWidth="1"/>
    <col min="13314" max="13314" width="8.875" style="2565"/>
    <col min="13315" max="13317" width="12.875" style="2565" customWidth="1"/>
    <col min="13318" max="13318" width="47.5" style="2565" customWidth="1"/>
    <col min="13319" max="13319" width="13" style="2565" customWidth="1"/>
    <col min="13320" max="13321" width="8.875" style="2565"/>
    <col min="13322" max="13322" width="5.75" style="2565" customWidth="1"/>
    <col min="13323" max="13323" width="11.75" style="2565" customWidth="1"/>
    <col min="13324" max="13325" width="10.75" style="2565" customWidth="1"/>
    <col min="13326" max="13326" width="10" style="2565" customWidth="1"/>
    <col min="13327" max="13328" width="10.5" style="2565" bestFit="1" customWidth="1"/>
    <col min="13329" max="13329" width="10" style="2565" customWidth="1"/>
    <col min="13330" max="13330" width="10.125" style="2565" customWidth="1"/>
    <col min="13331" max="13331" width="10" style="2565" customWidth="1"/>
    <col min="13332" max="13332" width="26.125" style="2565" customWidth="1"/>
    <col min="13333" max="13568" width="8.875" style="2565"/>
    <col min="13569" max="13569" width="9.5" style="2565" customWidth="1"/>
    <col min="13570" max="13570" width="8.875" style="2565"/>
    <col min="13571" max="13573" width="12.875" style="2565" customWidth="1"/>
    <col min="13574" max="13574" width="47.5" style="2565" customWidth="1"/>
    <col min="13575" max="13575" width="13" style="2565" customWidth="1"/>
    <col min="13576" max="13577" width="8.875" style="2565"/>
    <col min="13578" max="13578" width="5.75" style="2565" customWidth="1"/>
    <col min="13579" max="13579" width="11.75" style="2565" customWidth="1"/>
    <col min="13580" max="13581" width="10.75" style="2565" customWidth="1"/>
    <col min="13582" max="13582" width="10" style="2565" customWidth="1"/>
    <col min="13583" max="13584" width="10.5" style="2565" bestFit="1" customWidth="1"/>
    <col min="13585" max="13585" width="10" style="2565" customWidth="1"/>
    <col min="13586" max="13586" width="10.125" style="2565" customWidth="1"/>
    <col min="13587" max="13587" width="10" style="2565" customWidth="1"/>
    <col min="13588" max="13588" width="26.125" style="2565" customWidth="1"/>
    <col min="13589" max="13824" width="8.875" style="2565"/>
    <col min="13825" max="13825" width="9.5" style="2565" customWidth="1"/>
    <col min="13826" max="13826" width="8.875" style="2565"/>
    <col min="13827" max="13829" width="12.875" style="2565" customWidth="1"/>
    <col min="13830" max="13830" width="47.5" style="2565" customWidth="1"/>
    <col min="13831" max="13831" width="13" style="2565" customWidth="1"/>
    <col min="13832" max="13833" width="8.875" style="2565"/>
    <col min="13834" max="13834" width="5.75" style="2565" customWidth="1"/>
    <col min="13835" max="13835" width="11.75" style="2565" customWidth="1"/>
    <col min="13836" max="13837" width="10.75" style="2565" customWidth="1"/>
    <col min="13838" max="13838" width="10" style="2565" customWidth="1"/>
    <col min="13839" max="13840" width="10.5" style="2565" bestFit="1" customWidth="1"/>
    <col min="13841" max="13841" width="10" style="2565" customWidth="1"/>
    <col min="13842" max="13842" width="10.125" style="2565" customWidth="1"/>
    <col min="13843" max="13843" width="10" style="2565" customWidth="1"/>
    <col min="13844" max="13844" width="26.125" style="2565" customWidth="1"/>
    <col min="13845" max="14080" width="8.875" style="2565"/>
    <col min="14081" max="14081" width="9.5" style="2565" customWidth="1"/>
    <col min="14082" max="14082" width="8.875" style="2565"/>
    <col min="14083" max="14085" width="12.875" style="2565" customWidth="1"/>
    <col min="14086" max="14086" width="47.5" style="2565" customWidth="1"/>
    <col min="14087" max="14087" width="13" style="2565" customWidth="1"/>
    <col min="14088" max="14089" width="8.875" style="2565"/>
    <col min="14090" max="14090" width="5.75" style="2565" customWidth="1"/>
    <col min="14091" max="14091" width="11.75" style="2565" customWidth="1"/>
    <col min="14092" max="14093" width="10.75" style="2565" customWidth="1"/>
    <col min="14094" max="14094" width="10" style="2565" customWidth="1"/>
    <col min="14095" max="14096" width="10.5" style="2565" bestFit="1" customWidth="1"/>
    <col min="14097" max="14097" width="10" style="2565" customWidth="1"/>
    <col min="14098" max="14098" width="10.125" style="2565" customWidth="1"/>
    <col min="14099" max="14099" width="10" style="2565" customWidth="1"/>
    <col min="14100" max="14100" width="26.125" style="2565" customWidth="1"/>
    <col min="14101" max="14336" width="8.875" style="2565"/>
    <col min="14337" max="14337" width="9.5" style="2565" customWidth="1"/>
    <col min="14338" max="14338" width="8.875" style="2565"/>
    <col min="14339" max="14341" width="12.875" style="2565" customWidth="1"/>
    <col min="14342" max="14342" width="47.5" style="2565" customWidth="1"/>
    <col min="14343" max="14343" width="13" style="2565" customWidth="1"/>
    <col min="14344" max="14345" width="8.875" style="2565"/>
    <col min="14346" max="14346" width="5.75" style="2565" customWidth="1"/>
    <col min="14347" max="14347" width="11.75" style="2565" customWidth="1"/>
    <col min="14348" max="14349" width="10.75" style="2565" customWidth="1"/>
    <col min="14350" max="14350" width="10" style="2565" customWidth="1"/>
    <col min="14351" max="14352" width="10.5" style="2565" bestFit="1" customWidth="1"/>
    <col min="14353" max="14353" width="10" style="2565" customWidth="1"/>
    <col min="14354" max="14354" width="10.125" style="2565" customWidth="1"/>
    <col min="14355" max="14355" width="10" style="2565" customWidth="1"/>
    <col min="14356" max="14356" width="26.125" style="2565" customWidth="1"/>
    <col min="14357" max="14592" width="8.875" style="2565"/>
    <col min="14593" max="14593" width="9.5" style="2565" customWidth="1"/>
    <col min="14594" max="14594" width="8.875" style="2565"/>
    <col min="14595" max="14597" width="12.875" style="2565" customWidth="1"/>
    <col min="14598" max="14598" width="47.5" style="2565" customWidth="1"/>
    <col min="14599" max="14599" width="13" style="2565" customWidth="1"/>
    <col min="14600" max="14601" width="8.875" style="2565"/>
    <col min="14602" max="14602" width="5.75" style="2565" customWidth="1"/>
    <col min="14603" max="14603" width="11.75" style="2565" customWidth="1"/>
    <col min="14604" max="14605" width="10.75" style="2565" customWidth="1"/>
    <col min="14606" max="14606" width="10" style="2565" customWidth="1"/>
    <col min="14607" max="14608" width="10.5" style="2565" bestFit="1" customWidth="1"/>
    <col min="14609" max="14609" width="10" style="2565" customWidth="1"/>
    <col min="14610" max="14610" width="10.125" style="2565" customWidth="1"/>
    <col min="14611" max="14611" width="10" style="2565" customWidth="1"/>
    <col min="14612" max="14612" width="26.125" style="2565" customWidth="1"/>
    <col min="14613" max="14848" width="8.875" style="2565"/>
    <col min="14849" max="14849" width="9.5" style="2565" customWidth="1"/>
    <col min="14850" max="14850" width="8.875" style="2565"/>
    <col min="14851" max="14853" width="12.875" style="2565" customWidth="1"/>
    <col min="14854" max="14854" width="47.5" style="2565" customWidth="1"/>
    <col min="14855" max="14855" width="13" style="2565" customWidth="1"/>
    <col min="14856" max="14857" width="8.875" style="2565"/>
    <col min="14858" max="14858" width="5.75" style="2565" customWidth="1"/>
    <col min="14859" max="14859" width="11.75" style="2565" customWidth="1"/>
    <col min="14860" max="14861" width="10.75" style="2565" customWidth="1"/>
    <col min="14862" max="14862" width="10" style="2565" customWidth="1"/>
    <col min="14863" max="14864" width="10.5" style="2565" bestFit="1" customWidth="1"/>
    <col min="14865" max="14865" width="10" style="2565" customWidth="1"/>
    <col min="14866" max="14866" width="10.125" style="2565" customWidth="1"/>
    <col min="14867" max="14867" width="10" style="2565" customWidth="1"/>
    <col min="14868" max="14868" width="26.125" style="2565" customWidth="1"/>
    <col min="14869" max="15104" width="8.875" style="2565"/>
    <col min="15105" max="15105" width="9.5" style="2565" customWidth="1"/>
    <col min="15106" max="15106" width="8.875" style="2565"/>
    <col min="15107" max="15109" width="12.875" style="2565" customWidth="1"/>
    <col min="15110" max="15110" width="47.5" style="2565" customWidth="1"/>
    <col min="15111" max="15111" width="13" style="2565" customWidth="1"/>
    <col min="15112" max="15113" width="8.875" style="2565"/>
    <col min="15114" max="15114" width="5.75" style="2565" customWidth="1"/>
    <col min="15115" max="15115" width="11.75" style="2565" customWidth="1"/>
    <col min="15116" max="15117" width="10.75" style="2565" customWidth="1"/>
    <col min="15118" max="15118" width="10" style="2565" customWidth="1"/>
    <col min="15119" max="15120" width="10.5" style="2565" bestFit="1" customWidth="1"/>
    <col min="15121" max="15121" width="10" style="2565" customWidth="1"/>
    <col min="15122" max="15122" width="10.125" style="2565" customWidth="1"/>
    <col min="15123" max="15123" width="10" style="2565" customWidth="1"/>
    <col min="15124" max="15124" width="26.125" style="2565" customWidth="1"/>
    <col min="15125" max="15360" width="8.875" style="2565"/>
    <col min="15361" max="15361" width="9.5" style="2565" customWidth="1"/>
    <col min="15362" max="15362" width="8.875" style="2565"/>
    <col min="15363" max="15365" width="12.875" style="2565" customWidth="1"/>
    <col min="15366" max="15366" width="47.5" style="2565" customWidth="1"/>
    <col min="15367" max="15367" width="13" style="2565" customWidth="1"/>
    <col min="15368" max="15369" width="8.875" style="2565"/>
    <col min="15370" max="15370" width="5.75" style="2565" customWidth="1"/>
    <col min="15371" max="15371" width="11.75" style="2565" customWidth="1"/>
    <col min="15372" max="15373" width="10.75" style="2565" customWidth="1"/>
    <col min="15374" max="15374" width="10" style="2565" customWidth="1"/>
    <col min="15375" max="15376" width="10.5" style="2565" bestFit="1" customWidth="1"/>
    <col min="15377" max="15377" width="10" style="2565" customWidth="1"/>
    <col min="15378" max="15378" width="10.125" style="2565" customWidth="1"/>
    <col min="15379" max="15379" width="10" style="2565" customWidth="1"/>
    <col min="15380" max="15380" width="26.125" style="2565" customWidth="1"/>
    <col min="15381" max="15616" width="8.875" style="2565"/>
    <col min="15617" max="15617" width="9.5" style="2565" customWidth="1"/>
    <col min="15618" max="15618" width="8.875" style="2565"/>
    <col min="15619" max="15621" width="12.875" style="2565" customWidth="1"/>
    <col min="15622" max="15622" width="47.5" style="2565" customWidth="1"/>
    <col min="15623" max="15623" width="13" style="2565" customWidth="1"/>
    <col min="15624" max="15625" width="8.875" style="2565"/>
    <col min="15626" max="15626" width="5.75" style="2565" customWidth="1"/>
    <col min="15627" max="15627" width="11.75" style="2565" customWidth="1"/>
    <col min="15628" max="15629" width="10.75" style="2565" customWidth="1"/>
    <col min="15630" max="15630" width="10" style="2565" customWidth="1"/>
    <col min="15631" max="15632" width="10.5" style="2565" bestFit="1" customWidth="1"/>
    <col min="15633" max="15633" width="10" style="2565" customWidth="1"/>
    <col min="15634" max="15634" width="10.125" style="2565" customWidth="1"/>
    <col min="15635" max="15635" width="10" style="2565" customWidth="1"/>
    <col min="15636" max="15636" width="26.125" style="2565" customWidth="1"/>
    <col min="15637" max="15872" width="8.875" style="2565"/>
    <col min="15873" max="15873" width="9.5" style="2565" customWidth="1"/>
    <col min="15874" max="15874" width="8.875" style="2565"/>
    <col min="15875" max="15877" width="12.875" style="2565" customWidth="1"/>
    <col min="15878" max="15878" width="47.5" style="2565" customWidth="1"/>
    <col min="15879" max="15879" width="13" style="2565" customWidth="1"/>
    <col min="15880" max="15881" width="8.875" style="2565"/>
    <col min="15882" max="15882" width="5.75" style="2565" customWidth="1"/>
    <col min="15883" max="15883" width="11.75" style="2565" customWidth="1"/>
    <col min="15884" max="15885" width="10.75" style="2565" customWidth="1"/>
    <col min="15886" max="15886" width="10" style="2565" customWidth="1"/>
    <col min="15887" max="15888" width="10.5" style="2565" bestFit="1" customWidth="1"/>
    <col min="15889" max="15889" width="10" style="2565" customWidth="1"/>
    <col min="15890" max="15890" width="10.125" style="2565" customWidth="1"/>
    <col min="15891" max="15891" width="10" style="2565" customWidth="1"/>
    <col min="15892" max="15892" width="26.125" style="2565" customWidth="1"/>
    <col min="15893" max="16128" width="8.875" style="2565"/>
    <col min="16129" max="16129" width="9.5" style="2565" customWidth="1"/>
    <col min="16130" max="16130" width="8.875" style="2565"/>
    <col min="16131" max="16133" width="12.875" style="2565" customWidth="1"/>
    <col min="16134" max="16134" width="47.5" style="2565" customWidth="1"/>
    <col min="16135" max="16135" width="13" style="2565" customWidth="1"/>
    <col min="16136" max="16137" width="8.875" style="2565"/>
    <col min="16138" max="16138" width="5.75" style="2565" customWidth="1"/>
    <col min="16139" max="16139" width="11.75" style="2565" customWidth="1"/>
    <col min="16140" max="16141" width="10.75" style="2565" customWidth="1"/>
    <col min="16142" max="16142" width="10" style="2565" customWidth="1"/>
    <col min="16143" max="16144" width="10.5" style="2565" bestFit="1" customWidth="1"/>
    <col min="16145" max="16145" width="10" style="2565" customWidth="1"/>
    <col min="16146" max="16146" width="10.125" style="2565" customWidth="1"/>
    <col min="16147" max="16147" width="10" style="2565" customWidth="1"/>
    <col min="16148" max="16148" width="26.125" style="2565" customWidth="1"/>
    <col min="16149" max="16384" width="8.875" style="2565"/>
  </cols>
  <sheetData>
    <row r="1" spans="1:22" ht="21" customHeight="1">
      <c r="A1" s="2554" t="s">
        <v>2392</v>
      </c>
      <c r="B1" s="2555"/>
      <c r="C1" s="2567"/>
      <c r="D1" s="2567"/>
      <c r="E1" s="2556"/>
      <c r="F1" s="2557"/>
      <c r="G1" s="2558"/>
      <c r="J1" s="2561" t="s">
        <v>2271</v>
      </c>
      <c r="K1" s="2562"/>
      <c r="L1" s="2562"/>
      <c r="M1" s="2562"/>
      <c r="N1" s="2562"/>
      <c r="O1" s="2562"/>
      <c r="P1" s="2562"/>
      <c r="Q1" s="2562"/>
      <c r="R1" s="2563"/>
      <c r="S1" s="2564"/>
      <c r="T1" s="2564"/>
      <c r="U1" s="2564"/>
    </row>
    <row r="2" spans="1:22" s="2576" customFormat="1" ht="13.15" customHeight="1">
      <c r="A2" s="1271" t="s">
        <v>2272</v>
      </c>
      <c r="B2" s="2566" t="e">
        <f>IF(D2="——",C40,C40+E2)</f>
        <v>#DIV/0!</v>
      </c>
      <c r="C2" s="2567" t="s">
        <v>2273</v>
      </c>
      <c r="D2" s="3108" t="s">
        <v>3314</v>
      </c>
      <c r="E2" s="3109"/>
      <c r="F2" s="2569"/>
      <c r="G2" s="2570"/>
      <c r="H2" s="2571"/>
      <c r="I2" s="2572"/>
      <c r="J2" s="3489" t="s">
        <v>2274</v>
      </c>
      <c r="K2" s="3490"/>
      <c r="L2" s="2573" t="s">
        <v>2275</v>
      </c>
      <c r="M2" s="2573" t="s">
        <v>2276</v>
      </c>
      <c r="N2" s="2573" t="s">
        <v>2277</v>
      </c>
      <c r="O2" s="2573" t="s">
        <v>2278</v>
      </c>
      <c r="P2" s="2573" t="s">
        <v>2279</v>
      </c>
      <c r="Q2" s="2574" t="s">
        <v>2280</v>
      </c>
      <c r="R2" s="2575" t="s">
        <v>2281</v>
      </c>
      <c r="S2" s="2564"/>
      <c r="T2" s="2564"/>
      <c r="U2" s="2564"/>
      <c r="V2" s="2572"/>
    </row>
    <row r="3" spans="1:22" s="2576" customFormat="1" ht="13.15" customHeight="1">
      <c r="A3" s="2577" t="s">
        <v>2282</v>
      </c>
      <c r="B3" s="2578" t="e">
        <f>ROUND(B2*10000/B4,0)</f>
        <v>#DIV/0!</v>
      </c>
      <c r="C3" s="2567" t="s">
        <v>2283</v>
      </c>
      <c r="D3" s="2567"/>
      <c r="E3" s="2568"/>
      <c r="F3" s="2569"/>
      <c r="G3" s="2570"/>
      <c r="H3" s="2571"/>
      <c r="I3" s="2572"/>
      <c r="J3" s="3491" t="s">
        <v>2284</v>
      </c>
      <c r="K3" s="3492"/>
      <c r="L3" s="2579"/>
      <c r="M3" s="2579"/>
      <c r="N3" s="2579"/>
      <c r="O3" s="2579"/>
      <c r="P3" s="2579"/>
      <c r="Q3" s="2580"/>
      <c r="R3" s="2581">
        <f>SUM(L3:Q3)</f>
        <v>0</v>
      </c>
      <c r="S3" s="2564"/>
      <c r="T3" s="2564"/>
      <c r="U3" s="2564"/>
      <c r="V3" s="2572"/>
    </row>
    <row r="4" spans="1:22" s="2576" customFormat="1" ht="13.15" customHeight="1">
      <c r="A4" s="2582" t="s">
        <v>2285</v>
      </c>
      <c r="B4" s="2583"/>
      <c r="C4" s="2567"/>
      <c r="D4" s="2567"/>
      <c r="E4" s="2568"/>
      <c r="F4" s="2569"/>
      <c r="G4" s="2570"/>
      <c r="H4" s="2571"/>
      <c r="I4" s="2572"/>
      <c r="J4" s="3491" t="s">
        <v>2286</v>
      </c>
      <c r="K4" s="3492"/>
      <c r="L4" s="2584"/>
      <c r="M4" s="2584"/>
      <c r="N4" s="2584"/>
      <c r="O4" s="2584"/>
      <c r="P4" s="2584"/>
      <c r="Q4" s="2585"/>
      <c r="R4" s="2586">
        <f>SUM(L4:Q4)</f>
        <v>0</v>
      </c>
      <c r="S4" s="2564"/>
      <c r="T4" s="2564"/>
      <c r="U4" s="2564"/>
      <c r="V4" s="2572"/>
    </row>
    <row r="5" spans="1:22" s="2576" customFormat="1" ht="13.15" customHeight="1" thickBot="1">
      <c r="A5" s="2587" t="s">
        <v>2287</v>
      </c>
      <c r="B5" s="2588"/>
      <c r="C5" s="2567"/>
      <c r="D5" s="2589"/>
      <c r="E5" s="2569"/>
      <c r="F5" s="2569"/>
      <c r="G5" s="2570"/>
      <c r="H5" s="2571"/>
      <c r="I5" s="2572"/>
      <c r="J5" s="2590" t="s">
        <v>2288</v>
      </c>
      <c r="K5" s="2591"/>
      <c r="L5" s="2591"/>
      <c r="M5" s="2592"/>
      <c r="N5" s="2592"/>
      <c r="O5" s="2592"/>
      <c r="P5" s="2592"/>
      <c r="Q5" s="2592"/>
      <c r="R5" s="2575">
        <f>SUM(R14,R19,R24,R25,R27,R28)</f>
        <v>0</v>
      </c>
      <c r="S5" s="2564"/>
      <c r="T5" s="2564" t="s">
        <v>2289</v>
      </c>
      <c r="U5" s="2564" t="e">
        <f>ROUND(R5*10000/365/R3,1)</f>
        <v>#DIV/0!</v>
      </c>
      <c r="V5" s="2572"/>
    </row>
    <row r="6" spans="1:22" s="2576" customFormat="1" ht="13.15" customHeight="1" thickBot="1">
      <c r="A6" s="3493" t="s">
        <v>2290</v>
      </c>
      <c r="B6" s="3494"/>
      <c r="C6" s="3495"/>
      <c r="D6" s="2593"/>
      <c r="E6" s="2594"/>
      <c r="F6" s="2595"/>
      <c r="G6" s="2596"/>
      <c r="H6" s="2571"/>
      <c r="I6" s="2572"/>
      <c r="J6" s="3496">
        <v>1</v>
      </c>
      <c r="K6" s="3497" t="s">
        <v>2291</v>
      </c>
      <c r="L6" s="2597" t="s">
        <v>2292</v>
      </c>
      <c r="M6" s="2598" t="s">
        <v>2293</v>
      </c>
      <c r="N6" s="2598" t="s">
        <v>2294</v>
      </c>
      <c r="O6" s="2598" t="s">
        <v>2295</v>
      </c>
      <c r="P6" s="2598" t="s">
        <v>2296</v>
      </c>
      <c r="Q6" s="2598" t="s">
        <v>2297</v>
      </c>
      <c r="R6" s="2581" t="s">
        <v>2298</v>
      </c>
      <c r="S6" s="2564"/>
      <c r="T6" s="2564" t="s">
        <v>2299</v>
      </c>
      <c r="U6" s="2564"/>
      <c r="V6" s="2572"/>
    </row>
    <row r="7" spans="1:22" s="2576" customFormat="1" ht="13.15" customHeight="1">
      <c r="A7" s="2599" t="s">
        <v>2300</v>
      </c>
      <c r="B7" s="2600"/>
      <c r="C7" s="2601"/>
      <c r="D7" s="2602">
        <f>SUM(D9,D10,D11,D17,0)</f>
        <v>0</v>
      </c>
      <c r="E7" s="2603" t="e">
        <f>E9+E10+E11+E17</f>
        <v>#DIV/0!</v>
      </c>
      <c r="F7" s="2604"/>
      <c r="G7" s="2605"/>
      <c r="H7" s="2571"/>
      <c r="I7" s="2572"/>
      <c r="J7" s="3496"/>
      <c r="K7" s="3498"/>
      <c r="L7" s="2606" t="s">
        <v>2301</v>
      </c>
      <c r="M7" s="2607"/>
      <c r="N7" s="2583"/>
      <c r="O7" s="2608"/>
      <c r="P7" s="2608"/>
      <c r="Q7" s="2609">
        <v>365</v>
      </c>
      <c r="R7" s="2610">
        <f>ROUND(M7*N7*O7*P7*Q7/10000,0)</f>
        <v>0</v>
      </c>
      <c r="S7" s="2564"/>
      <c r="T7" s="2564" t="s">
        <v>2302</v>
      </c>
      <c r="U7" s="2564"/>
      <c r="V7" s="2572"/>
    </row>
    <row r="8" spans="1:22" s="2576" customFormat="1" ht="13.15" customHeight="1">
      <c r="A8" s="2611" t="s">
        <v>2303</v>
      </c>
      <c r="B8" s="3500" t="s">
        <v>2304</v>
      </c>
      <c r="C8" s="3501"/>
      <c r="D8" s="2612" t="s">
        <v>2305</v>
      </c>
      <c r="E8" s="2613" t="s">
        <v>2306</v>
      </c>
      <c r="F8" s="2614" t="s">
        <v>2307</v>
      </c>
      <c r="G8" s="2615"/>
      <c r="H8" s="2571"/>
      <c r="I8" s="2572"/>
      <c r="J8" s="3496"/>
      <c r="K8" s="3498"/>
      <c r="L8" s="2606" t="s">
        <v>2308</v>
      </c>
      <c r="M8" s="2607"/>
      <c r="N8" s="2583"/>
      <c r="O8" s="2608"/>
      <c r="P8" s="2608"/>
      <c r="Q8" s="2609">
        <v>365</v>
      </c>
      <c r="R8" s="2610">
        <f t="shared" ref="R8:R13" si="0">ROUND(M8*N8*O8*P8*Q8/10000,0)</f>
        <v>0</v>
      </c>
      <c r="S8" s="2564"/>
      <c r="T8" s="2564" t="s">
        <v>2309</v>
      </c>
      <c r="U8" s="2564"/>
      <c r="V8" s="2572"/>
    </row>
    <row r="9" spans="1:22" s="2576" customFormat="1" ht="13.15" customHeight="1">
      <c r="A9" s="2611">
        <v>1</v>
      </c>
      <c r="B9" s="3500" t="s">
        <v>2310</v>
      </c>
      <c r="C9" s="3501"/>
      <c r="D9" s="2612">
        <f>ROUND(D6*E9,0)</f>
        <v>0</v>
      </c>
      <c r="E9" s="2616"/>
      <c r="F9" s="2617" t="s">
        <v>2311</v>
      </c>
      <c r="G9" s="2596"/>
      <c r="H9" s="2571"/>
      <c r="I9" s="2572"/>
      <c r="J9" s="3496"/>
      <c r="K9" s="3498"/>
      <c r="L9" s="2606" t="s">
        <v>2312</v>
      </c>
      <c r="M9" s="2607"/>
      <c r="N9" s="2583"/>
      <c r="O9" s="2608"/>
      <c r="P9" s="2608"/>
      <c r="Q9" s="2609">
        <v>365</v>
      </c>
      <c r="R9" s="2610">
        <f t="shared" si="0"/>
        <v>0</v>
      </c>
      <c r="S9" s="2564"/>
      <c r="T9" s="2564"/>
      <c r="U9" s="2564"/>
      <c r="V9" s="2572"/>
    </row>
    <row r="10" spans="1:22" s="2576" customFormat="1" ht="13.15" customHeight="1">
      <c r="A10" s="2611">
        <v>2</v>
      </c>
      <c r="B10" s="3500" t="s">
        <v>2313</v>
      </c>
      <c r="C10" s="3501"/>
      <c r="D10" s="2612">
        <f>ROUND(D6*E10,0)</f>
        <v>0</v>
      </c>
      <c r="E10" s="2616"/>
      <c r="F10" s="2617" t="s">
        <v>2314</v>
      </c>
      <c r="G10" s="2596"/>
      <c r="H10" s="2571"/>
      <c r="I10" s="2572"/>
      <c r="J10" s="3496"/>
      <c r="K10" s="3498"/>
      <c r="L10" s="2606" t="s">
        <v>2315</v>
      </c>
      <c r="M10" s="2607"/>
      <c r="N10" s="2583"/>
      <c r="O10" s="2608"/>
      <c r="P10" s="2608"/>
      <c r="Q10" s="2609">
        <v>365</v>
      </c>
      <c r="R10" s="2610">
        <f t="shared" si="0"/>
        <v>0</v>
      </c>
      <c r="S10" s="2564"/>
      <c r="T10" s="2564"/>
      <c r="U10" s="2564"/>
      <c r="V10" s="2572"/>
    </row>
    <row r="11" spans="1:22" s="2576" customFormat="1" ht="13.15" customHeight="1">
      <c r="A11" s="2611">
        <v>3</v>
      </c>
      <c r="B11" s="3500" t="s">
        <v>2316</v>
      </c>
      <c r="C11" s="3501"/>
      <c r="D11" s="2612">
        <f>D12+D14+D15+D16</f>
        <v>0</v>
      </c>
      <c r="E11" s="2618" t="e">
        <f>D11/D6</f>
        <v>#DIV/0!</v>
      </c>
      <c r="F11" s="2614"/>
      <c r="G11" s="2615"/>
      <c r="H11" s="2571"/>
      <c r="I11" s="2572"/>
      <c r="J11" s="3496"/>
      <c r="K11" s="3498"/>
      <c r="L11" s="2606" t="s">
        <v>2317</v>
      </c>
      <c r="M11" s="2607"/>
      <c r="N11" s="2583"/>
      <c r="O11" s="2608"/>
      <c r="P11" s="2608"/>
      <c r="Q11" s="2609">
        <v>365</v>
      </c>
      <c r="R11" s="2610">
        <f t="shared" si="0"/>
        <v>0</v>
      </c>
      <c r="S11" s="2564"/>
      <c r="T11" s="2564"/>
      <c r="U11" s="2564"/>
      <c r="V11" s="2572"/>
    </row>
    <row r="12" spans="1:22" s="2576" customFormat="1" ht="13.15" customHeight="1">
      <c r="A12" s="2619" t="s">
        <v>2318</v>
      </c>
      <c r="B12" s="3502" t="s">
        <v>2319</v>
      </c>
      <c r="C12" s="3503"/>
      <c r="D12" s="2620">
        <f>ROUND(D13*1.2%*(1-30%),0)</f>
        <v>0</v>
      </c>
      <c r="E12" s="2621">
        <v>1.2E-2</v>
      </c>
      <c r="F12" s="2614" t="s">
        <v>2320</v>
      </c>
      <c r="G12" s="2615"/>
      <c r="H12" s="2571"/>
      <c r="I12" s="2572"/>
      <c r="J12" s="3496"/>
      <c r="K12" s="3498"/>
      <c r="L12" s="2606" t="s">
        <v>2321</v>
      </c>
      <c r="M12" s="2607"/>
      <c r="N12" s="2583"/>
      <c r="O12" s="2608"/>
      <c r="P12" s="2608"/>
      <c r="Q12" s="2609">
        <v>365</v>
      </c>
      <c r="R12" s="2610">
        <f t="shared" si="0"/>
        <v>0</v>
      </c>
      <c r="S12" s="2564"/>
      <c r="T12" s="2564"/>
      <c r="U12" s="2564"/>
      <c r="V12" s="2572"/>
    </row>
    <row r="13" spans="1:22" s="2576" customFormat="1" ht="13.15" customHeight="1">
      <c r="A13" s="2619"/>
      <c r="B13" s="2622"/>
      <c r="C13" s="2623" t="s">
        <v>2322</v>
      </c>
      <c r="D13" s="2624"/>
      <c r="E13" s="2625"/>
      <c r="F13" s="2614"/>
      <c r="G13" s="2615"/>
      <c r="H13" s="2571"/>
      <c r="I13" s="2572"/>
      <c r="J13" s="3496"/>
      <c r="K13" s="3498"/>
      <c r="L13" s="2606" t="s">
        <v>2323</v>
      </c>
      <c r="M13" s="2607"/>
      <c r="N13" s="2583"/>
      <c r="O13" s="2608"/>
      <c r="P13" s="2608"/>
      <c r="Q13" s="2609">
        <v>365</v>
      </c>
      <c r="R13" s="2610">
        <f t="shared" si="0"/>
        <v>0</v>
      </c>
      <c r="S13" s="2564"/>
      <c r="T13" s="2564"/>
      <c r="U13" s="2564"/>
      <c r="V13" s="2572"/>
    </row>
    <row r="14" spans="1:22" s="2576" customFormat="1" ht="13.15" customHeight="1">
      <c r="A14" s="2619" t="s">
        <v>2324</v>
      </c>
      <c r="B14" s="3502" t="s">
        <v>2325</v>
      </c>
      <c r="C14" s="3503"/>
      <c r="D14" s="2620">
        <f>ROUND(E14*B5/10000,0)</f>
        <v>0</v>
      </c>
      <c r="E14" s="2609"/>
      <c r="F14" s="2614" t="s">
        <v>2326</v>
      </c>
      <c r="G14" s="2615"/>
      <c r="H14" s="2571"/>
      <c r="I14" s="2572"/>
      <c r="J14" s="3496"/>
      <c r="K14" s="3499"/>
      <c r="L14" s="2626" t="s">
        <v>2327</v>
      </c>
      <c r="M14" s="2627">
        <f>SUM(M7:M13)</f>
        <v>0</v>
      </c>
      <c r="N14" s="2627" t="e">
        <f>ROUND((N7*M7+N8*M8+N9*M9+N10*M10+N11*M11+N12*M12+N13*M13)/M14,0)</f>
        <v>#DIV/0!</v>
      </c>
      <c r="O14" s="2628"/>
      <c r="P14" s="2628"/>
      <c r="Q14" s="2629"/>
      <c r="R14" s="2575">
        <f>SUM(R7:R13)</f>
        <v>0</v>
      </c>
      <c r="S14" s="2564"/>
      <c r="T14" s="2564"/>
      <c r="U14" s="2564"/>
      <c r="V14" s="2572"/>
    </row>
    <row r="15" spans="1:22" s="2576" customFormat="1" ht="13.15" customHeight="1">
      <c r="A15" s="2619" t="s">
        <v>2328</v>
      </c>
      <c r="B15" s="3502" t="s">
        <v>2329</v>
      </c>
      <c r="C15" s="3503"/>
      <c r="D15" s="2620">
        <f>ROUND(D6*E15,0)</f>
        <v>0</v>
      </c>
      <c r="E15" s="2621">
        <v>5.5E-2</v>
      </c>
      <c r="F15" s="2614" t="s">
        <v>2330</v>
      </c>
      <c r="G15" s="2596"/>
      <c r="H15" s="2571"/>
      <c r="I15" s="2572"/>
      <c r="J15" s="3496">
        <v>2</v>
      </c>
      <c r="K15" s="3497" t="s">
        <v>2331</v>
      </c>
      <c r="L15" s="2606" t="s">
        <v>2332</v>
      </c>
      <c r="M15" s="2607" t="s">
        <v>2333</v>
      </c>
      <c r="N15" s="2607" t="s">
        <v>2334</v>
      </c>
      <c r="O15" s="2608" t="s">
        <v>2335</v>
      </c>
      <c r="P15" s="2608" t="s">
        <v>2297</v>
      </c>
      <c r="Q15" s="2583" t="s">
        <v>2336</v>
      </c>
      <c r="R15" s="2630" t="s">
        <v>2298</v>
      </c>
      <c r="S15" s="2564"/>
      <c r="T15" s="2564"/>
      <c r="U15" s="2564"/>
      <c r="V15" s="2572"/>
    </row>
    <row r="16" spans="1:22" s="2576" customFormat="1" ht="13.15" customHeight="1">
      <c r="A16" s="2619" t="s">
        <v>2337</v>
      </c>
      <c r="B16" s="3502" t="s">
        <v>2338</v>
      </c>
      <c r="C16" s="3503"/>
      <c r="D16" s="2631">
        <f>D6*E16</f>
        <v>0</v>
      </c>
      <c r="E16" s="2632"/>
      <c r="F16" s="2617" t="s">
        <v>2339</v>
      </c>
      <c r="G16" s="2596"/>
      <c r="H16" s="2571"/>
      <c r="I16" s="2572"/>
      <c r="J16" s="3496"/>
      <c r="K16" s="3498"/>
      <c r="L16" s="2606" t="s">
        <v>2340</v>
      </c>
      <c r="M16" s="2607"/>
      <c r="N16" s="2607"/>
      <c r="O16" s="2608"/>
      <c r="P16" s="2609">
        <v>365</v>
      </c>
      <c r="Q16" s="2583"/>
      <c r="R16" s="2630">
        <f>ROUND(M16*N16*O16*P16/10000,0)</f>
        <v>0</v>
      </c>
      <c r="S16" s="2564"/>
      <c r="T16" s="2564"/>
      <c r="U16" s="2564"/>
      <c r="V16" s="2572"/>
    </row>
    <row r="17" spans="1:22" s="2576" customFormat="1" ht="13.15" customHeight="1" thickBot="1">
      <c r="A17" s="2633">
        <v>4</v>
      </c>
      <c r="B17" s="3504" t="s">
        <v>2341</v>
      </c>
      <c r="C17" s="3505"/>
      <c r="D17" s="2634">
        <f>ROUND(D6*E17,0)</f>
        <v>0</v>
      </c>
      <c r="E17" s="2635"/>
      <c r="F17" s="2636" t="s">
        <v>2342</v>
      </c>
      <c r="G17" s="2596"/>
      <c r="H17" s="2571"/>
      <c r="I17" s="2572"/>
      <c r="J17" s="3496"/>
      <c r="K17" s="3498"/>
      <c r="L17" s="2606" t="s">
        <v>2343</v>
      </c>
      <c r="M17" s="2607"/>
      <c r="N17" s="2607"/>
      <c r="O17" s="2608"/>
      <c r="P17" s="2609">
        <v>365</v>
      </c>
      <c r="Q17" s="2583"/>
      <c r="R17" s="2630">
        <f>ROUND(M17*N17*O17*P17/10000,0)</f>
        <v>0</v>
      </c>
      <c r="S17" s="2564"/>
      <c r="T17" s="2564"/>
      <c r="U17" s="2564"/>
      <c r="V17" s="2572"/>
    </row>
    <row r="18" spans="1:22" s="2576" customFormat="1" ht="13.15" customHeight="1" thickBot="1">
      <c r="A18" s="2599" t="s">
        <v>2344</v>
      </c>
      <c r="B18" s="2600"/>
      <c r="C18" s="2600"/>
      <c r="D18" s="2637">
        <f>ROUND(D6*E18,0)</f>
        <v>0</v>
      </c>
      <c r="E18" s="2638"/>
      <c r="F18" s="2639" t="s">
        <v>2345</v>
      </c>
      <c r="G18" s="2596"/>
      <c r="H18" s="2571"/>
      <c r="I18" s="2572"/>
      <c r="J18" s="3496"/>
      <c r="K18" s="3498"/>
      <c r="L18" s="2606" t="s">
        <v>2346</v>
      </c>
      <c r="M18" s="2607"/>
      <c r="N18" s="2607"/>
      <c r="O18" s="2608"/>
      <c r="P18" s="2609">
        <v>365</v>
      </c>
      <c r="Q18" s="2583"/>
      <c r="R18" s="2630">
        <f>ROUND(M18*N18*O18*P18/10000,0)</f>
        <v>0</v>
      </c>
      <c r="S18" s="2564"/>
      <c r="T18" s="2564"/>
      <c r="U18" s="2564"/>
      <c r="V18" s="2572"/>
    </row>
    <row r="19" spans="1:22" s="2576" customFormat="1" ht="13.15" customHeight="1" thickBot="1">
      <c r="A19" s="2640" t="s">
        <v>2347</v>
      </c>
      <c r="B19" s="2594"/>
      <c r="C19" s="2594"/>
      <c r="D19" s="2594"/>
      <c r="E19" s="2594"/>
      <c r="F19" s="2595"/>
      <c r="G19" s="2615"/>
      <c r="H19" s="2571"/>
      <c r="I19" s="2572"/>
      <c r="J19" s="3496"/>
      <c r="K19" s="3499"/>
      <c r="L19" s="2626" t="s">
        <v>2327</v>
      </c>
      <c r="M19" s="2627"/>
      <c r="N19" s="2627">
        <f>SUM(N16:N18)</f>
        <v>0</v>
      </c>
      <c r="O19" s="2628"/>
      <c r="P19" s="2641" t="s">
        <v>2391</v>
      </c>
      <c r="Q19" s="2608">
        <v>0</v>
      </c>
      <c r="R19" s="2642">
        <f>ROUND(IF(P19="按比例",R14*Q19,SUM(R16:R18)),0)</f>
        <v>0</v>
      </c>
      <c r="S19" s="2564"/>
      <c r="T19" s="2564"/>
      <c r="U19" s="2564"/>
      <c r="V19" s="2572"/>
    </row>
    <row r="20" spans="1:22" s="2576" customFormat="1" ht="13.15" customHeight="1">
      <c r="A20" s="2599"/>
      <c r="B20" s="2600"/>
      <c r="C20" s="2600"/>
      <c r="D20" s="2600"/>
      <c r="E20" s="2600"/>
      <c r="F20" s="2643"/>
      <c r="G20" s="2615"/>
      <c r="H20" s="2571"/>
      <c r="I20" s="2572"/>
      <c r="J20" s="3496">
        <v>3</v>
      </c>
      <c r="K20" s="3497" t="s">
        <v>2348</v>
      </c>
      <c r="L20" s="2606" t="s">
        <v>2349</v>
      </c>
      <c r="M20" s="2607" t="s">
        <v>2350</v>
      </c>
      <c r="N20" s="2644" t="s">
        <v>2351</v>
      </c>
      <c r="O20" s="2608" t="s">
        <v>2352</v>
      </c>
      <c r="P20" s="2609" t="s">
        <v>2353</v>
      </c>
      <c r="Q20" s="2583" t="s">
        <v>2354</v>
      </c>
      <c r="R20" s="2630" t="s">
        <v>2355</v>
      </c>
      <c r="S20" s="2564"/>
      <c r="T20" s="2564"/>
      <c r="U20" s="2564"/>
      <c r="V20" s="2572"/>
    </row>
    <row r="21" spans="1:22" s="2576" customFormat="1" ht="13.15" customHeight="1">
      <c r="A21" s="2599"/>
      <c r="B21" s="2600"/>
      <c r="C21" s="2645" t="s">
        <v>2356</v>
      </c>
      <c r="D21" s="2646" t="s">
        <v>2357</v>
      </c>
      <c r="E21" s="2647" t="s">
        <v>2358</v>
      </c>
      <c r="F21" s="2643"/>
      <c r="G21" s="2615"/>
      <c r="H21" s="2571"/>
      <c r="I21" s="2572"/>
      <c r="J21" s="3496"/>
      <c r="K21" s="3498"/>
      <c r="L21" s="2606" t="s">
        <v>2359</v>
      </c>
      <c r="M21" s="2607"/>
      <c r="N21" s="2607"/>
      <c r="O21" s="2608"/>
      <c r="P21" s="2609">
        <v>365</v>
      </c>
      <c r="Q21" s="2583"/>
      <c r="R21" s="2648">
        <f>ROUND(M21*N21*O21*P21/10000,0)</f>
        <v>0</v>
      </c>
      <c r="S21" s="2564"/>
      <c r="T21" s="2564"/>
      <c r="U21" s="2564"/>
      <c r="V21" s="2572"/>
    </row>
    <row r="22" spans="1:22" s="2576" customFormat="1" ht="13.15" customHeight="1">
      <c r="A22" s="2599"/>
      <c r="B22" s="2600"/>
      <c r="C22" s="2649" t="s">
        <v>2360</v>
      </c>
      <c r="D22" s="2650" t="s">
        <v>2361</v>
      </c>
      <c r="E22" s="2651" t="s">
        <v>2362</v>
      </c>
      <c r="F22" s="2643"/>
      <c r="G22" s="2564"/>
      <c r="H22" s="2571"/>
      <c r="I22" s="2572"/>
      <c r="J22" s="3496"/>
      <c r="K22" s="3498"/>
      <c r="L22" s="2606" t="s">
        <v>2363</v>
      </c>
      <c r="M22" s="2607"/>
      <c r="N22" s="2607"/>
      <c r="O22" s="2608"/>
      <c r="P22" s="2609">
        <v>365</v>
      </c>
      <c r="Q22" s="2583"/>
      <c r="R22" s="2648">
        <f>ROUND(M22*N22*O22*P22/10000,0)</f>
        <v>0</v>
      </c>
      <c r="S22" s="2564"/>
      <c r="T22" s="2564"/>
      <c r="U22" s="2564"/>
      <c r="V22" s="2572"/>
    </row>
    <row r="23" spans="1:22" s="2576" customFormat="1" ht="13.15" customHeight="1">
      <c r="A23" s="2652">
        <v>1</v>
      </c>
      <c r="B23" s="2653" t="s">
        <v>2364</v>
      </c>
      <c r="C23" s="2654">
        <f>D6</f>
        <v>0</v>
      </c>
      <c r="D23" s="2655">
        <f>C23*(1+D24)</f>
        <v>0</v>
      </c>
      <c r="E23" s="2656">
        <f>D23*(1+E24)</f>
        <v>0</v>
      </c>
      <c r="F23" s="2657"/>
      <c r="G23" s="2658"/>
      <c r="H23" s="2571"/>
      <c r="I23" s="2572"/>
      <c r="J23" s="3496"/>
      <c r="K23" s="3498"/>
      <c r="L23" s="2606" t="s">
        <v>2365</v>
      </c>
      <c r="M23" s="2607"/>
      <c r="N23" s="2607"/>
      <c r="O23" s="2608"/>
      <c r="P23" s="2609">
        <v>365</v>
      </c>
      <c r="Q23" s="2583"/>
      <c r="R23" s="2648">
        <f>ROUND(M23*N23*O23*P23/10000,0)</f>
        <v>0</v>
      </c>
      <c r="S23" s="2564"/>
      <c r="T23" s="2564"/>
      <c r="U23" s="2564"/>
      <c r="V23" s="2572"/>
    </row>
    <row r="24" spans="1:22" s="2576" customFormat="1" ht="13.15" customHeight="1">
      <c r="A24" s="2659"/>
      <c r="B24" s="2660" t="s">
        <v>2366</v>
      </c>
      <c r="C24" s="2661"/>
      <c r="D24" s="2662"/>
      <c r="E24" s="2663"/>
      <c r="F24" s="2664"/>
      <c r="G24" s="2658"/>
      <c r="H24" s="2571"/>
      <c r="I24" s="2572"/>
      <c r="J24" s="3496"/>
      <c r="K24" s="3499"/>
      <c r="L24" s="2626" t="s">
        <v>2327</v>
      </c>
      <c r="M24" s="2627">
        <f>SUM(M21:M23)</f>
        <v>0</v>
      </c>
      <c r="N24" s="2627"/>
      <c r="O24" s="2628"/>
      <c r="P24" s="2641" t="s">
        <v>2391</v>
      </c>
      <c r="Q24" s="2608">
        <v>0</v>
      </c>
      <c r="R24" s="2642">
        <f>ROUND(IF(P24="按比例",R14*Q24,SUM(R21:R23)),0)</f>
        <v>0</v>
      </c>
      <c r="S24" s="2564"/>
      <c r="T24" s="2564"/>
      <c r="U24" s="2564"/>
      <c r="V24" s="2572"/>
    </row>
    <row r="25" spans="1:22" s="2671" customFormat="1" ht="13.15" customHeight="1">
      <c r="A25" s="2659"/>
      <c r="B25" s="2660"/>
      <c r="C25" s="2661"/>
      <c r="D25" s="2662"/>
      <c r="E25" s="2663"/>
      <c r="F25" s="2664"/>
      <c r="G25" s="2564"/>
      <c r="H25" s="2571"/>
      <c r="I25" s="2572"/>
      <c r="J25" s="2665">
        <v>4</v>
      </c>
      <c r="K25" s="2666" t="s">
        <v>2367</v>
      </c>
      <c r="L25" s="2667"/>
      <c r="M25" s="2667"/>
      <c r="N25" s="2667"/>
      <c r="O25" s="2667"/>
      <c r="P25" s="2668"/>
      <c r="Q25" s="2669">
        <v>0</v>
      </c>
      <c r="R25" s="2642">
        <f>ROUND(R14*Q25,0)</f>
        <v>0</v>
      </c>
      <c r="S25" s="2564"/>
      <c r="T25" s="2564"/>
      <c r="U25" s="2564"/>
      <c r="V25" s="2670"/>
    </row>
    <row r="26" spans="1:22" s="2671" customFormat="1" ht="13.15" customHeight="1">
      <c r="A26" s="2652">
        <v>2</v>
      </c>
      <c r="B26" s="2653" t="s">
        <v>2368</v>
      </c>
      <c r="C26" s="2654">
        <f>D7</f>
        <v>0</v>
      </c>
      <c r="D26" s="2655">
        <f>D23*D27</f>
        <v>0</v>
      </c>
      <c r="E26" s="2656">
        <f>E23*E27</f>
        <v>0</v>
      </c>
      <c r="F26" s="2657"/>
      <c r="G26" s="2658"/>
      <c r="H26" s="2571"/>
      <c r="I26" s="2572"/>
      <c r="J26" s="3506">
        <v>5</v>
      </c>
      <c r="K26" s="2672" t="s">
        <v>2369</v>
      </c>
      <c r="L26" s="2673"/>
      <c r="M26" s="2674"/>
      <c r="N26" s="2675" t="s">
        <v>2370</v>
      </c>
      <c r="O26" s="2675" t="s">
        <v>2371</v>
      </c>
      <c r="P26" s="2676" t="s">
        <v>2372</v>
      </c>
      <c r="Q26" s="2676" t="s">
        <v>2373</v>
      </c>
      <c r="R26" s="2581" t="s">
        <v>2298</v>
      </c>
      <c r="S26" s="2615"/>
      <c r="T26" s="2615"/>
      <c r="U26" s="2615"/>
      <c r="V26" s="2670"/>
    </row>
    <row r="27" spans="1:22" s="2576" customFormat="1" ht="13.15" customHeight="1">
      <c r="A27" s="2659"/>
      <c r="B27" s="2660" t="s">
        <v>2374</v>
      </c>
      <c r="C27" s="2677" t="e">
        <f>E7</f>
        <v>#DIV/0!</v>
      </c>
      <c r="D27" s="2662"/>
      <c r="E27" s="2663"/>
      <c r="F27" s="2664"/>
      <c r="G27" s="2658"/>
      <c r="H27" s="2678"/>
      <c r="I27" s="2670"/>
      <c r="J27" s="3507"/>
      <c r="K27" s="2679"/>
      <c r="L27" s="2680"/>
      <c r="M27" s="2681"/>
      <c r="N27" s="2682"/>
      <c r="O27" s="2682"/>
      <c r="P27" s="2682"/>
      <c r="Q27" s="2683"/>
      <c r="R27" s="2642">
        <f>ROUND(O27*N27*P27*(1-Q27)/10000,0)</f>
        <v>0</v>
      </c>
      <c r="S27" s="2564"/>
      <c r="T27" s="2564"/>
      <c r="U27" s="2564"/>
      <c r="V27" s="2572"/>
    </row>
    <row r="28" spans="1:22" s="2671" customFormat="1" ht="13.15" customHeight="1" thickBot="1">
      <c r="A28" s="2659"/>
      <c r="B28" s="2660"/>
      <c r="C28" s="2677"/>
      <c r="D28" s="2662"/>
      <c r="E28" s="2663" t="s">
        <v>2375</v>
      </c>
      <c r="F28" s="2664"/>
      <c r="G28" s="2564"/>
      <c r="H28" s="2678"/>
      <c r="I28" s="2670"/>
      <c r="J28" s="2684">
        <v>6</v>
      </c>
      <c r="K28" s="2685" t="s">
        <v>2376</v>
      </c>
      <c r="L28" s="2686" t="s">
        <v>2377</v>
      </c>
      <c r="M28" s="2687"/>
      <c r="N28" s="2686" t="s">
        <v>2378</v>
      </c>
      <c r="O28" s="2688"/>
      <c r="P28" s="2686" t="s">
        <v>2379</v>
      </c>
      <c r="Q28" s="2689">
        <v>1.4999999999999999E-2</v>
      </c>
      <c r="R28" s="2690"/>
      <c r="S28" s="2564"/>
      <c r="T28" s="2564"/>
      <c r="U28" s="2564"/>
      <c r="V28" s="2670"/>
    </row>
    <row r="29" spans="1:22" s="2671" customFormat="1" ht="13.15" customHeight="1">
      <c r="A29" s="2652">
        <v>3</v>
      </c>
      <c r="B29" s="2653" t="s">
        <v>2380</v>
      </c>
      <c r="C29" s="2654">
        <f>C23*C30</f>
        <v>0</v>
      </c>
      <c r="D29" s="2655">
        <f>D23*C30</f>
        <v>0</v>
      </c>
      <c r="E29" s="2656">
        <f>E23*C30</f>
        <v>0</v>
      </c>
      <c r="F29" s="2657"/>
      <c r="G29" s="2658"/>
      <c r="H29" s="2571"/>
      <c r="I29" s="2572"/>
      <c r="J29" s="2564"/>
      <c r="K29" s="2564"/>
      <c r="L29" s="2564"/>
      <c r="M29" s="2564"/>
      <c r="N29" s="2564"/>
      <c r="O29" s="2564"/>
      <c r="P29" s="2564"/>
      <c r="Q29" s="2564"/>
      <c r="R29" s="2564"/>
      <c r="S29" s="2564"/>
      <c r="T29" s="2564"/>
      <c r="U29" s="2564"/>
      <c r="V29" s="2670"/>
    </row>
    <row r="30" spans="1:22" s="2576" customFormat="1" ht="13.15" customHeight="1" thickBot="1">
      <c r="A30" s="2659"/>
      <c r="B30" s="2660" t="s">
        <v>2374</v>
      </c>
      <c r="C30" s="2677">
        <f>E18</f>
        <v>0</v>
      </c>
      <c r="D30" s="2691"/>
      <c r="E30" s="2625"/>
      <c r="F30" s="2664"/>
      <c r="G30" s="2658"/>
      <c r="H30" s="2678"/>
      <c r="I30" s="2670"/>
      <c r="J30" s="2564"/>
      <c r="K30" s="2564"/>
      <c r="L30" s="2564"/>
      <c r="M30" s="2564"/>
      <c r="N30" s="2564"/>
      <c r="O30" s="2564"/>
      <c r="P30" s="2564"/>
      <c r="Q30" s="2564"/>
      <c r="R30" s="2564"/>
      <c r="S30" s="2564"/>
      <c r="T30" s="2564"/>
      <c r="U30" s="2564"/>
      <c r="V30" s="2572"/>
    </row>
    <row r="31" spans="1:22" s="2671" customFormat="1" ht="13.15" customHeight="1">
      <c r="A31" s="2659"/>
      <c r="B31" s="2660"/>
      <c r="C31" s="2692"/>
      <c r="D31" s="2691"/>
      <c r="E31" s="2625"/>
      <c r="F31" s="2664"/>
      <c r="G31" s="2564"/>
      <c r="H31" s="2678"/>
      <c r="I31" s="2670"/>
      <c r="J31" s="2561" t="s">
        <v>2381</v>
      </c>
      <c r="K31" s="2562"/>
      <c r="L31" s="2562"/>
      <c r="M31" s="2562"/>
      <c r="N31" s="2562"/>
      <c r="O31" s="2562"/>
      <c r="P31" s="2562"/>
      <c r="Q31" s="2562"/>
      <c r="R31" s="2563"/>
      <c r="S31" s="2564"/>
      <c r="T31" s="2564"/>
      <c r="U31" s="2564"/>
      <c r="V31" s="2670"/>
    </row>
    <row r="32" spans="1:22" s="2671" customFormat="1" ht="13.15" customHeight="1">
      <c r="A32" s="2652">
        <v>4</v>
      </c>
      <c r="B32" s="2653" t="s">
        <v>2382</v>
      </c>
      <c r="C32" s="2654">
        <f>C23-C26-C29</f>
        <v>0</v>
      </c>
      <c r="D32" s="2655">
        <f>D23-D26-D29</f>
        <v>0</v>
      </c>
      <c r="E32" s="2656">
        <f>E23-E26-E29</f>
        <v>0</v>
      </c>
      <c r="F32" s="2657"/>
      <c r="G32" s="2564"/>
      <c r="H32" s="2571"/>
      <c r="I32" s="2572"/>
      <c r="J32" s="3489" t="s">
        <v>2274</v>
      </c>
      <c r="K32" s="3490"/>
      <c r="L32" s="2573" t="s">
        <v>2275</v>
      </c>
      <c r="M32" s="2573" t="s">
        <v>2276</v>
      </c>
      <c r="N32" s="2573" t="s">
        <v>2277</v>
      </c>
      <c r="O32" s="2573" t="s">
        <v>2278</v>
      </c>
      <c r="P32" s="2573" t="s">
        <v>2279</v>
      </c>
      <c r="Q32" s="2574" t="s">
        <v>2280</v>
      </c>
      <c r="R32" s="2693" t="s">
        <v>2281</v>
      </c>
      <c r="S32" s="2564"/>
      <c r="T32" s="2564"/>
      <c r="U32" s="2564"/>
      <c r="V32" s="2670"/>
    </row>
    <row r="33" spans="1:23" s="2576" customFormat="1" ht="13.15" customHeight="1">
      <c r="A33" s="2652"/>
      <c r="B33" s="2653"/>
      <c r="C33" s="2654"/>
      <c r="D33" s="2694"/>
      <c r="E33" s="2695"/>
      <c r="F33" s="2657"/>
      <c r="G33" s="2564"/>
      <c r="H33" s="2678"/>
      <c r="I33" s="2670"/>
      <c r="J33" s="3491" t="s">
        <v>2284</v>
      </c>
      <c r="K33" s="3492"/>
      <c r="L33" s="2579"/>
      <c r="M33" s="2579"/>
      <c r="N33" s="2579"/>
      <c r="O33" s="2579"/>
      <c r="P33" s="2579"/>
      <c r="Q33" s="2580"/>
      <c r="R33" s="2696">
        <f>SUM(L33:Q33)</f>
        <v>0</v>
      </c>
      <c r="S33" s="2564"/>
      <c r="T33" s="2564"/>
      <c r="U33" s="2564"/>
      <c r="V33" s="2572"/>
    </row>
    <row r="34" spans="1:23" s="2576" customFormat="1" ht="13.15" customHeight="1">
      <c r="A34" s="2652">
        <v>5</v>
      </c>
      <c r="B34" s="2653" t="s">
        <v>2383</v>
      </c>
      <c r="C34" s="2697"/>
      <c r="D34" s="2698"/>
      <c r="E34" s="2699"/>
      <c r="F34" s="2657"/>
      <c r="G34" s="2564"/>
      <c r="H34" s="2678"/>
      <c r="I34" s="2670"/>
      <c r="J34" s="3491" t="s">
        <v>2286</v>
      </c>
      <c r="K34" s="3492"/>
      <c r="L34" s="2584"/>
      <c r="M34" s="2584"/>
      <c r="N34" s="2584"/>
      <c r="O34" s="2584"/>
      <c r="P34" s="2584"/>
      <c r="Q34" s="2585"/>
      <c r="R34" s="2700">
        <f>SUM(L34:Q34)</f>
        <v>0</v>
      </c>
      <c r="S34" s="2564"/>
      <c r="T34" s="2564"/>
      <c r="U34" s="2564" t="e">
        <f>ROUND(R35*10000/365/R33,1)</f>
        <v>#DIV/0!</v>
      </c>
      <c r="V34" s="2572"/>
    </row>
    <row r="35" spans="1:23" s="2576" customFormat="1" ht="13.15" customHeight="1">
      <c r="A35" s="2652">
        <v>6</v>
      </c>
      <c r="B35" s="2653" t="s">
        <v>2384</v>
      </c>
      <c r="C35" s="2701"/>
      <c r="D35" s="2702"/>
      <c r="E35" s="2703"/>
      <c r="F35" s="2657"/>
      <c r="G35" s="2704"/>
      <c r="H35" s="2571"/>
      <c r="I35" s="2670"/>
      <c r="J35" s="2590" t="s">
        <v>2288</v>
      </c>
      <c r="K35" s="2591"/>
      <c r="L35" s="2591"/>
      <c r="M35" s="2592"/>
      <c r="N35" s="2592"/>
      <c r="O35" s="2592"/>
      <c r="P35" s="2592"/>
      <c r="Q35" s="2592"/>
      <c r="R35" s="2705">
        <f>R40+R41+R43</f>
        <v>0</v>
      </c>
      <c r="S35" s="2564"/>
      <c r="T35" s="2564" t="s">
        <v>2289</v>
      </c>
      <c r="U35" s="2564"/>
      <c r="V35" s="2572"/>
    </row>
    <row r="36" spans="1:23" s="2576" customFormat="1" ht="13.15" customHeight="1" thickBot="1">
      <c r="A36" s="2652">
        <v>7</v>
      </c>
      <c r="B36" s="2706" t="s">
        <v>2385</v>
      </c>
      <c r="C36" s="2707"/>
      <c r="D36" s="2708"/>
      <c r="E36" s="2709"/>
      <c r="F36" s="2710">
        <f>C36+D36+E36</f>
        <v>0</v>
      </c>
      <c r="G36" s="2564"/>
      <c r="H36" s="2571"/>
      <c r="I36" s="2572"/>
      <c r="J36" s="3496">
        <v>1</v>
      </c>
      <c r="K36" s="3497" t="s">
        <v>2386</v>
      </c>
      <c r="L36" s="2597"/>
      <c r="M36" s="2598"/>
      <c r="N36" s="2598"/>
      <c r="O36" s="2598"/>
      <c r="P36" s="2598"/>
      <c r="Q36" s="2598"/>
      <c r="R36" s="2581" t="s">
        <v>2298</v>
      </c>
      <c r="S36" s="2564"/>
      <c r="T36" s="2564" t="s">
        <v>2299</v>
      </c>
      <c r="U36" s="2564"/>
      <c r="V36" s="2572"/>
    </row>
    <row r="37" spans="1:23" s="2576" customFormat="1" ht="13.15" customHeight="1">
      <c r="A37" s="2652"/>
      <c r="B37" s="2653"/>
      <c r="C37" s="2653"/>
      <c r="D37" s="2653"/>
      <c r="E37" s="2653"/>
      <c r="F37" s="2657"/>
      <c r="G37" s="2564"/>
      <c r="H37" s="2571"/>
      <c r="I37" s="2572"/>
      <c r="J37" s="3496"/>
      <c r="K37" s="3498"/>
      <c r="L37" s="2606"/>
      <c r="M37" s="2607"/>
      <c r="N37" s="2583"/>
      <c r="O37" s="2608"/>
      <c r="P37" s="2608"/>
      <c r="Q37" s="2609"/>
      <c r="R37" s="2610"/>
      <c r="S37" s="2564"/>
      <c r="T37" s="2564" t="s">
        <v>2302</v>
      </c>
      <c r="U37" s="2564"/>
      <c r="V37" s="2572"/>
    </row>
    <row r="38" spans="1:23" s="2576" customFormat="1" ht="13.15" customHeight="1">
      <c r="A38" s="2652">
        <v>8</v>
      </c>
      <c r="B38" s="2653"/>
      <c r="C38" s="2612" t="e">
        <f>ROUND(C32*(1-((1+C35)/(1+C34))^C36)/(C34-C35),0)</f>
        <v>#DIV/0!</v>
      </c>
      <c r="D38" s="2612">
        <f>IF(D23=0,0,ROUND(D32*(1-((1+D35)/(1+D34))^D36)/(D34-D35),0))</f>
        <v>0</v>
      </c>
      <c r="E38" s="2612">
        <f>IF(E23=0,0,ROUND(E32*(1-((1+E35)/(1+E34))^E36)/(E34-E35),0))</f>
        <v>0</v>
      </c>
      <c r="F38" s="2657"/>
      <c r="G38" s="2564"/>
      <c r="H38" s="2571"/>
      <c r="I38" s="2572"/>
      <c r="J38" s="3496"/>
      <c r="K38" s="3498"/>
      <c r="L38" s="2606"/>
      <c r="M38" s="2607"/>
      <c r="N38" s="2583"/>
      <c r="O38" s="2608"/>
      <c r="P38" s="2608"/>
      <c r="Q38" s="2609"/>
      <c r="R38" s="2610"/>
      <c r="S38" s="2564"/>
      <c r="T38" s="2564" t="s">
        <v>2309</v>
      </c>
      <c r="U38" s="2564"/>
      <c r="V38" s="2572"/>
    </row>
    <row r="39" spans="1:23" s="2576" customFormat="1" ht="13.15" customHeight="1">
      <c r="A39" s="2652">
        <v>9</v>
      </c>
      <c r="B39" s="2653" t="s">
        <v>2387</v>
      </c>
      <c r="C39" s="2620" t="e">
        <f>C38</f>
        <v>#DIV/0!</v>
      </c>
      <c r="D39" s="2653">
        <f>D38/(1+D34)^C36</f>
        <v>0</v>
      </c>
      <c r="E39" s="2653">
        <f>E38/(1+E34)^(C36+D36)</f>
        <v>0</v>
      </c>
      <c r="F39" s="2657"/>
      <c r="G39" s="2572"/>
      <c r="H39" s="2571"/>
      <c r="I39" s="2572"/>
      <c r="J39" s="3496"/>
      <c r="K39" s="3498"/>
      <c r="L39" s="2606"/>
      <c r="M39" s="2607"/>
      <c r="N39" s="2583"/>
      <c r="O39" s="2608"/>
      <c r="P39" s="2608"/>
      <c r="Q39" s="2609"/>
      <c r="R39" s="2610"/>
      <c r="S39" s="2564"/>
      <c r="T39" s="2564"/>
      <c r="U39" s="2564"/>
      <c r="V39" s="2572"/>
    </row>
    <row r="40" spans="1:23" s="2576" customFormat="1" ht="13.15" customHeight="1">
      <c r="A40" s="2711">
        <v>10</v>
      </c>
      <c r="B40" s="2653" t="s">
        <v>2388</v>
      </c>
      <c r="C40" s="2712" t="e">
        <f>C39+D39+E39</f>
        <v>#DIV/0!</v>
      </c>
      <c r="D40" s="2713"/>
      <c r="E40" s="2713"/>
      <c r="F40" s="2714"/>
      <c r="G40" s="2564"/>
      <c r="H40" s="2571"/>
      <c r="I40" s="2572"/>
      <c r="J40" s="3496"/>
      <c r="K40" s="3499"/>
      <c r="L40" s="2626" t="s">
        <v>2327</v>
      </c>
      <c r="M40" s="2627"/>
      <c r="N40" s="2627"/>
      <c r="O40" s="2628"/>
      <c r="P40" s="2628"/>
      <c r="Q40" s="2629"/>
      <c r="R40" s="2575">
        <f>SUM(R37:R39)</f>
        <v>0</v>
      </c>
      <c r="S40" s="2564"/>
      <c r="T40" s="2564"/>
      <c r="U40" s="2564"/>
      <c r="V40" s="2572"/>
    </row>
    <row r="41" spans="1:23" s="2576" customFormat="1" ht="13.15" customHeight="1" thickBot="1">
      <c r="A41" s="2715">
        <v>11</v>
      </c>
      <c r="B41" s="2716" t="s">
        <v>2389</v>
      </c>
      <c r="C41" s="2716" t="e">
        <f>ROUND(C40*10000/B4,0)</f>
        <v>#DIV/0!</v>
      </c>
      <c r="D41" s="2717"/>
      <c r="E41" s="2717"/>
      <c r="F41" s="2718"/>
      <c r="G41" s="2571"/>
      <c r="H41" s="2571"/>
      <c r="I41" s="2572"/>
      <c r="J41" s="2665">
        <v>2</v>
      </c>
      <c r="K41" s="2666" t="s">
        <v>2367</v>
      </c>
      <c r="L41" s="2667"/>
      <c r="M41" s="2667"/>
      <c r="N41" s="2667"/>
      <c r="O41" s="2667"/>
      <c r="P41" s="2668"/>
      <c r="Q41" s="2669"/>
      <c r="R41" s="2642">
        <f>ROUND(R40*Q41,0)</f>
        <v>0</v>
      </c>
      <c r="S41" s="2564"/>
      <c r="T41" s="2564"/>
      <c r="U41" s="2615"/>
      <c r="V41" s="2572"/>
    </row>
    <row r="42" spans="1:23" s="2576" customFormat="1" ht="13.15" customHeight="1">
      <c r="G42" s="2571"/>
      <c r="H42" s="2571"/>
      <c r="I42" s="2572"/>
      <c r="J42" s="3506">
        <v>3</v>
      </c>
      <c r="K42" s="2672" t="s">
        <v>2369</v>
      </c>
      <c r="L42" s="2673"/>
      <c r="M42" s="2674"/>
      <c r="N42" s="2675" t="s">
        <v>2370</v>
      </c>
      <c r="O42" s="2675" t="s">
        <v>2371</v>
      </c>
      <c r="P42" s="2676" t="s">
        <v>2372</v>
      </c>
      <c r="Q42" s="2676" t="s">
        <v>2373</v>
      </c>
      <c r="R42" s="2581" t="s">
        <v>2298</v>
      </c>
      <c r="S42" s="2615"/>
      <c r="T42" s="2615"/>
      <c r="U42" s="2564"/>
      <c r="V42" s="2572"/>
    </row>
    <row r="43" spans="1:23" ht="13.15" customHeight="1">
      <c r="A43" s="2576"/>
      <c r="B43" s="2576"/>
      <c r="C43" s="2576"/>
      <c r="D43" s="2576"/>
      <c r="E43" s="2576"/>
      <c r="F43" s="2576"/>
      <c r="I43" s="2559"/>
      <c r="J43" s="3507"/>
      <c r="K43" s="2679"/>
      <c r="L43" s="2680"/>
      <c r="M43" s="2681"/>
      <c r="N43" s="2607"/>
      <c r="O43" s="2607"/>
      <c r="P43" s="2607"/>
      <c r="Q43" s="2669"/>
      <c r="R43" s="2642">
        <f>ROUND(O43*N43*P43*(1-Q43)/10000,0)</f>
        <v>0</v>
      </c>
      <c r="S43" s="2564"/>
      <c r="T43" s="2564"/>
      <c r="V43" s="2719"/>
      <c r="W43" s="2720"/>
    </row>
    <row r="44" spans="1:23" ht="13.15" customHeight="1" thickBot="1">
      <c r="J44" s="2684">
        <v>6</v>
      </c>
      <c r="K44" s="2685" t="s">
        <v>2376</v>
      </c>
      <c r="L44" s="2721" t="s">
        <v>2377</v>
      </c>
      <c r="M44" s="2687"/>
      <c r="N44" s="2721" t="s">
        <v>2378</v>
      </c>
      <c r="O44" s="2687"/>
      <c r="P44" s="2721" t="s">
        <v>2379</v>
      </c>
      <c r="Q44" s="2689">
        <v>1.4999999999999999E-2</v>
      </c>
      <c r="R44" s="269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5"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40" customWidth="1"/>
    <col min="2" max="3" width="15.75" style="340" customWidth="1"/>
    <col min="4" max="4" width="12.25" style="340" customWidth="1"/>
    <col min="5" max="5" width="17.125" style="340" customWidth="1"/>
    <col min="6" max="6" width="12.25" style="340" customWidth="1"/>
    <col min="7" max="7" width="16.5" style="340" customWidth="1"/>
    <col min="8" max="8" width="12.25" style="340" customWidth="1"/>
    <col min="9" max="9" width="15.625" style="340" customWidth="1"/>
    <col min="10" max="10" width="12.25" style="340" customWidth="1"/>
    <col min="11" max="11" width="12.25" style="423" customWidth="1"/>
    <col min="12" max="12" width="12.25" style="424" customWidth="1"/>
    <col min="13" max="15" width="12.25" style="340" customWidth="1"/>
    <col min="16" max="16" width="4.75" style="1745"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28" customFormat="1" ht="28.5" customHeight="1" thickBot="1">
      <c r="A1" s="1117" t="s">
        <v>1629</v>
      </c>
      <c r="B1" s="1710" t="s">
        <v>1630</v>
      </c>
      <c r="C1" s="1133" t="s">
        <v>1631</v>
      </c>
      <c r="D1" s="1120"/>
      <c r="E1" s="3095"/>
      <c r="F1" s="1711"/>
      <c r="G1" s="1130" t="s">
        <v>1632</v>
      </c>
      <c r="H1" s="1129"/>
      <c r="I1" s="1129"/>
      <c r="J1" s="1129"/>
      <c r="K1" s="1131"/>
      <c r="L1" s="1132"/>
      <c r="M1" s="1133"/>
      <c r="N1" s="1133"/>
      <c r="O1" s="1133"/>
      <c r="P1" s="1712"/>
      <c r="Q1" s="1119"/>
      <c r="R1" s="1119"/>
      <c r="S1" s="1119"/>
      <c r="T1" s="1119"/>
      <c r="U1" s="1119"/>
      <c r="V1" s="1119"/>
      <c r="W1" s="1119"/>
      <c r="X1" s="1119"/>
      <c r="Y1" s="1119"/>
      <c r="Z1" s="1119"/>
      <c r="AA1" s="1119"/>
      <c r="AB1" s="1119"/>
      <c r="AC1" s="1127"/>
    </row>
    <row r="2" spans="1:29" s="331" customFormat="1" ht="28.5" customHeight="1" thickTop="1">
      <c r="A2" s="1116" t="s">
        <v>685</v>
      </c>
      <c r="B2" s="3096" t="b">
        <f>IF(E1="项目模式",IF(C2="——",ROUND(C49*D3/10000,0),ROUND(C49*D3/10000,0)-D2),IF(E1="单套模式",IF(C2="——",ROUND(C49*D3/10000,4),ROUND(C49*D3/10000,4)-D2)))</f>
        <v>0</v>
      </c>
      <c r="C2" s="1713"/>
      <c r="D2" s="1030" t="e">
        <f ca="1">IF(E1="项目模式",SUMIF(INDIRECT("'"&amp;F2&amp;"'"&amp;"!A:A"),"承租人权益价值",INDIRECT("'"&amp;F2&amp;"'"&amp;"!c:c")),SUMIF(INDIRECT("'"&amp;F2&amp;"'"&amp;"!A:A"),"承租人权益价值（单套）",INDIRECT("'"&amp;F2&amp;"'"&amp;"!c:c")))</f>
        <v>#REF!</v>
      </c>
      <c r="E2" s="1714" t="s">
        <v>1633</v>
      </c>
      <c r="F2" s="1715"/>
      <c r="G2" s="834"/>
      <c r="H2" s="834"/>
      <c r="I2" s="834"/>
      <c r="J2" s="834"/>
      <c r="K2" s="1716"/>
      <c r="L2" s="2458"/>
      <c r="M2" s="2459"/>
      <c r="N2" s="2459"/>
      <c r="O2" s="2459"/>
      <c r="P2" s="1717"/>
      <c r="Q2" s="1718"/>
      <c r="R2" s="1718"/>
      <c r="S2" s="1718"/>
      <c r="T2" s="1718"/>
      <c r="U2" s="1718"/>
      <c r="V2" s="1718"/>
      <c r="W2" s="1718"/>
      <c r="X2" s="1718"/>
      <c r="Y2" s="1718"/>
      <c r="Z2" s="1718"/>
      <c r="AA2" s="1718"/>
      <c r="AB2" s="1718"/>
      <c r="AC2" s="977"/>
    </row>
    <row r="3" spans="1:29" s="331" customFormat="1" ht="28.5" customHeight="1" thickBot="1">
      <c r="A3" s="189" t="s">
        <v>686</v>
      </c>
      <c r="B3" s="336">
        <f>IF(C2="——",C49,ROUND(B2*10000/D3,0))</f>
        <v>0</v>
      </c>
      <c r="C3" s="337" t="s">
        <v>1634</v>
      </c>
      <c r="D3" s="336">
        <f>IF(D1="",'数据-汇总表'!E3,SUMIF('数据-汇总表'!$C19:$C33,D1,'数据-汇总表'!$E19:$E33))</f>
        <v>5391.64</v>
      </c>
      <c r="E3" s="834"/>
      <c r="F3" s="1719"/>
      <c r="G3" s="834"/>
      <c r="H3" s="834"/>
      <c r="I3" s="834"/>
      <c r="J3" s="834"/>
      <c r="K3" s="1716"/>
      <c r="L3" s="2458"/>
      <c r="M3" s="2459"/>
      <c r="N3" s="2459"/>
      <c r="O3" s="2459"/>
      <c r="P3" s="1717"/>
      <c r="Q3" s="1718"/>
      <c r="R3" s="1718"/>
      <c r="S3" s="1718"/>
      <c r="T3" s="1718"/>
      <c r="U3" s="1718"/>
      <c r="V3" s="1718"/>
      <c r="W3" s="1718"/>
      <c r="X3" s="1718"/>
      <c r="Y3" s="1718"/>
      <c r="Z3" s="1718"/>
      <c r="AA3" s="1718"/>
      <c r="AB3" s="1718"/>
      <c r="AC3" s="977"/>
    </row>
    <row r="4" spans="1:29" ht="15">
      <c r="A4" s="338" t="s">
        <v>1635</v>
      </c>
      <c r="B4" s="339"/>
      <c r="C4" s="3526" t="s">
        <v>1636</v>
      </c>
      <c r="D4" s="3527"/>
      <c r="E4" s="3528" t="s">
        <v>1637</v>
      </c>
      <c r="F4" s="3529"/>
      <c r="G4" s="3526" t="s">
        <v>1638</v>
      </c>
      <c r="H4" s="3527"/>
      <c r="I4" s="3526" t="s">
        <v>1639</v>
      </c>
      <c r="J4" s="3527"/>
      <c r="K4" s="1720" t="s">
        <v>1640</v>
      </c>
      <c r="L4" s="2460"/>
      <c r="M4" s="2461"/>
      <c r="N4" s="2461"/>
      <c r="O4" s="2461"/>
      <c r="P4" s="3530" t="s">
        <v>1641</v>
      </c>
      <c r="Q4" s="3531"/>
      <c r="R4" s="3513" t="s">
        <v>1637</v>
      </c>
      <c r="S4" s="3514"/>
      <c r="T4" s="3513" t="s">
        <v>1638</v>
      </c>
      <c r="U4" s="3514"/>
      <c r="V4" s="3538" t="s">
        <v>1639</v>
      </c>
      <c r="W4" s="3538"/>
      <c r="X4" s="1243"/>
      <c r="Y4" s="3513" t="s">
        <v>1641</v>
      </c>
      <c r="Z4" s="3514"/>
      <c r="AA4" s="3508" t="s">
        <v>1637</v>
      </c>
      <c r="AB4" s="3508" t="s">
        <v>1638</v>
      </c>
      <c r="AC4" s="3508" t="s">
        <v>1639</v>
      </c>
    </row>
    <row r="5" spans="1:29" ht="15">
      <c r="A5" s="341"/>
      <c r="B5" s="342"/>
      <c r="C5" s="3519" t="s">
        <v>1642</v>
      </c>
      <c r="D5" s="3520"/>
      <c r="E5" s="3517" t="s">
        <v>1643</v>
      </c>
      <c r="F5" s="3518"/>
      <c r="G5" s="3519" t="s">
        <v>1644</v>
      </c>
      <c r="H5" s="3520"/>
      <c r="I5" s="3519" t="s">
        <v>1645</v>
      </c>
      <c r="J5" s="3520"/>
      <c r="K5" s="1721"/>
      <c r="L5" s="2460"/>
      <c r="M5" s="2461"/>
      <c r="N5" s="2461"/>
      <c r="O5" s="2461"/>
      <c r="P5" s="3532"/>
      <c r="Q5" s="3533"/>
      <c r="R5" s="3515"/>
      <c r="S5" s="3516"/>
      <c r="T5" s="3515"/>
      <c r="U5" s="3516"/>
      <c r="V5" s="3538"/>
      <c r="W5" s="3538"/>
      <c r="X5" s="1243"/>
      <c r="Y5" s="3515"/>
      <c r="Z5" s="3516"/>
      <c r="AA5" s="3509"/>
      <c r="AB5" s="3509"/>
      <c r="AC5" s="3509"/>
    </row>
    <row r="6" spans="1:29" ht="15.75" thickBot="1">
      <c r="A6" s="343"/>
      <c r="B6" s="344"/>
      <c r="C6" s="3521" t="s">
        <v>1646</v>
      </c>
      <c r="D6" s="3522"/>
      <c r="E6" s="3523" t="s">
        <v>1646</v>
      </c>
      <c r="F6" s="3524"/>
      <c r="G6" s="3521" t="s">
        <v>1646</v>
      </c>
      <c r="H6" s="3522"/>
      <c r="I6" s="3521" t="s">
        <v>1646</v>
      </c>
      <c r="J6" s="3522"/>
      <c r="K6" s="1721" t="s">
        <v>1647</v>
      </c>
      <c r="L6" s="2460"/>
      <c r="M6" s="2461"/>
      <c r="N6" s="2461"/>
      <c r="O6" s="2461"/>
      <c r="P6" s="3534"/>
      <c r="Q6" s="3535"/>
      <c r="R6" s="3515"/>
      <c r="S6" s="3516"/>
      <c r="T6" s="3536"/>
      <c r="U6" s="3537"/>
      <c r="V6" s="3538"/>
      <c r="W6" s="3538"/>
      <c r="X6" s="1243"/>
      <c r="Y6" s="3536"/>
      <c r="Z6" s="3537"/>
      <c r="AA6" s="3510"/>
      <c r="AB6" s="3510"/>
      <c r="AC6" s="3510"/>
    </row>
    <row r="7" spans="1:29" s="101" customFormat="1" ht="15.75" thickBot="1">
      <c r="A7" s="345" t="s">
        <v>1648</v>
      </c>
      <c r="B7" s="346"/>
      <c r="C7" s="347">
        <f>'数据-取费表'!B2</f>
        <v>45952</v>
      </c>
      <c r="D7" s="348">
        <v>100</v>
      </c>
      <c r="E7" s="349"/>
      <c r="F7" s="350">
        <f>SUMIF(58:58,YEAR(E7)&amp;"-"&amp;MONTH(E7),59:59)</f>
        <v>0</v>
      </c>
      <c r="G7" s="349"/>
      <c r="H7" s="348">
        <f>SUMIF(58:58,YEAR(G7)&amp;"-"&amp;MONTH(G7),59:59)</f>
        <v>0</v>
      </c>
      <c r="I7" s="349"/>
      <c r="J7" s="348">
        <f>SUMIF(58:58,YEAR(I7)&amp;"-"&amp;MONTH(I7),59:59)</f>
        <v>0</v>
      </c>
      <c r="K7" s="1722"/>
      <c r="L7" s="2462"/>
      <c r="M7" s="2415"/>
      <c r="N7" s="2415"/>
      <c r="O7" s="2415"/>
      <c r="P7" s="3511" t="s">
        <v>1649</v>
      </c>
      <c r="Q7" s="3539"/>
      <c r="R7" s="654" t="s">
        <v>20</v>
      </c>
      <c r="S7" s="655">
        <f t="shared" ref="S7:S15" si="0">F7</f>
        <v>0</v>
      </c>
      <c r="T7" s="654" t="s">
        <v>20</v>
      </c>
      <c r="U7" s="655">
        <f t="shared" ref="U7:U15" si="1">H7</f>
        <v>0</v>
      </c>
      <c r="V7" s="654" t="s">
        <v>20</v>
      </c>
      <c r="W7" s="655">
        <f t="shared" ref="W7:W15" si="2">J7</f>
        <v>0</v>
      </c>
      <c r="X7" s="656"/>
      <c r="Y7" s="3511" t="s">
        <v>1649</v>
      </c>
      <c r="Z7" s="3512"/>
      <c r="AA7" s="50" t="e">
        <f>D7/F7</f>
        <v>#DIV/0!</v>
      </c>
      <c r="AB7" s="50" t="e">
        <f>D7/H7</f>
        <v>#DIV/0!</v>
      </c>
      <c r="AC7" s="50" t="e">
        <f>D7/J7</f>
        <v>#DIV/0!</v>
      </c>
    </row>
    <row r="8" spans="1:29" s="101" customFormat="1" ht="15.75" thickBot="1">
      <c r="A8" s="345" t="s">
        <v>1650</v>
      </c>
      <c r="B8" s="346"/>
      <c r="C8" s="351"/>
      <c r="D8" s="348">
        <v>100</v>
      </c>
      <c r="E8" s="1723"/>
      <c r="F8" s="350">
        <f>SUMIF(61:61,E8,62:62)-SUMIF(61:61,C8,62:62)+100</f>
        <v>100</v>
      </c>
      <c r="G8" s="351"/>
      <c r="H8" s="348">
        <f>SUMIF(61:61,G8,62:62)-SUMIF(61:61,C8,62:62)+100</f>
        <v>100</v>
      </c>
      <c r="I8" s="1723"/>
      <c r="J8" s="348">
        <f>SUMIF(61:61,I8,62:62)-SUMIF(61:61,C8,62:62)+100</f>
        <v>100</v>
      </c>
      <c r="K8" s="1722"/>
      <c r="L8" s="2462"/>
      <c r="M8" s="2415"/>
      <c r="N8" s="2415"/>
      <c r="O8" s="2415"/>
      <c r="P8" s="3511" t="s">
        <v>1652</v>
      </c>
      <c r="Q8" s="3512"/>
      <c r="R8" s="654" t="s">
        <v>20</v>
      </c>
      <c r="S8" s="655">
        <f t="shared" si="0"/>
        <v>100</v>
      </c>
      <c r="T8" s="654" t="s">
        <v>20</v>
      </c>
      <c r="U8" s="655">
        <f t="shared" si="1"/>
        <v>100</v>
      </c>
      <c r="V8" s="654" t="s">
        <v>20</v>
      </c>
      <c r="W8" s="655">
        <f t="shared" si="2"/>
        <v>100</v>
      </c>
      <c r="X8" s="656"/>
      <c r="Y8" s="3511" t="s">
        <v>1652</v>
      </c>
      <c r="Z8" s="3512"/>
      <c r="AA8" s="50">
        <f t="shared" ref="AA8:AA19" si="3">D8/F8</f>
        <v>1</v>
      </c>
      <c r="AB8" s="50">
        <f t="shared" ref="AB8:AB19" si="4">D8/H8</f>
        <v>1</v>
      </c>
      <c r="AC8" s="50">
        <f t="shared" ref="AC8:AC19" si="5">D8/J8</f>
        <v>1</v>
      </c>
    </row>
    <row r="9" spans="1:29" s="101" customFormat="1">
      <c r="A9" s="352" t="s">
        <v>1653</v>
      </c>
      <c r="B9" s="60" t="s">
        <v>1654</v>
      </c>
      <c r="C9" s="353"/>
      <c r="D9" s="59">
        <v>100</v>
      </c>
      <c r="E9" s="354"/>
      <c r="F9" s="60">
        <f>SUMIF(63:63,E9,64:64)-SUMIF(63:63,C9,64:64)+100</f>
        <v>100</v>
      </c>
      <c r="G9" s="355"/>
      <c r="H9" s="59">
        <f>SUMIF(63:63,G9,64:64)-SUMIF(63:63,C9,64:64)+100</f>
        <v>100</v>
      </c>
      <c r="I9" s="355"/>
      <c r="J9" s="59">
        <f>SUMIF(63:63,I9,64:64)-SUMIF(63:63,C9,64:64)+100</f>
        <v>100</v>
      </c>
      <c r="K9" s="1722"/>
      <c r="L9" s="2462"/>
      <c r="M9" s="2415"/>
      <c r="N9" s="2415"/>
      <c r="O9" s="2415"/>
      <c r="P9" s="3525" t="s">
        <v>1655</v>
      </c>
      <c r="Q9" s="523" t="str">
        <f t="shared" ref="Q9:Q15" si="6">B9</f>
        <v>用途</v>
      </c>
      <c r="R9" s="654" t="s">
        <v>14</v>
      </c>
      <c r="S9" s="655">
        <f t="shared" si="0"/>
        <v>100</v>
      </c>
      <c r="T9" s="654" t="s">
        <v>14</v>
      </c>
      <c r="U9" s="655">
        <f t="shared" si="1"/>
        <v>100</v>
      </c>
      <c r="V9" s="654" t="s">
        <v>14</v>
      </c>
      <c r="W9" s="655">
        <f t="shared" si="2"/>
        <v>100</v>
      </c>
      <c r="X9" s="656"/>
      <c r="Y9" s="3436" t="s">
        <v>1656</v>
      </c>
      <c r="Z9" s="50" t="str">
        <f t="shared" ref="Z9:Z15" si="7">Q9</f>
        <v>用途</v>
      </c>
      <c r="AA9" s="50">
        <f t="shared" si="3"/>
        <v>1</v>
      </c>
      <c r="AB9" s="50">
        <f t="shared" si="4"/>
        <v>1</v>
      </c>
      <c r="AC9" s="50">
        <f t="shared" si="5"/>
        <v>1</v>
      </c>
    </row>
    <row r="10" spans="1:29" s="359" customFormat="1" ht="27">
      <c r="A10" s="356"/>
      <c r="B10" s="357" t="s">
        <v>1657</v>
      </c>
      <c r="C10" s="3102"/>
      <c r="D10" s="113">
        <v>100</v>
      </c>
      <c r="E10" s="3103"/>
      <c r="F10" s="357">
        <f>SUMIF(65:65,E10,66:66)-SUMIF(65:65,C10,66:66)+100</f>
        <v>100</v>
      </c>
      <c r="G10" s="3102"/>
      <c r="H10" s="113">
        <f>SUMIF(65:65,G10,66:66)-SUMIF(65:65,C10,66:66)+100</f>
        <v>100</v>
      </c>
      <c r="I10" s="3102"/>
      <c r="J10" s="113">
        <f>SUMIF(65:65,I10,66:66)-SUMIF(65:65,C10,66:66)+100</f>
        <v>100</v>
      </c>
      <c r="K10" s="1722"/>
      <c r="L10" s="2463"/>
      <c r="M10" s="2464"/>
      <c r="N10" s="2464"/>
      <c r="O10" s="2464"/>
      <c r="P10" s="3525"/>
      <c r="Q10" s="523" t="str">
        <f t="shared" si="6"/>
        <v>土地使用年限（年）</v>
      </c>
      <c r="R10" s="654" t="s">
        <v>14</v>
      </c>
      <c r="S10" s="655">
        <f t="shared" si="0"/>
        <v>100</v>
      </c>
      <c r="T10" s="654" t="s">
        <v>14</v>
      </c>
      <c r="U10" s="655">
        <f t="shared" si="1"/>
        <v>100</v>
      </c>
      <c r="V10" s="654" t="s">
        <v>14</v>
      </c>
      <c r="W10" s="655">
        <f t="shared" si="2"/>
        <v>100</v>
      </c>
      <c r="X10" s="656"/>
      <c r="Y10" s="3436"/>
      <c r="Z10" s="50" t="str">
        <f t="shared" si="7"/>
        <v>土地使用年限（年）</v>
      </c>
      <c r="AA10" s="50">
        <f t="shared" si="3"/>
        <v>1</v>
      </c>
      <c r="AB10" s="50">
        <f t="shared" si="4"/>
        <v>1</v>
      </c>
      <c r="AC10" s="50">
        <f t="shared" si="5"/>
        <v>1</v>
      </c>
    </row>
    <row r="11" spans="1:29" ht="15">
      <c r="A11" s="360"/>
      <c r="B11" s="357" t="s">
        <v>1658</v>
      </c>
      <c r="C11" s="361"/>
      <c r="D11" s="113">
        <v>100</v>
      </c>
      <c r="E11" s="362"/>
      <c r="F11" s="357" t="e">
        <f>LOOKUP(E11,68:68,69:69)-LOOKUP(C11,68:68,69:69)+100</f>
        <v>#N/A</v>
      </c>
      <c r="G11" s="361"/>
      <c r="H11" s="113" t="e">
        <f>LOOKUP(G11,68:68,69:69)-LOOKUP(C11,68:68,69:69)+100</f>
        <v>#N/A</v>
      </c>
      <c r="I11" s="361"/>
      <c r="J11" s="113" t="e">
        <f>LOOKUP(I11,68:68,69:69)-LOOKUP(C11,68:68,69:69)+100</f>
        <v>#N/A</v>
      </c>
      <c r="K11" s="358"/>
      <c r="L11" s="2465"/>
      <c r="M11" s="2461"/>
      <c r="N11" s="2461"/>
      <c r="O11" s="2461"/>
      <c r="P11" s="3525"/>
      <c r="Q11" s="523" t="str">
        <f t="shared" si="6"/>
        <v>容积率</v>
      </c>
      <c r="R11" s="654" t="s">
        <v>18</v>
      </c>
      <c r="S11" s="655" t="e">
        <f t="shared" si="0"/>
        <v>#N/A</v>
      </c>
      <c r="T11" s="654" t="s">
        <v>18</v>
      </c>
      <c r="U11" s="655" t="e">
        <f t="shared" si="1"/>
        <v>#N/A</v>
      </c>
      <c r="V11" s="654" t="s">
        <v>18</v>
      </c>
      <c r="W11" s="655" t="e">
        <f t="shared" si="2"/>
        <v>#N/A</v>
      </c>
      <c r="X11" s="656"/>
      <c r="Y11" s="3436"/>
      <c r="Z11" s="50" t="str">
        <f t="shared" si="7"/>
        <v>容积率</v>
      </c>
      <c r="AA11" s="50" t="e">
        <f t="shared" si="3"/>
        <v>#N/A</v>
      </c>
      <c r="AB11" s="50" t="e">
        <f t="shared" si="4"/>
        <v>#N/A</v>
      </c>
      <c r="AC11" s="50" t="e">
        <f t="shared" si="5"/>
        <v>#N/A</v>
      </c>
    </row>
    <row r="12" spans="1:29" s="101" customFormat="1" ht="15">
      <c r="A12" s="363"/>
      <c r="B12" s="440">
        <v>111</v>
      </c>
      <c r="C12" s="364"/>
      <c r="D12" s="365">
        <v>100</v>
      </c>
      <c r="E12" s="364"/>
      <c r="F12" s="357">
        <f>SUMIF(70:70,E12,71:71)-SUMIF(70:70,C12,71:71)+100</f>
        <v>100</v>
      </c>
      <c r="G12" s="364"/>
      <c r="H12" s="113">
        <f>SUMIF(70:70,G12,71:71)-SUMIF(70:70,C12,71:71)+100</f>
        <v>100</v>
      </c>
      <c r="I12" s="364"/>
      <c r="J12" s="113">
        <f>SUMIF(70:70,I12,71:71)-SUMIF(70:70,C12,71:71)+100</f>
        <v>100</v>
      </c>
      <c r="K12" s="1724"/>
      <c r="L12" s="2462"/>
      <c r="M12" s="2415"/>
      <c r="N12" s="2415"/>
      <c r="O12" s="2415"/>
      <c r="P12" s="3525"/>
      <c r="Q12" s="523">
        <f t="shared" si="6"/>
        <v>111</v>
      </c>
      <c r="R12" s="654" t="s">
        <v>18</v>
      </c>
      <c r="S12" s="655">
        <f t="shared" si="0"/>
        <v>100</v>
      </c>
      <c r="T12" s="654" t="s">
        <v>18</v>
      </c>
      <c r="U12" s="655">
        <f t="shared" si="1"/>
        <v>100</v>
      </c>
      <c r="V12" s="654" t="s">
        <v>18</v>
      </c>
      <c r="W12" s="655">
        <f t="shared" si="2"/>
        <v>100</v>
      </c>
      <c r="X12" s="656"/>
      <c r="Y12" s="3436"/>
      <c r="Z12" s="50">
        <f t="shared" si="7"/>
        <v>111</v>
      </c>
      <c r="AA12" s="50">
        <f>D12/F12</f>
        <v>1</v>
      </c>
      <c r="AB12" s="50">
        <f>D12/H12</f>
        <v>1</v>
      </c>
      <c r="AC12" s="50">
        <f>D12/J12</f>
        <v>1</v>
      </c>
    </row>
    <row r="13" spans="1:29" ht="15">
      <c r="A13" s="360"/>
      <c r="B13" s="440">
        <v>111</v>
      </c>
      <c r="C13" s="366"/>
      <c r="D13" s="367">
        <v>100</v>
      </c>
      <c r="E13" s="366"/>
      <c r="F13" s="357">
        <f>SUMIF(72:72,E13,73:73)-SUMIF(72:72,C13,73:73)+100</f>
        <v>100</v>
      </c>
      <c r="G13" s="366"/>
      <c r="H13" s="367">
        <f>SUMIF(72:72,G13,73:73)-SUMIF(72:72,C13,73:73)+100</f>
        <v>100</v>
      </c>
      <c r="I13" s="366"/>
      <c r="J13" s="367">
        <f>SUMIF(72:72,I13,73:73)-SUMIF(72:72,C13,73:73)+100</f>
        <v>100</v>
      </c>
      <c r="K13" s="1724"/>
      <c r="L13" s="2466"/>
      <c r="M13" s="2461"/>
      <c r="N13" s="2461"/>
      <c r="O13" s="2461"/>
      <c r="P13" s="3525"/>
      <c r="Q13" s="523">
        <f t="shared" si="6"/>
        <v>111</v>
      </c>
      <c r="R13" s="654" t="s">
        <v>18</v>
      </c>
      <c r="S13" s="655">
        <f t="shared" si="0"/>
        <v>100</v>
      </c>
      <c r="T13" s="654" t="s">
        <v>18</v>
      </c>
      <c r="U13" s="655">
        <f t="shared" si="1"/>
        <v>100</v>
      </c>
      <c r="V13" s="654" t="s">
        <v>18</v>
      </c>
      <c r="W13" s="655">
        <f t="shared" si="2"/>
        <v>100</v>
      </c>
      <c r="X13" s="656"/>
      <c r="Y13" s="3436"/>
      <c r="Z13" s="50">
        <f t="shared" si="7"/>
        <v>111</v>
      </c>
      <c r="AA13" s="50">
        <f t="shared" si="3"/>
        <v>1</v>
      </c>
      <c r="AB13" s="50">
        <f t="shared" si="4"/>
        <v>1</v>
      </c>
      <c r="AC13" s="50">
        <f t="shared" si="5"/>
        <v>1</v>
      </c>
    </row>
    <row r="14" spans="1:29" ht="15.75" thickBot="1">
      <c r="A14" s="368"/>
      <c r="B14" s="1725">
        <v>111</v>
      </c>
      <c r="C14" s="369"/>
      <c r="D14" s="370">
        <v>100</v>
      </c>
      <c r="E14" s="369"/>
      <c r="F14" s="371">
        <f>SUMIF(74:74,E14,75:75)-SUMIF(74:74,C14,75:75)+100</f>
        <v>100</v>
      </c>
      <c r="G14" s="369"/>
      <c r="H14" s="370">
        <f>SUMIF(74:74,G14,75:75)-SUMIF(74:74,C14,75:75)+100</f>
        <v>100</v>
      </c>
      <c r="I14" s="369"/>
      <c r="J14" s="370">
        <f>SUMIF(74:74,I14,75:75)-SUMIF(74:74,C14,75:75)+100</f>
        <v>100</v>
      </c>
      <c r="K14" s="1724"/>
      <c r="L14" s="2466"/>
      <c r="M14" s="2461"/>
      <c r="N14" s="2461"/>
      <c r="O14" s="2461"/>
      <c r="P14" s="3525"/>
      <c r="Q14" s="523">
        <f t="shared" si="6"/>
        <v>111</v>
      </c>
      <c r="R14" s="654" t="s">
        <v>18</v>
      </c>
      <c r="S14" s="655">
        <f t="shared" si="0"/>
        <v>100</v>
      </c>
      <c r="T14" s="654" t="s">
        <v>18</v>
      </c>
      <c r="U14" s="655">
        <f t="shared" si="1"/>
        <v>100</v>
      </c>
      <c r="V14" s="654" t="s">
        <v>18</v>
      </c>
      <c r="W14" s="655">
        <f t="shared" si="2"/>
        <v>100</v>
      </c>
      <c r="X14" s="656"/>
      <c r="Y14" s="3436"/>
      <c r="Z14" s="50">
        <f t="shared" si="7"/>
        <v>111</v>
      </c>
      <c r="AA14" s="50">
        <f t="shared" si="3"/>
        <v>1</v>
      </c>
      <c r="AB14" s="50">
        <f t="shared" si="4"/>
        <v>1</v>
      </c>
      <c r="AC14" s="50">
        <f t="shared" si="5"/>
        <v>1</v>
      </c>
    </row>
    <row r="15" spans="1:29" ht="15">
      <c r="A15" s="372" t="s">
        <v>1659</v>
      </c>
      <c r="B15" s="58" t="s">
        <v>1257</v>
      </c>
      <c r="C15" s="1726">
        <f>估价对象房地状况!C3</f>
        <v>0</v>
      </c>
      <c r="D15" s="373">
        <v>100</v>
      </c>
      <c r="E15" s="376"/>
      <c r="F15" s="373">
        <f>SUMIF(76:76,E16,77:77)-SUMIF(76:76,C16,77:77)+100</f>
        <v>100</v>
      </c>
      <c r="G15" s="374"/>
      <c r="H15" s="373">
        <f>SUMIF(76:76,G16,77:77)-SUMIF(76:76,C16,77:77)+100</f>
        <v>100</v>
      </c>
      <c r="I15" s="374"/>
      <c r="J15" s="373">
        <f>SUMIF(76:76,I16,77:77)-SUMIF(76:76,C16,77:77)+100</f>
        <v>100</v>
      </c>
      <c r="K15" s="377"/>
      <c r="L15" s="2466"/>
      <c r="M15" s="2461"/>
      <c r="N15" s="2461"/>
      <c r="O15" s="2461"/>
      <c r="P15" s="3551" t="s">
        <v>1660</v>
      </c>
      <c r="Q15" s="1241" t="str">
        <f t="shared" si="6"/>
        <v>居住社区成熟度</v>
      </c>
      <c r="R15" s="657" t="s">
        <v>18</v>
      </c>
      <c r="S15" s="658">
        <f t="shared" si="0"/>
        <v>100</v>
      </c>
      <c r="T15" s="657" t="s">
        <v>18</v>
      </c>
      <c r="U15" s="658">
        <f t="shared" si="1"/>
        <v>100</v>
      </c>
      <c r="V15" s="657" t="s">
        <v>18</v>
      </c>
      <c r="W15" s="658">
        <f t="shared" si="2"/>
        <v>100</v>
      </c>
      <c r="X15" s="1243"/>
      <c r="Y15" s="3544" t="s">
        <v>1660</v>
      </c>
      <c r="Z15" s="1242" t="str">
        <f t="shared" si="7"/>
        <v>居住社区成熟度</v>
      </c>
      <c r="AA15" s="1242">
        <f t="shared" si="3"/>
        <v>1</v>
      </c>
      <c r="AB15" s="1242">
        <f t="shared" si="4"/>
        <v>1</v>
      </c>
      <c r="AC15" s="1242">
        <f t="shared" si="5"/>
        <v>1</v>
      </c>
    </row>
    <row r="16" spans="1:29" ht="15">
      <c r="A16" s="360"/>
      <c r="B16" s="378"/>
      <c r="C16" s="379"/>
      <c r="D16" s="380"/>
      <c r="E16" s="1727"/>
      <c r="F16" s="380"/>
      <c r="G16" s="1728"/>
      <c r="H16" s="382"/>
      <c r="I16" s="1728"/>
      <c r="J16" s="380"/>
      <c r="K16" s="1729"/>
      <c r="L16" s="2466"/>
      <c r="M16" s="2461"/>
      <c r="N16" s="2461"/>
      <c r="O16" s="2461"/>
      <c r="P16" s="3552"/>
      <c r="Q16" s="1241"/>
      <c r="R16" s="657"/>
      <c r="S16" s="658"/>
      <c r="T16" s="657"/>
      <c r="U16" s="658"/>
      <c r="V16" s="657"/>
      <c r="W16" s="658"/>
      <c r="X16" s="1243"/>
      <c r="Y16" s="3545"/>
      <c r="Z16" s="1242"/>
      <c r="AA16" s="1242">
        <v>1</v>
      </c>
      <c r="AB16" s="1242">
        <v>1</v>
      </c>
      <c r="AC16" s="1242">
        <v>1</v>
      </c>
    </row>
    <row r="17" spans="1:29" ht="15">
      <c r="A17" s="360"/>
      <c r="B17" s="383" t="s">
        <v>1259</v>
      </c>
      <c r="C17" s="1730">
        <f>估价对象房地状况!C6</f>
        <v>0</v>
      </c>
      <c r="D17" s="382">
        <v>100</v>
      </c>
      <c r="E17" s="386"/>
      <c r="F17" s="382">
        <f>SUMIF(78:78,E18,79:79)-SUMIF(78:78,C18,79:79)+100</f>
        <v>100</v>
      </c>
      <c r="G17" s="384"/>
      <c r="H17" s="387">
        <f>SUMIF(78:78,G18,79:79)-SUMIF(78:78,C18,79:79)+100</f>
        <v>100</v>
      </c>
      <c r="I17" s="384"/>
      <c r="J17" s="387">
        <f>SUMIF(78:78,I18,79:79)-SUMIF(78:78,C18,79:79)+100</f>
        <v>100</v>
      </c>
      <c r="K17" s="377"/>
      <c r="L17" s="2466"/>
      <c r="M17" s="2461"/>
      <c r="N17" s="2461"/>
      <c r="O17" s="2461"/>
      <c r="P17" s="3552"/>
      <c r="Q17" s="1241" t="str">
        <f>B17</f>
        <v>交通便捷度</v>
      </c>
      <c r="R17" s="657" t="s">
        <v>18</v>
      </c>
      <c r="S17" s="658">
        <f>F17</f>
        <v>100</v>
      </c>
      <c r="T17" s="657" t="s">
        <v>18</v>
      </c>
      <c r="U17" s="658">
        <f>H17</f>
        <v>100</v>
      </c>
      <c r="V17" s="657" t="s">
        <v>18</v>
      </c>
      <c r="W17" s="658">
        <f>J17</f>
        <v>100</v>
      </c>
      <c r="X17" s="1243"/>
      <c r="Y17" s="3545"/>
      <c r="Z17" s="1242" t="str">
        <f>Q17</f>
        <v>交通便捷度</v>
      </c>
      <c r="AA17" s="1242">
        <f t="shared" si="3"/>
        <v>1</v>
      </c>
      <c r="AB17" s="1242">
        <f t="shared" si="4"/>
        <v>1</v>
      </c>
      <c r="AC17" s="1242">
        <f t="shared" si="5"/>
        <v>1</v>
      </c>
    </row>
    <row r="18" spans="1:29" ht="15">
      <c r="A18" s="360"/>
      <c r="B18" s="388"/>
      <c r="C18" s="1731"/>
      <c r="D18" s="382"/>
      <c r="E18" s="1732"/>
      <c r="F18" s="382"/>
      <c r="G18" s="1733"/>
      <c r="H18" s="380"/>
      <c r="I18" s="1733"/>
      <c r="J18" s="380"/>
      <c r="K18" s="1729"/>
      <c r="L18" s="2466"/>
      <c r="M18" s="2461"/>
      <c r="N18" s="2461"/>
      <c r="O18" s="2461"/>
      <c r="P18" s="3552"/>
      <c r="Q18" s="1241"/>
      <c r="R18" s="657"/>
      <c r="S18" s="658"/>
      <c r="T18" s="657"/>
      <c r="U18" s="658"/>
      <c r="V18" s="657"/>
      <c r="W18" s="658"/>
      <c r="X18" s="1243"/>
      <c r="Y18" s="3545"/>
      <c r="Z18" s="1242"/>
      <c r="AA18" s="1242">
        <v>1</v>
      </c>
      <c r="AB18" s="1242">
        <v>1</v>
      </c>
      <c r="AC18" s="1242">
        <v>1</v>
      </c>
    </row>
    <row r="19" spans="1:29" ht="15">
      <c r="A19" s="360"/>
      <c r="B19" s="383" t="s">
        <v>1258</v>
      </c>
      <c r="C19" s="1730">
        <f>估价对象房地状况!C7</f>
        <v>0</v>
      </c>
      <c r="D19" s="387">
        <v>100</v>
      </c>
      <c r="E19" s="391"/>
      <c r="F19" s="387">
        <f>SUMIF(80:80,E20,81:81)-SUMIF(80:80,C20,81:81)+100</f>
        <v>100</v>
      </c>
      <c r="G19" s="389"/>
      <c r="H19" s="382">
        <f>SUMIF(80:80,G20,81:81)-SUMIF(80:80,C20,81:81)+100</f>
        <v>100</v>
      </c>
      <c r="I19" s="389"/>
      <c r="J19" s="382">
        <f>SUMIF(80:80,I20,81:81)-SUMIF(80:80,C20,81:81)+100</f>
        <v>100</v>
      </c>
      <c r="K19" s="377"/>
      <c r="L19" s="2466"/>
      <c r="M19" s="2461"/>
      <c r="N19" s="2461"/>
      <c r="O19" s="2461"/>
      <c r="P19" s="3552"/>
      <c r="Q19" s="1241" t="str">
        <f>B19</f>
        <v>公共配套设施</v>
      </c>
      <c r="R19" s="657" t="s">
        <v>18</v>
      </c>
      <c r="S19" s="658">
        <f>F19</f>
        <v>100</v>
      </c>
      <c r="T19" s="657" t="s">
        <v>18</v>
      </c>
      <c r="U19" s="658">
        <f>H19</f>
        <v>100</v>
      </c>
      <c r="V19" s="657" t="s">
        <v>18</v>
      </c>
      <c r="W19" s="658">
        <f>J19</f>
        <v>100</v>
      </c>
      <c r="X19" s="1243"/>
      <c r="Y19" s="3545"/>
      <c r="Z19" s="1242" t="str">
        <f>Q19</f>
        <v>公共配套设施</v>
      </c>
      <c r="AA19" s="1242">
        <f t="shared" si="3"/>
        <v>1</v>
      </c>
      <c r="AB19" s="1242">
        <f t="shared" si="4"/>
        <v>1</v>
      </c>
      <c r="AC19" s="1242">
        <f t="shared" si="5"/>
        <v>1</v>
      </c>
    </row>
    <row r="20" spans="1:29" ht="15">
      <c r="A20" s="360"/>
      <c r="B20" s="388"/>
      <c r="C20" s="379"/>
      <c r="D20" s="380"/>
      <c r="E20" s="1727"/>
      <c r="F20" s="380"/>
      <c r="G20" s="1728"/>
      <c r="H20" s="380"/>
      <c r="I20" s="1728"/>
      <c r="J20" s="380"/>
      <c r="K20" s="1729"/>
      <c r="L20" s="2466"/>
      <c r="M20" s="2461"/>
      <c r="N20" s="2461"/>
      <c r="O20" s="2461"/>
      <c r="P20" s="3552"/>
      <c r="Q20" s="1241"/>
      <c r="R20" s="657"/>
      <c r="S20" s="658"/>
      <c r="T20" s="657"/>
      <c r="U20" s="658"/>
      <c r="V20" s="657"/>
      <c r="W20" s="658"/>
      <c r="X20" s="1243"/>
      <c r="Y20" s="3545"/>
      <c r="Z20" s="1242"/>
      <c r="AA20" s="1242">
        <v>1</v>
      </c>
      <c r="AB20" s="1242">
        <v>1</v>
      </c>
      <c r="AC20" s="1242">
        <v>1</v>
      </c>
    </row>
    <row r="21" spans="1:29" ht="15">
      <c r="A21" s="360"/>
      <c r="B21" s="579" t="s">
        <v>1260</v>
      </c>
      <c r="C21" s="1730">
        <f>估价对象房地状况!C8</f>
        <v>0</v>
      </c>
      <c r="D21" s="382">
        <v>100</v>
      </c>
      <c r="E21" s="391"/>
      <c r="F21" s="387">
        <f>SUMIF(82:82,E22,83:83)-SUMIF(82:82,C22,83:83)+100</f>
        <v>100</v>
      </c>
      <c r="G21" s="389"/>
      <c r="H21" s="382">
        <f>SUMIF(82:82,G22,83:83)-SUMIF(82:82,C22,83:83)+100</f>
        <v>100</v>
      </c>
      <c r="I21" s="389"/>
      <c r="J21" s="382">
        <f>SUMIF(82:82,I22,83:83)-SUMIF(82:82,C22,83:83)+100</f>
        <v>100</v>
      </c>
      <c r="K21" s="377"/>
      <c r="L21" s="2466"/>
      <c r="M21" s="2461"/>
      <c r="N21" s="2461"/>
      <c r="O21" s="2461"/>
      <c r="P21" s="3552"/>
      <c r="Q21" s="1241" t="str">
        <f>B21</f>
        <v>基础设施水平</v>
      </c>
      <c r="R21" s="657" t="s">
        <v>14</v>
      </c>
      <c r="S21" s="658">
        <f>F21</f>
        <v>100</v>
      </c>
      <c r="T21" s="657" t="s">
        <v>14</v>
      </c>
      <c r="U21" s="658">
        <f>H21</f>
        <v>100</v>
      </c>
      <c r="V21" s="657" t="s">
        <v>14</v>
      </c>
      <c r="W21" s="658">
        <f>J21</f>
        <v>100</v>
      </c>
      <c r="X21" s="1243"/>
      <c r="Y21" s="3545"/>
      <c r="Z21" s="1242" t="str">
        <f>Q21</f>
        <v>基础设施水平</v>
      </c>
      <c r="AA21" s="1242">
        <f t="shared" ref="AA21" si="8">D21/F21</f>
        <v>1</v>
      </c>
      <c r="AB21" s="1242">
        <f t="shared" ref="AB21" si="9">D21/H21</f>
        <v>1</v>
      </c>
      <c r="AC21" s="1242">
        <f t="shared" ref="AC21" si="10">D21/J21</f>
        <v>1</v>
      </c>
    </row>
    <row r="22" spans="1:29" ht="15">
      <c r="A22" s="360"/>
      <c r="B22" s="579"/>
      <c r="C22" s="1731"/>
      <c r="D22" s="380"/>
      <c r="E22" s="379"/>
      <c r="F22" s="380"/>
      <c r="G22" s="1734"/>
      <c r="H22" s="380"/>
      <c r="I22" s="379"/>
      <c r="J22" s="380"/>
      <c r="K22" s="1735"/>
      <c r="L22" s="2466"/>
      <c r="M22" s="2461"/>
      <c r="N22" s="2461"/>
      <c r="O22" s="2461"/>
      <c r="P22" s="3552"/>
      <c r="Q22" s="1241"/>
      <c r="R22" s="657"/>
      <c r="S22" s="658"/>
      <c r="T22" s="657"/>
      <c r="U22" s="658"/>
      <c r="V22" s="657"/>
      <c r="W22" s="658"/>
      <c r="X22" s="1243"/>
      <c r="Y22" s="3545"/>
      <c r="Z22" s="1242"/>
      <c r="AA22" s="1242">
        <v>1</v>
      </c>
      <c r="AB22" s="1242">
        <v>1</v>
      </c>
      <c r="AC22" s="1242">
        <v>1</v>
      </c>
    </row>
    <row r="23" spans="1:29" ht="15">
      <c r="A23" s="360"/>
      <c r="B23" s="383" t="s">
        <v>1261</v>
      </c>
      <c r="C23" s="1730">
        <f>估价对象房地状况!C9</f>
        <v>0</v>
      </c>
      <c r="D23" s="382">
        <v>100</v>
      </c>
      <c r="E23" s="386"/>
      <c r="F23" s="382">
        <f>SUMIF(84:84,E24,85:85)-SUMIF(84:84,C24,85:85)+100</f>
        <v>100</v>
      </c>
      <c r="G23" s="384"/>
      <c r="H23" s="382">
        <f>SUMIF(84:84,G24,85:85)-SUMIF(84:84,C24,85:85)+100</f>
        <v>100</v>
      </c>
      <c r="I23" s="384"/>
      <c r="J23" s="382">
        <f>SUMIF(84:84,I24,85:85)-SUMIF(84:84,C24,85:85)+100</f>
        <v>100</v>
      </c>
      <c r="K23" s="377"/>
      <c r="L23" s="2466"/>
      <c r="M23" s="2461"/>
      <c r="N23" s="2461"/>
      <c r="O23" s="2461"/>
      <c r="P23" s="3552"/>
      <c r="Q23" s="1241" t="str">
        <f>B23</f>
        <v>自然及人文环境</v>
      </c>
      <c r="R23" s="657" t="s">
        <v>18</v>
      </c>
      <c r="S23" s="658">
        <f>F23</f>
        <v>100</v>
      </c>
      <c r="T23" s="657" t="s">
        <v>18</v>
      </c>
      <c r="U23" s="658">
        <f>H23</f>
        <v>100</v>
      </c>
      <c r="V23" s="657" t="s">
        <v>18</v>
      </c>
      <c r="W23" s="658">
        <f>J23</f>
        <v>100</v>
      </c>
      <c r="X23" s="1243"/>
      <c r="Y23" s="3545"/>
      <c r="Z23" s="1242" t="str">
        <f>Q23</f>
        <v>自然及人文环境</v>
      </c>
      <c r="AA23" s="1242">
        <f>D23/F23</f>
        <v>1</v>
      </c>
      <c r="AB23" s="1242">
        <f>D23/H23</f>
        <v>1</v>
      </c>
      <c r="AC23" s="1242">
        <f>D23/J23</f>
        <v>1</v>
      </c>
    </row>
    <row r="24" spans="1:29" ht="15">
      <c r="A24" s="360"/>
      <c r="B24" s="388"/>
      <c r="C24" s="379"/>
      <c r="D24" s="380"/>
      <c r="E24" s="1727"/>
      <c r="F24" s="380"/>
      <c r="G24" s="1728"/>
      <c r="H24" s="380"/>
      <c r="I24" s="1728"/>
      <c r="J24" s="380"/>
      <c r="K24" s="1729"/>
      <c r="L24" s="2466"/>
      <c r="M24" s="2461"/>
      <c r="N24" s="2461"/>
      <c r="O24" s="2461"/>
      <c r="P24" s="3552"/>
      <c r="Q24" s="1241"/>
      <c r="R24" s="657"/>
      <c r="S24" s="658"/>
      <c r="T24" s="657"/>
      <c r="U24" s="658"/>
      <c r="V24" s="657"/>
      <c r="W24" s="658"/>
      <c r="X24" s="1243"/>
      <c r="Y24" s="3545"/>
      <c r="Z24" s="1242"/>
      <c r="AA24" s="1242">
        <v>1</v>
      </c>
      <c r="AB24" s="1242">
        <v>1</v>
      </c>
      <c r="AC24" s="1242">
        <v>1</v>
      </c>
    </row>
    <row r="25" spans="1:29" ht="15">
      <c r="A25" s="360"/>
      <c r="B25" s="357" t="s">
        <v>1661</v>
      </c>
      <c r="C25" s="392"/>
      <c r="D25" s="367">
        <v>100</v>
      </c>
      <c r="E25" s="1736"/>
      <c r="F25" s="367">
        <f>SUMIF(86:86,E25,87:87)-SUMIF(86:86,C25,87:87)+100</f>
        <v>100</v>
      </c>
      <c r="G25" s="1737"/>
      <c r="H25" s="367">
        <f>SUMIF(86:86,G25,87:87)-SUMIF(86:86,C25,87:87)+100</f>
        <v>100</v>
      </c>
      <c r="I25" s="1737"/>
      <c r="J25" s="367">
        <f>SUMIF(86:86,I25,87:87)-SUMIF(86:86,C25,87:87)+100</f>
        <v>100</v>
      </c>
      <c r="K25" s="358"/>
      <c r="L25" s="2466"/>
      <c r="M25" s="2461"/>
      <c r="N25" s="2461"/>
      <c r="O25" s="2461"/>
      <c r="P25" s="3552"/>
      <c r="Q25" s="1241" t="str">
        <f t="shared" ref="Q25:Q46" si="11">B25</f>
        <v>楼层-1</v>
      </c>
      <c r="R25" s="657" t="s">
        <v>18</v>
      </c>
      <c r="S25" s="658">
        <f t="shared" ref="S25:S46" si="12">F25</f>
        <v>100</v>
      </c>
      <c r="T25" s="657" t="s">
        <v>18</v>
      </c>
      <c r="U25" s="658">
        <f t="shared" ref="U25:U46" si="13">H25</f>
        <v>100</v>
      </c>
      <c r="V25" s="657" t="s">
        <v>18</v>
      </c>
      <c r="W25" s="658">
        <f t="shared" ref="W25:W46" si="14">J25</f>
        <v>100</v>
      </c>
      <c r="X25" s="1243"/>
      <c r="Y25" s="3545"/>
      <c r="Z25" s="1242" t="str">
        <f>Q25</f>
        <v>楼层-1</v>
      </c>
      <c r="AA25" s="1242">
        <f t="shared" ref="AA25:AA46" si="15">D25/F25</f>
        <v>1</v>
      </c>
      <c r="AB25" s="1242">
        <f t="shared" ref="AB25:AB46" si="16">D25/H25</f>
        <v>1</v>
      </c>
      <c r="AC25" s="1242">
        <f t="shared" ref="AC25:AC46" si="17">D25/J25</f>
        <v>1</v>
      </c>
    </row>
    <row r="26" spans="1:29" ht="15">
      <c r="A26" s="360"/>
      <c r="B26" s="357" t="s">
        <v>1662</v>
      </c>
      <c r="C26" s="392"/>
      <c r="D26" s="367">
        <v>100</v>
      </c>
      <c r="E26" s="1736"/>
      <c r="F26" s="367">
        <f>SUMIF(88:88,E26,89:89)-SUMIF(88:88,C26,89:89)+100</f>
        <v>100</v>
      </c>
      <c r="G26" s="1737"/>
      <c r="H26" s="367">
        <f>SUMIF(88:88,G26,89:89)-SUMIF(88:88,C26,89:89)+100</f>
        <v>100</v>
      </c>
      <c r="I26" s="1737"/>
      <c r="J26" s="367">
        <f>SUMIF(88:88,I26,89:89)-SUMIF(88:88,C26,89:89)+100</f>
        <v>100</v>
      </c>
      <c r="K26" s="358"/>
      <c r="L26" s="2466"/>
      <c r="M26" s="2461"/>
      <c r="N26" s="2461"/>
      <c r="O26" s="2461"/>
      <c r="P26" s="3552"/>
      <c r="Q26" s="1241" t="str">
        <f t="shared" si="11"/>
        <v>朝向</v>
      </c>
      <c r="R26" s="657" t="s">
        <v>18</v>
      </c>
      <c r="S26" s="658">
        <f t="shared" si="12"/>
        <v>100</v>
      </c>
      <c r="T26" s="657" t="s">
        <v>18</v>
      </c>
      <c r="U26" s="658">
        <f t="shared" si="13"/>
        <v>100</v>
      </c>
      <c r="V26" s="657" t="s">
        <v>18</v>
      </c>
      <c r="W26" s="658">
        <f t="shared" si="14"/>
        <v>100</v>
      </c>
      <c r="X26" s="1243"/>
      <c r="Y26" s="3545"/>
      <c r="Z26" s="1242" t="str">
        <f>Q26</f>
        <v>朝向</v>
      </c>
      <c r="AA26" s="1242">
        <f t="shared" si="15"/>
        <v>1</v>
      </c>
      <c r="AB26" s="1242">
        <f t="shared" si="16"/>
        <v>1</v>
      </c>
      <c r="AC26" s="1242">
        <f t="shared" si="17"/>
        <v>1</v>
      </c>
    </row>
    <row r="27" spans="1:29" s="101" customFormat="1" ht="15">
      <c r="A27" s="363"/>
      <c r="B27" s="1044">
        <v>111</v>
      </c>
      <c r="C27" s="364"/>
      <c r="D27" s="394">
        <v>100</v>
      </c>
      <c r="E27" s="396"/>
      <c r="F27" s="394">
        <f>SUMIF(90:90,E27,91:91)-SUMIF(90:90,C27,91:91)+100</f>
        <v>100</v>
      </c>
      <c r="G27" s="395"/>
      <c r="H27" s="394">
        <f>SUMIF(90:90,G27,91:91)-SUMIF(90:90,C27,91:91)+100</f>
        <v>100</v>
      </c>
      <c r="I27" s="395"/>
      <c r="J27" s="394">
        <f>SUMIF(90:90,I27,91:91)-SUMIF(90:90,C27,91:91)+100</f>
        <v>100</v>
      </c>
      <c r="K27" s="1724"/>
      <c r="L27" s="2462"/>
      <c r="M27" s="2415"/>
      <c r="N27" s="2415"/>
      <c r="O27" s="2415"/>
      <c r="P27" s="3552"/>
      <c r="Q27" s="523">
        <f t="shared" si="11"/>
        <v>111</v>
      </c>
      <c r="R27" s="654" t="s">
        <v>18</v>
      </c>
      <c r="S27" s="655">
        <f t="shared" si="12"/>
        <v>100</v>
      </c>
      <c r="T27" s="654" t="s">
        <v>18</v>
      </c>
      <c r="U27" s="655">
        <f t="shared" si="13"/>
        <v>100</v>
      </c>
      <c r="V27" s="654" t="s">
        <v>18</v>
      </c>
      <c r="W27" s="655">
        <f t="shared" si="14"/>
        <v>100</v>
      </c>
      <c r="X27" s="656"/>
      <c r="Y27" s="3545"/>
      <c r="Z27" s="50">
        <f>Q27</f>
        <v>111</v>
      </c>
      <c r="AA27" s="1242">
        <f t="shared" si="15"/>
        <v>1</v>
      </c>
      <c r="AB27" s="1242">
        <f t="shared" si="16"/>
        <v>1</v>
      </c>
      <c r="AC27" s="1242">
        <f t="shared" si="17"/>
        <v>1</v>
      </c>
    </row>
    <row r="28" spans="1:29" ht="15">
      <c r="A28" s="360"/>
      <c r="B28" s="1044">
        <v>111</v>
      </c>
      <c r="C28" s="366"/>
      <c r="D28" s="367">
        <v>100</v>
      </c>
      <c r="E28" s="366"/>
      <c r="F28" s="367">
        <f>SUMIF(92:92,E28,93:93)-SUMIF(92:92,C28,93:93)+100</f>
        <v>100</v>
      </c>
      <c r="G28" s="1738"/>
      <c r="H28" s="367">
        <f>SUMIF(92:92,G28,93:93)-SUMIF(92:92,C28,93:93)+100</f>
        <v>100</v>
      </c>
      <c r="I28" s="366"/>
      <c r="J28" s="367">
        <f>SUMIF(92:92,I28,93:93)-SUMIF(92:92,C28,93:93)+100</f>
        <v>100</v>
      </c>
      <c r="K28" s="1724"/>
      <c r="L28" s="2466"/>
      <c r="M28" s="2461"/>
      <c r="N28" s="2461"/>
      <c r="O28" s="2461"/>
      <c r="P28" s="3552"/>
      <c r="Q28" s="1241">
        <f t="shared" si="11"/>
        <v>111</v>
      </c>
      <c r="R28" s="657" t="s">
        <v>18</v>
      </c>
      <c r="S28" s="658">
        <f t="shared" si="12"/>
        <v>100</v>
      </c>
      <c r="T28" s="657" t="s">
        <v>18</v>
      </c>
      <c r="U28" s="658">
        <f t="shared" si="13"/>
        <v>100</v>
      </c>
      <c r="V28" s="657" t="s">
        <v>18</v>
      </c>
      <c r="W28" s="658">
        <f t="shared" si="14"/>
        <v>100</v>
      </c>
      <c r="X28" s="1243"/>
      <c r="Y28" s="3545"/>
      <c r="Z28" s="1242">
        <f t="shared" ref="Z28:Z46" si="18">Q28</f>
        <v>111</v>
      </c>
      <c r="AA28" s="1242">
        <f t="shared" si="15"/>
        <v>1</v>
      </c>
      <c r="AB28" s="1242">
        <f t="shared" si="16"/>
        <v>1</v>
      </c>
      <c r="AC28" s="1242">
        <f t="shared" si="17"/>
        <v>1</v>
      </c>
    </row>
    <row r="29" spans="1:29" ht="15">
      <c r="A29" s="360"/>
      <c r="B29" s="1044">
        <v>111</v>
      </c>
      <c r="C29" s="366"/>
      <c r="D29" s="367">
        <v>100</v>
      </c>
      <c r="E29" s="366"/>
      <c r="F29" s="367">
        <f>SUMIF(94:94,E29,95:95)-SUMIF(94:94,C29,95:95)+100</f>
        <v>100</v>
      </c>
      <c r="G29" s="1738"/>
      <c r="H29" s="367">
        <f>SUMIF(94:94,G29,95:95)-SUMIF(94:94,C29,95:95)+100</f>
        <v>100</v>
      </c>
      <c r="I29" s="366"/>
      <c r="J29" s="367">
        <f>SUMIF(94:94,I29,95:95)-SUMIF(94:94,C29,95:95)+100</f>
        <v>100</v>
      </c>
      <c r="K29" s="1724"/>
      <c r="L29" s="2466"/>
      <c r="M29" s="2461"/>
      <c r="N29" s="2461"/>
      <c r="O29" s="2461"/>
      <c r="P29" s="3552"/>
      <c r="Q29" s="1241">
        <f t="shared" si="11"/>
        <v>111</v>
      </c>
      <c r="R29" s="657" t="s">
        <v>18</v>
      </c>
      <c r="S29" s="658">
        <f t="shared" si="12"/>
        <v>100</v>
      </c>
      <c r="T29" s="657" t="s">
        <v>18</v>
      </c>
      <c r="U29" s="658">
        <f t="shared" si="13"/>
        <v>100</v>
      </c>
      <c r="V29" s="657" t="s">
        <v>18</v>
      </c>
      <c r="W29" s="658">
        <f t="shared" si="14"/>
        <v>100</v>
      </c>
      <c r="X29" s="1243"/>
      <c r="Y29" s="3545"/>
      <c r="Z29" s="1242">
        <f t="shared" si="18"/>
        <v>111</v>
      </c>
      <c r="AA29" s="1242">
        <f t="shared" si="15"/>
        <v>1</v>
      </c>
      <c r="AB29" s="1242">
        <f t="shared" si="16"/>
        <v>1</v>
      </c>
      <c r="AC29" s="1242">
        <f t="shared" si="17"/>
        <v>1</v>
      </c>
    </row>
    <row r="30" spans="1:29" ht="15">
      <c r="A30" s="360"/>
      <c r="B30" s="1044">
        <v>111</v>
      </c>
      <c r="C30" s="366"/>
      <c r="D30" s="367">
        <v>100</v>
      </c>
      <c r="E30" s="366"/>
      <c r="F30" s="367">
        <f>SUMIF(96:96,E30,97:97)-SUMIF(96:96,C30,97:97)+100</f>
        <v>100</v>
      </c>
      <c r="G30" s="1738"/>
      <c r="H30" s="367">
        <f>SUMIF(96:96,G30,97:97)-SUMIF(96:96,C30,97:97)+100</f>
        <v>100</v>
      </c>
      <c r="I30" s="366"/>
      <c r="J30" s="367">
        <f>SUMIF(96:96,I30,97:97)-SUMIF(96:96,C30,97:97)+100</f>
        <v>100</v>
      </c>
      <c r="K30" s="1724"/>
      <c r="L30" s="2466"/>
      <c r="M30" s="2461"/>
      <c r="N30" s="2461"/>
      <c r="O30" s="2461"/>
      <c r="P30" s="3552"/>
      <c r="Q30" s="1241">
        <f t="shared" si="11"/>
        <v>111</v>
      </c>
      <c r="R30" s="657" t="s">
        <v>18</v>
      </c>
      <c r="S30" s="658">
        <f t="shared" si="12"/>
        <v>100</v>
      </c>
      <c r="T30" s="657" t="s">
        <v>18</v>
      </c>
      <c r="U30" s="658">
        <f t="shared" si="13"/>
        <v>100</v>
      </c>
      <c r="V30" s="657" t="s">
        <v>18</v>
      </c>
      <c r="W30" s="658">
        <f t="shared" si="14"/>
        <v>100</v>
      </c>
      <c r="X30" s="1243"/>
      <c r="Y30" s="3545"/>
      <c r="Z30" s="1242">
        <f t="shared" si="18"/>
        <v>111</v>
      </c>
      <c r="AA30" s="1242">
        <f t="shared" si="15"/>
        <v>1</v>
      </c>
      <c r="AB30" s="1242">
        <f t="shared" si="16"/>
        <v>1</v>
      </c>
      <c r="AC30" s="1242">
        <f t="shared" si="17"/>
        <v>1</v>
      </c>
    </row>
    <row r="31" spans="1:29" ht="15.75" thickBot="1">
      <c r="A31" s="368"/>
      <c r="B31" s="1044">
        <v>111</v>
      </c>
      <c r="C31" s="369"/>
      <c r="D31" s="370">
        <v>100</v>
      </c>
      <c r="E31" s="369"/>
      <c r="F31" s="370">
        <f>SUMIF(98:98,E31,99:99)-SUMIF(98:98,C31,99:99)+100</f>
        <v>100</v>
      </c>
      <c r="G31" s="1739"/>
      <c r="H31" s="370">
        <f>SUMIF(98:98,G31,99:99)-SUMIF(98:98,C31,99:99)+100</f>
        <v>100</v>
      </c>
      <c r="I31" s="369"/>
      <c r="J31" s="370">
        <f>SUMIF(98:98,I31,99:99)-SUMIF(98:98,C31,99:99)+100</f>
        <v>100</v>
      </c>
      <c r="K31" s="1724"/>
      <c r="L31" s="2466"/>
      <c r="M31" s="2461"/>
      <c r="N31" s="2461"/>
      <c r="O31" s="2461"/>
      <c r="P31" s="3552"/>
      <c r="Q31" s="1241">
        <f t="shared" si="11"/>
        <v>111</v>
      </c>
      <c r="R31" s="657" t="s">
        <v>18</v>
      </c>
      <c r="S31" s="658">
        <f t="shared" si="12"/>
        <v>100</v>
      </c>
      <c r="T31" s="657" t="s">
        <v>18</v>
      </c>
      <c r="U31" s="658">
        <f t="shared" si="13"/>
        <v>100</v>
      </c>
      <c r="V31" s="657" t="s">
        <v>18</v>
      </c>
      <c r="W31" s="658">
        <f t="shared" si="14"/>
        <v>100</v>
      </c>
      <c r="X31" s="1243"/>
      <c r="Y31" s="3545"/>
      <c r="Z31" s="1242">
        <f t="shared" si="18"/>
        <v>111</v>
      </c>
      <c r="AA31" s="1242">
        <f t="shared" si="15"/>
        <v>1</v>
      </c>
      <c r="AB31" s="1242">
        <f t="shared" si="16"/>
        <v>1</v>
      </c>
      <c r="AC31" s="1242">
        <f t="shared" si="17"/>
        <v>1</v>
      </c>
    </row>
    <row r="32" spans="1:29" ht="15">
      <c r="A32" s="372" t="s">
        <v>1663</v>
      </c>
      <c r="B32" s="60" t="s">
        <v>1664</v>
      </c>
      <c r="C32" s="1740"/>
      <c r="D32" s="398">
        <v>100</v>
      </c>
      <c r="E32" s="1741"/>
      <c r="F32" s="393">
        <f>SUMIF(100:100,E32,101:101)-SUMIF(100:100,C32,101:101)+100</f>
        <v>100</v>
      </c>
      <c r="G32" s="1740"/>
      <c r="H32" s="398">
        <f>SUMIF(100:100,G32,101:101)-SUMIF(100:100,C32,101:101)+100</f>
        <v>100</v>
      </c>
      <c r="I32" s="1741"/>
      <c r="J32" s="367">
        <f>SUMIF(100:100,I32,101:101)-SUMIF(100:100,C32,101:101)+100</f>
        <v>100</v>
      </c>
      <c r="K32" s="358"/>
      <c r="L32" s="2466"/>
      <c r="M32" s="2461"/>
      <c r="N32" s="2461"/>
      <c r="O32" s="2461"/>
      <c r="P32" s="3546" t="s">
        <v>1665</v>
      </c>
      <c r="Q32" s="1241" t="str">
        <f t="shared" si="11"/>
        <v>建筑类型</v>
      </c>
      <c r="R32" s="657" t="s">
        <v>18</v>
      </c>
      <c r="S32" s="658">
        <f t="shared" si="12"/>
        <v>100</v>
      </c>
      <c r="T32" s="657" t="s">
        <v>18</v>
      </c>
      <c r="U32" s="658">
        <f t="shared" si="13"/>
        <v>100</v>
      </c>
      <c r="V32" s="657" t="s">
        <v>18</v>
      </c>
      <c r="W32" s="658">
        <f t="shared" si="14"/>
        <v>100</v>
      </c>
      <c r="X32" s="1243"/>
      <c r="Y32" s="3549" t="s">
        <v>1665</v>
      </c>
      <c r="Z32" s="1242" t="str">
        <f t="shared" si="18"/>
        <v>建筑类型</v>
      </c>
      <c r="AA32" s="1242">
        <f t="shared" si="15"/>
        <v>1</v>
      </c>
      <c r="AB32" s="1242">
        <f t="shared" si="16"/>
        <v>1</v>
      </c>
      <c r="AC32" s="1242">
        <f t="shared" si="17"/>
        <v>1</v>
      </c>
    </row>
    <row r="33" spans="1:29" s="401" customFormat="1" ht="15">
      <c r="A33" s="399"/>
      <c r="B33" s="357" t="s">
        <v>1666</v>
      </c>
      <c r="C33" s="400"/>
      <c r="D33" s="113">
        <v>100</v>
      </c>
      <c r="E33" s="362"/>
      <c r="F33" s="357" t="e">
        <f>LOOKUP(E33,103:103,104:104)-LOOKUP(C33,103:103,104:104)+100</f>
        <v>#N/A</v>
      </c>
      <c r="G33" s="361"/>
      <c r="H33" s="113" t="e">
        <f>LOOKUP(G33,103:103,104:104)-LOOKUP(C33,103:103,104:104)+100</f>
        <v>#N/A</v>
      </c>
      <c r="I33" s="362"/>
      <c r="J33" s="113" t="e">
        <f>LOOKUP(I33,103:103,104:104)-LOOKUP(C33,103:103,104:104)+100</f>
        <v>#N/A</v>
      </c>
      <c r="K33" s="1724"/>
      <c r="L33" s="2465"/>
      <c r="M33" s="2467"/>
      <c r="N33" s="2467"/>
      <c r="O33" s="2467"/>
      <c r="P33" s="3547"/>
      <c r="Q33" s="524" t="str">
        <f t="shared" si="11"/>
        <v>项目建筑规模</v>
      </c>
      <c r="R33" s="659" t="s">
        <v>18</v>
      </c>
      <c r="S33" s="660" t="e">
        <f t="shared" si="12"/>
        <v>#N/A</v>
      </c>
      <c r="T33" s="659" t="s">
        <v>18</v>
      </c>
      <c r="U33" s="660" t="e">
        <f t="shared" si="13"/>
        <v>#N/A</v>
      </c>
      <c r="V33" s="659" t="s">
        <v>18</v>
      </c>
      <c r="W33" s="660" t="e">
        <f t="shared" si="14"/>
        <v>#N/A</v>
      </c>
      <c r="X33" s="661"/>
      <c r="Y33" s="3549"/>
      <c r="Z33" s="662" t="str">
        <f t="shared" si="18"/>
        <v>项目建筑规模</v>
      </c>
      <c r="AA33" s="1242" t="e">
        <f t="shared" si="15"/>
        <v>#N/A</v>
      </c>
      <c r="AB33" s="1242" t="e">
        <f t="shared" si="16"/>
        <v>#N/A</v>
      </c>
      <c r="AC33" s="1242" t="e">
        <f t="shared" si="17"/>
        <v>#N/A</v>
      </c>
    </row>
    <row r="34" spans="1:29" ht="15">
      <c r="A34" s="402"/>
      <c r="B34" s="357" t="s">
        <v>1667</v>
      </c>
      <c r="C34" s="392"/>
      <c r="D34" s="367">
        <v>100</v>
      </c>
      <c r="E34" s="1742"/>
      <c r="F34" s="393">
        <f>SUMIF(105:105,E34,106:106)-SUMIF(105:105,C34,106:106)+100</f>
        <v>100</v>
      </c>
      <c r="G34" s="392"/>
      <c r="H34" s="367">
        <f>SUMIF(105:105,G34,106:106)-SUMIF(105:105,C34,106:106)+100</f>
        <v>100</v>
      </c>
      <c r="I34" s="1742"/>
      <c r="J34" s="367">
        <f>SUMIF(105:105,I34,106:106)-SUMIF(105:105,C34,106:106)+100</f>
        <v>100</v>
      </c>
      <c r="K34" s="358"/>
      <c r="L34" s="2466"/>
      <c r="M34" s="2461"/>
      <c r="N34" s="2461"/>
      <c r="O34" s="2461"/>
      <c r="P34" s="3547"/>
      <c r="Q34" s="1241" t="str">
        <f t="shared" si="11"/>
        <v>建筑结构</v>
      </c>
      <c r="R34" s="657" t="s">
        <v>18</v>
      </c>
      <c r="S34" s="658">
        <f t="shared" si="12"/>
        <v>100</v>
      </c>
      <c r="T34" s="657" t="s">
        <v>18</v>
      </c>
      <c r="U34" s="658">
        <f t="shared" si="13"/>
        <v>100</v>
      </c>
      <c r="V34" s="657" t="s">
        <v>18</v>
      </c>
      <c r="W34" s="658">
        <f t="shared" si="14"/>
        <v>100</v>
      </c>
      <c r="X34" s="1243"/>
      <c r="Y34" s="3549"/>
      <c r="Z34" s="1242" t="str">
        <f t="shared" si="18"/>
        <v>建筑结构</v>
      </c>
      <c r="AA34" s="1242">
        <f t="shared" si="15"/>
        <v>1</v>
      </c>
      <c r="AB34" s="1242">
        <f t="shared" si="16"/>
        <v>1</v>
      </c>
      <c r="AC34" s="1242">
        <f t="shared" si="17"/>
        <v>1</v>
      </c>
    </row>
    <row r="35" spans="1:29" ht="15">
      <c r="A35" s="402"/>
      <c r="B35" s="357" t="s">
        <v>1668</v>
      </c>
      <c r="C35" s="1736"/>
      <c r="D35" s="367">
        <v>100</v>
      </c>
      <c r="E35" s="1737"/>
      <c r="F35" s="393">
        <f>SUMIF(107:107,E35,108:108)-SUMIF(107:107,C35,108:108)+100</f>
        <v>100</v>
      </c>
      <c r="G35" s="1736"/>
      <c r="H35" s="367">
        <f>SUMIF(107:107,G35,108:108)-SUMIF(107:107,C35,108:108)+100</f>
        <v>100</v>
      </c>
      <c r="I35" s="1737"/>
      <c r="J35" s="367">
        <f>SUMIF(107:107,I35,108:108)-SUMIF(107:107,C35,108:108)+100</f>
        <v>100</v>
      </c>
      <c r="K35" s="358"/>
      <c r="L35" s="2466"/>
      <c r="M35" s="2461"/>
      <c r="N35" s="2461"/>
      <c r="O35" s="2461"/>
      <c r="P35" s="3547"/>
      <c r="Q35" s="1241" t="str">
        <f t="shared" si="11"/>
        <v>建筑品质</v>
      </c>
      <c r="R35" s="657" t="s">
        <v>18</v>
      </c>
      <c r="S35" s="658">
        <f t="shared" si="12"/>
        <v>100</v>
      </c>
      <c r="T35" s="657" t="s">
        <v>18</v>
      </c>
      <c r="U35" s="658">
        <f t="shared" si="13"/>
        <v>100</v>
      </c>
      <c r="V35" s="657" t="s">
        <v>18</v>
      </c>
      <c r="W35" s="658">
        <f t="shared" si="14"/>
        <v>100</v>
      </c>
      <c r="X35" s="1243"/>
      <c r="Y35" s="3549"/>
      <c r="Z35" s="1242" t="str">
        <f t="shared" si="18"/>
        <v>建筑品质</v>
      </c>
      <c r="AA35" s="1242">
        <f t="shared" si="15"/>
        <v>1</v>
      </c>
      <c r="AB35" s="1242">
        <f t="shared" si="16"/>
        <v>1</v>
      </c>
      <c r="AC35" s="1242">
        <f t="shared" si="17"/>
        <v>1</v>
      </c>
    </row>
    <row r="36" spans="1:29" ht="15">
      <c r="A36" s="402"/>
      <c r="B36" s="357" t="s">
        <v>1669</v>
      </c>
      <c r="C36" s="1736"/>
      <c r="D36" s="367">
        <v>100</v>
      </c>
      <c r="E36" s="1737"/>
      <c r="F36" s="393">
        <f>SUMIF(109:109,E36,110:110)-SUMIF(109:109,C36,110:110)+100</f>
        <v>100</v>
      </c>
      <c r="G36" s="1736"/>
      <c r="H36" s="367">
        <f>SUMIF(109:109,G36,110:110)-SUMIF(109:109,C36,110:110)+100</f>
        <v>100</v>
      </c>
      <c r="I36" s="1737"/>
      <c r="J36" s="367">
        <f>SUMIF(109:109,I36,110:110)-SUMIF(109:109,C36,110:110)+100</f>
        <v>100</v>
      </c>
      <c r="K36" s="358"/>
      <c r="L36" s="2466"/>
      <c r="M36" s="2461"/>
      <c r="N36" s="2461"/>
      <c r="O36" s="2461"/>
      <c r="P36" s="3547"/>
      <c r="Q36" s="1241" t="str">
        <f t="shared" si="11"/>
        <v>公共部分装修</v>
      </c>
      <c r="R36" s="657" t="s">
        <v>18</v>
      </c>
      <c r="S36" s="658">
        <f t="shared" si="12"/>
        <v>100</v>
      </c>
      <c r="T36" s="657" t="s">
        <v>18</v>
      </c>
      <c r="U36" s="658">
        <f t="shared" si="13"/>
        <v>100</v>
      </c>
      <c r="V36" s="657" t="s">
        <v>18</v>
      </c>
      <c r="W36" s="658">
        <f t="shared" si="14"/>
        <v>100</v>
      </c>
      <c r="X36" s="1243"/>
      <c r="Y36" s="3549"/>
      <c r="Z36" s="1242" t="str">
        <f t="shared" si="18"/>
        <v>公共部分装修</v>
      </c>
      <c r="AA36" s="1242">
        <f t="shared" si="15"/>
        <v>1</v>
      </c>
      <c r="AB36" s="1242">
        <f t="shared" si="16"/>
        <v>1</v>
      </c>
      <c r="AC36" s="1242">
        <f t="shared" si="17"/>
        <v>1</v>
      </c>
    </row>
    <row r="37" spans="1:29" s="101" customFormat="1" ht="15">
      <c r="A37" s="403"/>
      <c r="B37" s="357" t="s">
        <v>1670</v>
      </c>
      <c r="C37" s="404"/>
      <c r="D37" s="113">
        <v>100</v>
      </c>
      <c r="E37" s="404"/>
      <c r="F37" s="357" t="e">
        <f>LOOKUP(E37,112:112,113:113)-LOOKUP(C37,112:112,113:113)+100</f>
        <v>#N/A</v>
      </c>
      <c r="G37" s="406"/>
      <c r="H37" s="113" t="e">
        <f>LOOKUP(G37,112:112,113:113)-LOOKUP(C37,112:112,113:113)+100</f>
        <v>#N/A</v>
      </c>
      <c r="I37" s="405"/>
      <c r="J37" s="113" t="e">
        <f>LOOKUP(I37,112:112,113:113)-LOOKUP(C37,112:112,113:113)+100</f>
        <v>#N/A</v>
      </c>
      <c r="K37" s="358"/>
      <c r="L37" s="2462"/>
      <c r="M37" s="2415"/>
      <c r="N37" s="2415"/>
      <c r="O37" s="2415"/>
      <c r="P37" s="3547"/>
      <c r="Q37" s="523" t="str">
        <f t="shared" si="11"/>
        <v>成新度</v>
      </c>
      <c r="R37" s="654" t="s">
        <v>18</v>
      </c>
      <c r="S37" s="655" t="e">
        <f t="shared" si="12"/>
        <v>#N/A</v>
      </c>
      <c r="T37" s="654" t="s">
        <v>18</v>
      </c>
      <c r="U37" s="655" t="e">
        <f t="shared" si="13"/>
        <v>#N/A</v>
      </c>
      <c r="V37" s="654" t="s">
        <v>18</v>
      </c>
      <c r="W37" s="655" t="e">
        <f t="shared" si="14"/>
        <v>#N/A</v>
      </c>
      <c r="X37" s="656"/>
      <c r="Y37" s="3549"/>
      <c r="Z37" s="50" t="str">
        <f t="shared" si="18"/>
        <v>成新度</v>
      </c>
      <c r="AA37" s="50" t="e">
        <f t="shared" si="15"/>
        <v>#N/A</v>
      </c>
      <c r="AB37" s="50" t="e">
        <f t="shared" si="16"/>
        <v>#N/A</v>
      </c>
      <c r="AC37" s="50" t="e">
        <f t="shared" si="17"/>
        <v>#N/A</v>
      </c>
    </row>
    <row r="38" spans="1:29" ht="15">
      <c r="A38" s="402"/>
      <c r="B38" s="357" t="s">
        <v>1671</v>
      </c>
      <c r="C38" s="1736"/>
      <c r="D38" s="367">
        <v>100</v>
      </c>
      <c r="E38" s="1737"/>
      <c r="F38" s="393">
        <f>SUMIF(114:114,E38,115:115)-SUMIF(114:114,C38,115:115)+100</f>
        <v>100</v>
      </c>
      <c r="G38" s="1736"/>
      <c r="H38" s="367">
        <f>SUMIF(114:114,G38,115:115)-SUMIF(114:114,C38,115:115)+100</f>
        <v>100</v>
      </c>
      <c r="I38" s="1737"/>
      <c r="J38" s="367">
        <f>SUMIF(114:114,I38,115:115)-SUMIF(114:114,C38,115:115)+100</f>
        <v>100</v>
      </c>
      <c r="K38" s="358"/>
      <c r="L38" s="2466"/>
      <c r="M38" s="2461"/>
      <c r="N38" s="2461"/>
      <c r="O38" s="2461"/>
      <c r="P38" s="3547" t="s">
        <v>1665</v>
      </c>
      <c r="Q38" s="1241" t="str">
        <f t="shared" si="11"/>
        <v>物业管理</v>
      </c>
      <c r="R38" s="657" t="s">
        <v>18</v>
      </c>
      <c r="S38" s="658">
        <f t="shared" si="12"/>
        <v>100</v>
      </c>
      <c r="T38" s="657" t="s">
        <v>18</v>
      </c>
      <c r="U38" s="658">
        <f t="shared" si="13"/>
        <v>100</v>
      </c>
      <c r="V38" s="657" t="s">
        <v>18</v>
      </c>
      <c r="W38" s="658">
        <f t="shared" si="14"/>
        <v>100</v>
      </c>
      <c r="X38" s="1243"/>
      <c r="Y38" s="3549" t="s">
        <v>1665</v>
      </c>
      <c r="Z38" s="1242" t="str">
        <f t="shared" si="18"/>
        <v>物业管理</v>
      </c>
      <c r="AA38" s="1242">
        <f t="shared" si="15"/>
        <v>1</v>
      </c>
      <c r="AB38" s="1242">
        <f t="shared" si="16"/>
        <v>1</v>
      </c>
      <c r="AC38" s="1242">
        <f t="shared" si="17"/>
        <v>1</v>
      </c>
    </row>
    <row r="39" spans="1:29" ht="15">
      <c r="A39" s="402"/>
      <c r="B39" s="357" t="s">
        <v>1672</v>
      </c>
      <c r="C39" s="1736"/>
      <c r="D39" s="367">
        <v>100</v>
      </c>
      <c r="E39" s="1737"/>
      <c r="F39" s="393">
        <f>SUMIF(116:116,E39,117:117)-SUMIF(116:116,C39,117:117)+100</f>
        <v>100</v>
      </c>
      <c r="G39" s="1736"/>
      <c r="H39" s="367">
        <f>SUMIF(116:116,G39,117:117)-SUMIF(116:116,C39,117:117)+100</f>
        <v>100</v>
      </c>
      <c r="I39" s="1737"/>
      <c r="J39" s="367">
        <f>SUMIF(116:116,I39,117:117)-SUMIF(116:116,C39,117:117)+100</f>
        <v>100</v>
      </c>
      <c r="K39" s="358"/>
      <c r="L39" s="2466"/>
      <c r="M39" s="2461"/>
      <c r="N39" s="2461"/>
      <c r="O39" s="2461"/>
      <c r="P39" s="3547"/>
      <c r="Q39" s="1241" t="str">
        <f t="shared" si="11"/>
        <v>市政基础设施</v>
      </c>
      <c r="R39" s="657" t="s">
        <v>18</v>
      </c>
      <c r="S39" s="658">
        <f t="shared" si="12"/>
        <v>100</v>
      </c>
      <c r="T39" s="657" t="s">
        <v>18</v>
      </c>
      <c r="U39" s="658">
        <f t="shared" si="13"/>
        <v>100</v>
      </c>
      <c r="V39" s="657" t="s">
        <v>18</v>
      </c>
      <c r="W39" s="658">
        <f t="shared" si="14"/>
        <v>100</v>
      </c>
      <c r="X39" s="1243"/>
      <c r="Y39" s="3549"/>
      <c r="Z39" s="1242" t="str">
        <f t="shared" si="18"/>
        <v>市政基础设施</v>
      </c>
      <c r="AA39" s="1242">
        <f t="shared" si="15"/>
        <v>1</v>
      </c>
      <c r="AB39" s="1242">
        <f t="shared" si="16"/>
        <v>1</v>
      </c>
      <c r="AC39" s="1242">
        <f t="shared" si="17"/>
        <v>1</v>
      </c>
    </row>
    <row r="40" spans="1:29" ht="15">
      <c r="A40" s="402"/>
      <c r="B40" s="357" t="s">
        <v>1673</v>
      </c>
      <c r="C40" s="1736"/>
      <c r="D40" s="367">
        <v>100</v>
      </c>
      <c r="E40" s="1737"/>
      <c r="F40" s="393">
        <f>SUMIF(118:118,E40,119:119)-SUMIF(118:118,C40,119:119)+100</f>
        <v>100</v>
      </c>
      <c r="G40" s="1736"/>
      <c r="H40" s="367">
        <f>SUMIF(118:118,G40,119:119)-SUMIF(118:118,C40,119:119)+100</f>
        <v>100</v>
      </c>
      <c r="I40" s="1737"/>
      <c r="J40" s="367">
        <f>SUMIF(118:118,I40,119:119)-SUMIF(118:118,C40,119:119)+100</f>
        <v>100</v>
      </c>
      <c r="K40" s="358"/>
      <c r="L40" s="2466"/>
      <c r="M40" s="2461"/>
      <c r="N40" s="2461"/>
      <c r="O40" s="2461"/>
      <c r="P40" s="3547"/>
      <c r="Q40" s="1241" t="str">
        <f t="shared" si="11"/>
        <v>房型</v>
      </c>
      <c r="R40" s="657" t="s">
        <v>18</v>
      </c>
      <c r="S40" s="658">
        <f t="shared" si="12"/>
        <v>100</v>
      </c>
      <c r="T40" s="657" t="s">
        <v>18</v>
      </c>
      <c r="U40" s="658">
        <f t="shared" si="13"/>
        <v>100</v>
      </c>
      <c r="V40" s="657" t="s">
        <v>18</v>
      </c>
      <c r="W40" s="658">
        <f t="shared" si="14"/>
        <v>100</v>
      </c>
      <c r="X40" s="1243"/>
      <c r="Y40" s="3549"/>
      <c r="Z40" s="1242" t="str">
        <f t="shared" si="18"/>
        <v>房型</v>
      </c>
      <c r="AA40" s="1242">
        <f t="shared" si="15"/>
        <v>1</v>
      </c>
      <c r="AB40" s="1242">
        <f t="shared" si="16"/>
        <v>1</v>
      </c>
      <c r="AC40" s="1242">
        <f t="shared" si="17"/>
        <v>1</v>
      </c>
    </row>
    <row r="41" spans="1:29" s="401" customFormat="1" ht="28.5">
      <c r="A41" s="399"/>
      <c r="B41" s="357" t="s">
        <v>1674</v>
      </c>
      <c r="C41" s="400"/>
      <c r="D41" s="113">
        <v>100</v>
      </c>
      <c r="E41" s="362"/>
      <c r="F41" s="357">
        <f>SUMIF(120:120,E41,121:121)-SUMIF(120:120,C41,121:121)+100</f>
        <v>100</v>
      </c>
      <c r="G41" s="361"/>
      <c r="H41" s="113">
        <f>SUMIF(120:120,G41,121:121)-SUMIF(120:120,C41,121:121)+100</f>
        <v>100</v>
      </c>
      <c r="I41" s="407"/>
      <c r="J41" s="367">
        <f>SUMIF(120:120,I41,121:121)-SUMIF(120:120,C41,121:121)+100</f>
        <v>100</v>
      </c>
      <c r="K41" s="1724"/>
      <c r="L41" s="2465"/>
      <c r="M41" s="2467"/>
      <c r="N41" s="2467"/>
      <c r="O41" s="2467"/>
      <c r="P41" s="3547"/>
      <c r="Q41" s="524" t="str">
        <f t="shared" si="11"/>
        <v>单套/主力户型建筑面积</v>
      </c>
      <c r="R41" s="659" t="s">
        <v>18</v>
      </c>
      <c r="S41" s="660">
        <f t="shared" si="12"/>
        <v>100</v>
      </c>
      <c r="T41" s="659" t="s">
        <v>18</v>
      </c>
      <c r="U41" s="660">
        <f t="shared" si="13"/>
        <v>100</v>
      </c>
      <c r="V41" s="659" t="s">
        <v>18</v>
      </c>
      <c r="W41" s="660">
        <f t="shared" si="14"/>
        <v>100</v>
      </c>
      <c r="X41" s="661"/>
      <c r="Y41" s="3549"/>
      <c r="Z41" s="662" t="str">
        <f t="shared" si="18"/>
        <v>单套/主力户型建筑面积</v>
      </c>
      <c r="AA41" s="1242">
        <f t="shared" si="15"/>
        <v>1</v>
      </c>
      <c r="AB41" s="1242">
        <f t="shared" si="16"/>
        <v>1</v>
      </c>
      <c r="AC41" s="1242">
        <f t="shared" si="17"/>
        <v>1</v>
      </c>
    </row>
    <row r="42" spans="1:29" ht="15">
      <c r="A42" s="402"/>
      <c r="B42" s="357" t="s">
        <v>1675</v>
      </c>
      <c r="C42" s="1736"/>
      <c r="D42" s="367">
        <v>100</v>
      </c>
      <c r="E42" s="1737"/>
      <c r="F42" s="393">
        <f>SUMIF(122:122,E42,123:123)-SUMIF(122:122,C42,123:123)+100</f>
        <v>100</v>
      </c>
      <c r="G42" s="1736"/>
      <c r="H42" s="367">
        <f>SUMIF(122:122,G42,123:123)-SUMIF(122:122,C42,123:123)+100</f>
        <v>100</v>
      </c>
      <c r="I42" s="1737"/>
      <c r="J42" s="367">
        <f>SUMIF(122:122,I42,123:123)-SUMIF(122:122,C42,123:123)+100</f>
        <v>100</v>
      </c>
      <c r="K42" s="358"/>
      <c r="L42" s="2466"/>
      <c r="M42" s="2461"/>
      <c r="N42" s="2461"/>
      <c r="O42" s="2461"/>
      <c r="P42" s="3547"/>
      <c r="Q42" s="1241" t="str">
        <f t="shared" si="11"/>
        <v>内部装修</v>
      </c>
      <c r="R42" s="657" t="s">
        <v>18</v>
      </c>
      <c r="S42" s="658">
        <f t="shared" si="12"/>
        <v>100</v>
      </c>
      <c r="T42" s="657" t="s">
        <v>18</v>
      </c>
      <c r="U42" s="658">
        <f t="shared" si="13"/>
        <v>100</v>
      </c>
      <c r="V42" s="657" t="s">
        <v>18</v>
      </c>
      <c r="W42" s="658">
        <f t="shared" si="14"/>
        <v>100</v>
      </c>
      <c r="X42" s="1243"/>
      <c r="Y42" s="3549"/>
      <c r="Z42" s="1242" t="str">
        <f t="shared" si="18"/>
        <v>内部装修</v>
      </c>
      <c r="AA42" s="1242">
        <f t="shared" si="15"/>
        <v>1</v>
      </c>
      <c r="AB42" s="1242">
        <f t="shared" si="16"/>
        <v>1</v>
      </c>
      <c r="AC42" s="1242">
        <f t="shared" si="17"/>
        <v>1</v>
      </c>
    </row>
    <row r="43" spans="1:29" ht="15">
      <c r="A43" s="402"/>
      <c r="B43" s="357" t="s">
        <v>1676</v>
      </c>
      <c r="C43" s="1736"/>
      <c r="D43" s="367">
        <v>100</v>
      </c>
      <c r="E43" s="1737"/>
      <c r="F43" s="393">
        <f>SUMIF(124:124,E43,125:125)-SUMIF(124:124,C43,125:125)+100</f>
        <v>100</v>
      </c>
      <c r="G43" s="1736"/>
      <c r="H43" s="367">
        <f>SUMIF(124:124,G43,125:125)-SUMIF(124:124,C43,125:125)+100</f>
        <v>100</v>
      </c>
      <c r="I43" s="1737"/>
      <c r="J43" s="367">
        <f>SUMIF(124:124,I43,125:125)-SUMIF(124:124,C43,125:125)+100</f>
        <v>100</v>
      </c>
      <c r="K43" s="358"/>
      <c r="L43" s="2466"/>
      <c r="M43" s="2461"/>
      <c r="N43" s="2461"/>
      <c r="O43" s="2461"/>
      <c r="P43" s="3547"/>
      <c r="Q43" s="1241" t="str">
        <f t="shared" si="11"/>
        <v>内部装修维护情况</v>
      </c>
      <c r="R43" s="657" t="s">
        <v>18</v>
      </c>
      <c r="S43" s="658">
        <f t="shared" si="12"/>
        <v>100</v>
      </c>
      <c r="T43" s="657" t="s">
        <v>18</v>
      </c>
      <c r="U43" s="658">
        <f t="shared" si="13"/>
        <v>100</v>
      </c>
      <c r="V43" s="657" t="s">
        <v>18</v>
      </c>
      <c r="W43" s="658">
        <f t="shared" si="14"/>
        <v>100</v>
      </c>
      <c r="X43" s="1243"/>
      <c r="Y43" s="3549"/>
      <c r="Z43" s="1242" t="str">
        <f t="shared" si="18"/>
        <v>内部装修维护情况</v>
      </c>
      <c r="AA43" s="1242">
        <f t="shared" si="15"/>
        <v>1</v>
      </c>
      <c r="AB43" s="1242">
        <f t="shared" si="16"/>
        <v>1</v>
      </c>
      <c r="AC43" s="1242">
        <f t="shared" si="17"/>
        <v>1</v>
      </c>
    </row>
    <row r="44" spans="1:29" s="101" customFormat="1" ht="15">
      <c r="A44" s="403"/>
      <c r="B44" s="1044">
        <v>111</v>
      </c>
      <c r="C44" s="400"/>
      <c r="D44" s="113">
        <v>100</v>
      </c>
      <c r="E44" s="400"/>
      <c r="F44" s="357">
        <f>SUMIF(126:126,E44,127:127)-SUMIF(126:126,C44,127:127)+100</f>
        <v>100</v>
      </c>
      <c r="G44" s="400"/>
      <c r="H44" s="113">
        <f>SUMIF(126:126,G44,127:127)-SUMIF(126:126,C44,127:127)+100</f>
        <v>100</v>
      </c>
      <c r="I44" s="400"/>
      <c r="J44" s="113">
        <f>SUMIF(126:126,I44,127:127)-SUMIF(126:126,C44,127:127)+100</f>
        <v>100</v>
      </c>
      <c r="K44" s="1724"/>
      <c r="L44" s="2462"/>
      <c r="M44" s="2415"/>
      <c r="N44" s="2415"/>
      <c r="O44" s="2415"/>
      <c r="P44" s="3547"/>
      <c r="Q44" s="523">
        <f t="shared" si="11"/>
        <v>111</v>
      </c>
      <c r="R44" s="654" t="s">
        <v>18</v>
      </c>
      <c r="S44" s="655">
        <f t="shared" si="12"/>
        <v>100</v>
      </c>
      <c r="T44" s="654" t="s">
        <v>18</v>
      </c>
      <c r="U44" s="655">
        <f t="shared" si="13"/>
        <v>100</v>
      </c>
      <c r="V44" s="654" t="s">
        <v>18</v>
      </c>
      <c r="W44" s="655">
        <f t="shared" si="14"/>
        <v>100</v>
      </c>
      <c r="X44" s="656"/>
      <c r="Y44" s="3549"/>
      <c r="Z44" s="50">
        <f t="shared" si="18"/>
        <v>111</v>
      </c>
      <c r="AA44" s="50">
        <f t="shared" si="15"/>
        <v>1</v>
      </c>
      <c r="AB44" s="50">
        <f t="shared" si="16"/>
        <v>1</v>
      </c>
      <c r="AC44" s="50">
        <f t="shared" si="17"/>
        <v>1</v>
      </c>
    </row>
    <row r="45" spans="1:29" ht="15">
      <c r="A45" s="402"/>
      <c r="B45" s="1044">
        <v>111</v>
      </c>
      <c r="C45" s="366"/>
      <c r="D45" s="367">
        <v>100</v>
      </c>
      <c r="E45" s="366"/>
      <c r="F45" s="393">
        <f>SUMIF(128:128,E45,129:129)-SUMIF(128:128,C45,129:129)+100</f>
        <v>100</v>
      </c>
      <c r="G45" s="366"/>
      <c r="H45" s="367">
        <f>SUMIF(128:128,G45,129:129)-SUMIF(128:128,C45,129:129)+100</f>
        <v>100</v>
      </c>
      <c r="I45" s="366"/>
      <c r="J45" s="367">
        <f>SUMIF(128:128,I45,129:129)-SUMIF(128:128,C45,129:129)+100</f>
        <v>100</v>
      </c>
      <c r="K45" s="1724"/>
      <c r="L45" s="2466"/>
      <c r="M45" s="2461"/>
      <c r="N45" s="2461"/>
      <c r="O45" s="2461"/>
      <c r="P45" s="3547"/>
      <c r="Q45" s="1241">
        <f t="shared" si="11"/>
        <v>111</v>
      </c>
      <c r="R45" s="657" t="s">
        <v>18</v>
      </c>
      <c r="S45" s="658">
        <f t="shared" si="12"/>
        <v>100</v>
      </c>
      <c r="T45" s="657" t="s">
        <v>18</v>
      </c>
      <c r="U45" s="658">
        <f t="shared" si="13"/>
        <v>100</v>
      </c>
      <c r="V45" s="657" t="s">
        <v>18</v>
      </c>
      <c r="W45" s="658">
        <f t="shared" si="14"/>
        <v>100</v>
      </c>
      <c r="X45" s="1243"/>
      <c r="Y45" s="3549"/>
      <c r="Z45" s="1242">
        <f t="shared" si="18"/>
        <v>111</v>
      </c>
      <c r="AA45" s="1242">
        <f t="shared" si="15"/>
        <v>1</v>
      </c>
      <c r="AB45" s="1242">
        <f t="shared" si="16"/>
        <v>1</v>
      </c>
      <c r="AC45" s="1242">
        <f t="shared" si="17"/>
        <v>1</v>
      </c>
    </row>
    <row r="46" spans="1:29" ht="15.75" thickBot="1">
      <c r="A46" s="408"/>
      <c r="B46" s="1725">
        <v>111</v>
      </c>
      <c r="C46" s="369"/>
      <c r="D46" s="370">
        <v>100</v>
      </c>
      <c r="E46" s="369"/>
      <c r="F46" s="371">
        <f>SUMIF(130:130,E46,131:131)-SUMIF(130:130,C46,131:131)+100</f>
        <v>100</v>
      </c>
      <c r="G46" s="369"/>
      <c r="H46" s="370">
        <f>SUMIF(130:130,G46,131:131)-SUMIF(130:130,C46,131:131)+100</f>
        <v>100</v>
      </c>
      <c r="I46" s="369"/>
      <c r="J46" s="370">
        <f>SUMIF(130:130,I46,131:131)-SUMIF(130:130,C46,131:131)+100</f>
        <v>100</v>
      </c>
      <c r="K46" s="1724"/>
      <c r="L46" s="2466"/>
      <c r="M46" s="2461"/>
      <c r="N46" s="2461"/>
      <c r="O46" s="2461"/>
      <c r="P46" s="3548"/>
      <c r="Q46" s="1241">
        <f t="shared" si="11"/>
        <v>111</v>
      </c>
      <c r="R46" s="657" t="s">
        <v>17</v>
      </c>
      <c r="S46" s="658">
        <f t="shared" si="12"/>
        <v>100</v>
      </c>
      <c r="T46" s="657" t="s">
        <v>17</v>
      </c>
      <c r="U46" s="658">
        <f t="shared" si="13"/>
        <v>100</v>
      </c>
      <c r="V46" s="657" t="s">
        <v>17</v>
      </c>
      <c r="W46" s="658">
        <f t="shared" si="14"/>
        <v>100</v>
      </c>
      <c r="X46" s="1243"/>
      <c r="Y46" s="3550"/>
      <c r="Z46" s="1242">
        <f t="shared" si="18"/>
        <v>111</v>
      </c>
      <c r="AA46" s="1242">
        <f t="shared" si="15"/>
        <v>1</v>
      </c>
      <c r="AB46" s="1242">
        <f t="shared" si="16"/>
        <v>1</v>
      </c>
      <c r="AC46" s="1242">
        <f t="shared" si="17"/>
        <v>1</v>
      </c>
    </row>
    <row r="47" spans="1:29" ht="15">
      <c r="A47" s="409" t="s">
        <v>1677</v>
      </c>
      <c r="B47" s="410"/>
      <c r="C47" s="1059" t="s">
        <v>16</v>
      </c>
      <c r="D47" s="411"/>
      <c r="E47" s="412"/>
      <c r="F47" s="413"/>
      <c r="G47" s="414"/>
      <c r="H47" s="415"/>
      <c r="I47" s="412"/>
      <c r="J47" s="415"/>
      <c r="K47" s="1743"/>
      <c r="L47" s="2468"/>
      <c r="M47" s="2461"/>
      <c r="N47" s="2461"/>
      <c r="O47" s="2461"/>
      <c r="P47" s="3543" t="str">
        <f>A47</f>
        <v>成交单价（元/平方米）</v>
      </c>
      <c r="Q47" s="3543"/>
      <c r="R47" s="3538">
        <f>E47</f>
        <v>0</v>
      </c>
      <c r="S47" s="3538"/>
      <c r="T47" s="3538">
        <f>G47</f>
        <v>0</v>
      </c>
      <c r="U47" s="3538"/>
      <c r="V47" s="3538">
        <f>I47</f>
        <v>0</v>
      </c>
      <c r="W47" s="3538"/>
      <c r="X47" s="378"/>
      <c r="Y47" s="663"/>
      <c r="Z47" s="378"/>
      <c r="AA47" s="378"/>
      <c r="AB47" s="378"/>
      <c r="AC47" s="378"/>
    </row>
    <row r="48" spans="1:29" ht="15.75" thickBot="1">
      <c r="A48" s="416" t="s">
        <v>1678</v>
      </c>
      <c r="B48" s="417"/>
      <c r="C48" s="1060" t="e">
        <f>R49</f>
        <v>#DIV/0!</v>
      </c>
      <c r="D48" s="2117" t="s">
        <v>2106</v>
      </c>
      <c r="E48" s="1061" t="e">
        <f>R48</f>
        <v>#DIV/0!</v>
      </c>
      <c r="F48" s="2118"/>
      <c r="G48" s="1060" t="e">
        <f>T48</f>
        <v>#DIV/0!</v>
      </c>
      <c r="H48" s="2118"/>
      <c r="I48" s="1061" t="e">
        <f>V48</f>
        <v>#DIV/0!</v>
      </c>
      <c r="J48" s="2118"/>
      <c r="K48" s="2119">
        <f>F48+H48+J48</f>
        <v>0</v>
      </c>
      <c r="L48" s="2468"/>
      <c r="M48" s="2461"/>
      <c r="N48" s="2461"/>
      <c r="O48" s="2461"/>
      <c r="P48" s="3543" t="str">
        <f>A48</f>
        <v>比较价值（元/平方米）</v>
      </c>
      <c r="Q48" s="3543"/>
      <c r="R48" s="3538" t="e">
        <f>IF(F1="售价",ROUND(PRODUCT(R47,AA7:AA46),0),ROUND(PRODUCT(R47,AA7:AA46),1))</f>
        <v>#DIV/0!</v>
      </c>
      <c r="S48" s="3538"/>
      <c r="T48" s="3538" t="e">
        <f>IF(F1="售价",ROUND(PRODUCT(T47,AB7:AB46),0),ROUND(PRODUCT(T47,AB7:AB46),1))</f>
        <v>#DIV/0!</v>
      </c>
      <c r="U48" s="3538"/>
      <c r="V48" s="3538" t="e">
        <f>IF(F1="售价",ROUND(PRODUCT(V47,AC7:AC46),0),ROUND(PRODUCT(V47,AC7:AC46),1))</f>
        <v>#DIV/0!</v>
      </c>
      <c r="W48" s="3538"/>
      <c r="X48" s="378"/>
      <c r="Y48" s="378"/>
      <c r="Z48" s="378"/>
      <c r="AA48" s="378"/>
      <c r="AB48" s="378"/>
      <c r="AC48" s="378"/>
    </row>
    <row r="49" spans="1:29" ht="15.75" thickBot="1">
      <c r="A49" s="420" t="s">
        <v>1679</v>
      </c>
      <c r="B49" s="421"/>
      <c r="C49" s="1062" t="e">
        <f>R49</f>
        <v>#DIV/0!</v>
      </c>
      <c r="D49" s="344"/>
      <c r="E49" s="344"/>
      <c r="F49" s="344"/>
      <c r="G49" s="344"/>
      <c r="H49" s="344"/>
      <c r="I49" s="344"/>
      <c r="J49" s="344"/>
      <c r="K49" s="1744"/>
      <c r="L49" s="2468"/>
      <c r="M49" s="2461"/>
      <c r="N49" s="2461"/>
      <c r="O49" s="2461"/>
      <c r="P49" s="3540" t="str">
        <f>A49</f>
        <v>估价对象XX用房的比较价值（楼面单价，元/平方米）</v>
      </c>
      <c r="Q49" s="3541"/>
      <c r="R49" s="3542" t="e">
        <f>IF(F1="售价",ROUND(IF(D48="简单平均",AVERAGE(R48:V48),R48*F48+T48*H48+V48*J48),0),ROUND(IF(D48="简单平均",AVERAGE(R48:V48),R48*F48+T48*H48+V48*J48),1))</f>
        <v>#DIV/0!</v>
      </c>
      <c r="S49" s="3542"/>
      <c r="T49" s="3542"/>
      <c r="U49" s="3542"/>
      <c r="V49" s="3542"/>
      <c r="W49" s="3542"/>
      <c r="X49" s="378"/>
      <c r="Y49" s="378"/>
      <c r="Z49" s="378"/>
      <c r="AA49" s="378"/>
      <c r="AB49" s="378"/>
      <c r="AC49" s="378"/>
    </row>
    <row r="50" spans="1:29">
      <c r="A50" s="2461"/>
      <c r="B50" s="2461"/>
      <c r="C50" s="2461"/>
      <c r="D50" s="2461"/>
      <c r="E50" s="2461"/>
      <c r="F50" s="2461"/>
      <c r="G50" s="2472"/>
      <c r="H50" s="2461"/>
      <c r="I50" s="2461"/>
      <c r="J50" s="2461"/>
      <c r="K50" s="2473"/>
      <c r="L50" s="2469"/>
      <c r="M50" s="2461"/>
      <c r="N50" s="2461"/>
      <c r="O50" s="2461"/>
    </row>
    <row r="51" spans="1:29">
      <c r="A51" s="2461"/>
      <c r="B51" s="2461"/>
      <c r="C51" s="2461"/>
      <c r="D51" s="2461"/>
      <c r="E51" s="2461"/>
      <c r="F51" s="2461"/>
      <c r="G51" s="2461"/>
      <c r="H51" s="2461"/>
      <c r="I51" s="2461"/>
      <c r="J51" s="2461"/>
      <c r="K51" s="2473"/>
      <c r="L51" s="2469"/>
      <c r="M51" s="2461"/>
      <c r="N51" s="2461"/>
      <c r="O51" s="2461"/>
    </row>
    <row r="52" spans="1:29" ht="13.5" customHeight="1">
      <c r="A52" s="2461"/>
      <c r="B52" s="2461"/>
      <c r="C52" s="425" t="s">
        <v>1680</v>
      </c>
      <c r="D52" s="426"/>
      <c r="E52" s="427" t="e">
        <f>IF(E47&lt;E48,E48/E47-1,E47/E48-1)</f>
        <v>#DIV/0!</v>
      </c>
      <c r="F52" s="428" t="e">
        <f>IF(OR(E52&gt;=0.3,E52&lt;=-0.3),"超过30%","")</f>
        <v>#DIV/0!</v>
      </c>
      <c r="G52" s="427" t="e">
        <f>IF(G47&lt;G48,G48/G47-1,G47/G48-1)</f>
        <v>#DIV/0!</v>
      </c>
      <c r="H52" s="428" t="e">
        <f>IF(OR(G52&gt;=0.3,G52&lt;=-0.3),"超过30%","")</f>
        <v>#DIV/0!</v>
      </c>
      <c r="I52" s="427" t="e">
        <f>IF(I47&lt;I48,I48/I47-1,I47/I48-1)</f>
        <v>#DIV/0!</v>
      </c>
      <c r="J52" s="428" t="e">
        <f>IF(OR(I52&gt;=0.3,I52&lt;=-0.3),"超过30%","")</f>
        <v>#DIV/0!</v>
      </c>
      <c r="K52" s="2473"/>
      <c r="L52" s="2469"/>
      <c r="M52" s="2461"/>
      <c r="N52" s="2461"/>
      <c r="O52" s="2461"/>
    </row>
    <row r="53" spans="1:29" ht="13.5" customHeight="1">
      <c r="A53" s="2461"/>
      <c r="B53" s="2461"/>
      <c r="C53" s="425" t="s">
        <v>1681</v>
      </c>
      <c r="D53" s="429"/>
      <c r="E53" s="427" t="e">
        <f>IF(E48&lt;G48,G48/E48-1,E48/G48-1)</f>
        <v>#DIV/0!</v>
      </c>
      <c r="F53" s="428" t="e">
        <f>IF(OR(E53&gt;=0.2,E53&lt;=-0.2),"超过20%","")</f>
        <v>#DIV/0!</v>
      </c>
      <c r="G53" s="427" t="e">
        <f>IF(G48&lt;I48,I48/G48-1,G48/I48-1)</f>
        <v>#DIV/0!</v>
      </c>
      <c r="H53" s="428" t="e">
        <f>IF(OR(G53&gt;=0.2,G53&lt;=-0.2),"超过20%","")</f>
        <v>#DIV/0!</v>
      </c>
      <c r="I53" s="427" t="e">
        <f>IF(I48&lt;E48,E48/I48-1,I48/E48-1)</f>
        <v>#DIV/0!</v>
      </c>
      <c r="J53" s="428" t="e">
        <f>IF(OR(I53&gt;=0.2,I53&lt;=-0.2),"超过20%","")</f>
        <v>#DIV/0!</v>
      </c>
      <c r="K53" s="2473"/>
      <c r="L53" s="2469"/>
      <c r="M53" s="2461"/>
      <c r="N53" s="2461"/>
      <c r="O53" s="2461"/>
    </row>
    <row r="54" spans="1:29" s="430" customFormat="1" ht="13.5" customHeight="1">
      <c r="A54" s="2471"/>
      <c r="B54" s="2471"/>
      <c r="C54" s="425" t="s">
        <v>1682</v>
      </c>
      <c r="D54" s="429"/>
      <c r="E54" s="427" t="e">
        <f>IF(E47&lt;G47,G47/E47-1,E47/G47-1)</f>
        <v>#DIV/0!</v>
      </c>
      <c r="F54" s="428" t="e">
        <f>IF(OR(E54&gt;=0.3,E54&lt;=-0.3),"超过30%","")</f>
        <v>#DIV/0!</v>
      </c>
      <c r="G54" s="427" t="e">
        <f>IF(G47&lt;I47,I47/G47-1,G47/I47-1)</f>
        <v>#DIV/0!</v>
      </c>
      <c r="H54" s="428" t="e">
        <f>IF(OR(G54&gt;=0.3,G54&lt;=-0.3),"超过30%","")</f>
        <v>#DIV/0!</v>
      </c>
      <c r="I54" s="427" t="e">
        <f>IF(I47&lt;E47,E47/I47-1,I47/E47-1)</f>
        <v>#DIV/0!</v>
      </c>
      <c r="J54" s="428" t="e">
        <f>IF(OR(I54&gt;=0.3,I54&lt;=-0.3),"超过30%","")</f>
        <v>#DIV/0!</v>
      </c>
      <c r="K54" s="2476"/>
      <c r="L54" s="2470"/>
      <c r="M54" s="2471"/>
      <c r="N54" s="2471"/>
      <c r="O54" s="2471"/>
      <c r="P54" s="1746"/>
    </row>
    <row r="55" spans="1:29" s="430" customFormat="1">
      <c r="A55" s="2471"/>
      <c r="B55" s="2474"/>
      <c r="C55" s="2475"/>
      <c r="D55" s="2471"/>
      <c r="E55" s="2471"/>
      <c r="F55" s="2471"/>
      <c r="G55" s="2471"/>
      <c r="H55" s="2471"/>
      <c r="I55" s="2471"/>
      <c r="J55" s="2471"/>
      <c r="K55" s="2476"/>
      <c r="L55" s="2470"/>
      <c r="M55" s="2471"/>
      <c r="N55" s="2471"/>
      <c r="O55" s="2471"/>
      <c r="P55" s="1746"/>
    </row>
    <row r="56" spans="1:29">
      <c r="A56" s="2461"/>
      <c r="B56" s="2474"/>
      <c r="C56" s="2475"/>
      <c r="D56" s="2461"/>
      <c r="E56" s="2461"/>
      <c r="F56" s="2461"/>
      <c r="G56" s="2461"/>
      <c r="H56" s="2461"/>
      <c r="I56" s="2461"/>
      <c r="J56" s="2461"/>
      <c r="K56" s="2473"/>
      <c r="L56" s="2469"/>
      <c r="M56" s="2461"/>
      <c r="N56" s="2461"/>
      <c r="O56" s="2461"/>
    </row>
    <row r="57" spans="1:29" ht="21.75" thickBot="1">
      <c r="A57" s="648" t="s">
        <v>1683</v>
      </c>
      <c r="B57" s="378"/>
      <c r="C57" s="649"/>
      <c r="D57" s="649"/>
      <c r="E57" s="649"/>
      <c r="F57" s="650"/>
      <c r="G57" s="650"/>
      <c r="H57" s="649"/>
      <c r="I57" s="649"/>
      <c r="J57" s="649"/>
      <c r="K57" s="867"/>
      <c r="L57" s="868"/>
      <c r="M57" s="866"/>
      <c r="N57" s="866"/>
      <c r="O57" s="866"/>
      <c r="P57" s="1747"/>
      <c r="Q57" s="432"/>
    </row>
    <row r="58" spans="1:29" s="435" customFormat="1" ht="15">
      <c r="A58" s="433" t="s">
        <v>1684</v>
      </c>
      <c r="B58" s="434"/>
      <c r="C58" s="1083" t="str">
        <f>YEAR(C7)&amp;"-"&amp;MONTH(C7)</f>
        <v>2025-10</v>
      </c>
      <c r="D58" s="1082">
        <f>EDATE(C58,-1)</f>
        <v>45901</v>
      </c>
      <c r="E58" s="1082">
        <f>EDATE(D58,-1)</f>
        <v>45870</v>
      </c>
      <c r="F58" s="1082">
        <f t="shared" ref="F58:O58" si="19">EDATE(E58,-1)</f>
        <v>45839</v>
      </c>
      <c r="G58" s="1082">
        <f t="shared" si="19"/>
        <v>45809</v>
      </c>
      <c r="H58" s="1082">
        <f t="shared" si="19"/>
        <v>45778</v>
      </c>
      <c r="I58" s="1082">
        <f t="shared" si="19"/>
        <v>45748</v>
      </c>
      <c r="J58" s="1082">
        <f t="shared" si="19"/>
        <v>45717</v>
      </c>
      <c r="K58" s="1082">
        <f t="shared" si="19"/>
        <v>45689</v>
      </c>
      <c r="L58" s="1082">
        <f t="shared" si="19"/>
        <v>45658</v>
      </c>
      <c r="M58" s="1082">
        <f t="shared" si="19"/>
        <v>45627</v>
      </c>
      <c r="N58" s="1082">
        <f t="shared" si="19"/>
        <v>45597</v>
      </c>
      <c r="O58" s="1082">
        <f t="shared" si="19"/>
        <v>45566</v>
      </c>
      <c r="P58" s="1078"/>
    </row>
    <row r="59" spans="1:29" s="101" customFormat="1" ht="15">
      <c r="A59" s="436"/>
      <c r="B59" s="1748"/>
      <c r="C59" s="1080">
        <v>100</v>
      </c>
      <c r="D59" s="438"/>
      <c r="E59" s="439"/>
      <c r="F59" s="439"/>
      <c r="G59" s="439"/>
      <c r="H59" s="439"/>
      <c r="I59" s="439"/>
      <c r="J59" s="439"/>
      <c r="K59" s="439"/>
      <c r="L59" s="439"/>
      <c r="M59" s="440"/>
      <c r="N59" s="439"/>
      <c r="O59" s="440"/>
      <c r="P59" s="1749"/>
    </row>
    <row r="60" spans="1:29" s="101" customFormat="1" ht="15.75" thickBot="1">
      <c r="A60" s="442" t="s">
        <v>1685</v>
      </c>
      <c r="B60" s="443"/>
      <c r="C60" s="444"/>
      <c r="D60" s="445"/>
      <c r="E60" s="445"/>
      <c r="F60" s="445"/>
      <c r="G60" s="445"/>
      <c r="H60" s="445"/>
      <c r="I60" s="445"/>
      <c r="J60" s="445"/>
      <c r="K60" s="445"/>
      <c r="L60" s="445"/>
      <c r="M60" s="446"/>
      <c r="N60" s="445"/>
      <c r="O60" s="446"/>
      <c r="P60" s="1749"/>
      <c r="Q60" s="432"/>
    </row>
    <row r="61" spans="1:29" s="101" customFormat="1" ht="15">
      <c r="A61" s="448" t="s">
        <v>1686</v>
      </c>
      <c r="B61" s="437"/>
      <c r="C61" s="449" t="s">
        <v>1687</v>
      </c>
      <c r="D61" s="31"/>
      <c r="E61" s="31"/>
      <c r="F61" s="31"/>
      <c r="G61" s="31"/>
      <c r="H61" s="31"/>
      <c r="I61" s="31"/>
      <c r="J61" s="31"/>
      <c r="K61" s="31"/>
      <c r="L61" s="450"/>
      <c r="M61" s="451"/>
      <c r="N61" s="858"/>
      <c r="O61" s="858"/>
      <c r="P61" s="1750"/>
      <c r="Q61" s="432"/>
    </row>
    <row r="62" spans="1:29" s="101" customFormat="1" ht="15.75" thickBot="1">
      <c r="A62" s="448"/>
      <c r="B62" s="437"/>
      <c r="C62" s="438">
        <v>100</v>
      </c>
      <c r="D62" s="439"/>
      <c r="E62" s="439"/>
      <c r="F62" s="439"/>
      <c r="G62" s="439"/>
      <c r="H62" s="439"/>
      <c r="I62" s="439"/>
      <c r="J62" s="439"/>
      <c r="K62" s="439"/>
      <c r="L62" s="439"/>
      <c r="M62" s="441"/>
      <c r="N62" s="858"/>
      <c r="O62" s="858"/>
      <c r="P62" s="1749"/>
      <c r="Q62" s="432"/>
    </row>
    <row r="63" spans="1:29">
      <c r="A63" s="372" t="s">
        <v>1688</v>
      </c>
      <c r="B63" s="453" t="s">
        <v>1654</v>
      </c>
      <c r="C63" s="454">
        <f>C9</f>
        <v>0</v>
      </c>
      <c r="D63" s="455"/>
      <c r="E63" s="455"/>
      <c r="F63" s="455"/>
      <c r="G63" s="455"/>
      <c r="H63" s="455"/>
      <c r="I63" s="455"/>
      <c r="J63" s="455"/>
      <c r="K63" s="456"/>
      <c r="L63" s="457"/>
      <c r="M63" s="458"/>
      <c r="N63" s="859"/>
      <c r="O63" s="859"/>
      <c r="P63" s="1751"/>
      <c r="Q63" s="432"/>
    </row>
    <row r="64" spans="1:29" ht="15.75" thickBot="1">
      <c r="A64" s="360"/>
      <c r="B64" s="459"/>
      <c r="C64" s="460">
        <v>100</v>
      </c>
      <c r="D64" s="460"/>
      <c r="E64" s="460"/>
      <c r="F64" s="460"/>
      <c r="G64" s="460"/>
      <c r="H64" s="460"/>
      <c r="I64" s="460"/>
      <c r="J64" s="460"/>
      <c r="K64" s="460"/>
      <c r="L64" s="460"/>
      <c r="M64" s="461"/>
      <c r="N64" s="860"/>
      <c r="O64" s="860"/>
      <c r="P64" s="1751"/>
      <c r="Q64" s="432"/>
    </row>
    <row r="65" spans="1:17" ht="27.75" thickTop="1">
      <c r="A65" s="360"/>
      <c r="B65" s="462" t="s">
        <v>1657</v>
      </c>
      <c r="C65" s="506"/>
      <c r="D65" s="506"/>
      <c r="E65" s="506"/>
      <c r="F65" s="506"/>
      <c r="G65" s="506"/>
      <c r="H65" s="506"/>
      <c r="I65" s="506"/>
      <c r="J65" s="506"/>
      <c r="K65" s="506"/>
      <c r="L65" s="506"/>
      <c r="M65" s="506"/>
      <c r="N65" s="860"/>
      <c r="O65" s="860"/>
      <c r="P65" s="1751"/>
      <c r="Q65" s="432"/>
    </row>
    <row r="66" spans="1:17" ht="15.75" thickBot="1">
      <c r="A66" s="360"/>
      <c r="B66" s="467"/>
      <c r="C66" s="460"/>
      <c r="D66" s="460"/>
      <c r="E66" s="460"/>
      <c r="F66" s="460"/>
      <c r="G66" s="460"/>
      <c r="H66" s="460"/>
      <c r="I66" s="460"/>
      <c r="J66" s="460"/>
      <c r="K66" s="460"/>
      <c r="L66" s="460"/>
      <c r="M66" s="461"/>
      <c r="N66" s="860"/>
      <c r="O66" s="860"/>
      <c r="P66" s="1751"/>
      <c r="Q66" s="432"/>
    </row>
    <row r="67" spans="1:17" ht="15.75" thickTop="1">
      <c r="A67" s="360"/>
      <c r="B67" s="470" t="s">
        <v>1658</v>
      </c>
      <c r="C67" s="471" t="str">
        <f>C68&amp;"（含）"&amp;"-"&amp;D68</f>
        <v>（含）-</v>
      </c>
      <c r="D67" s="471" t="str">
        <f t="shared" ref="D67:L67" si="20">D68&amp;"（含）"&amp;"-"&amp;E68</f>
        <v>（含）-</v>
      </c>
      <c r="E67" s="471" t="str">
        <f t="shared" si="20"/>
        <v>（含）-</v>
      </c>
      <c r="F67" s="471" t="str">
        <f t="shared" si="20"/>
        <v>（含）-</v>
      </c>
      <c r="G67" s="471" t="str">
        <f t="shared" si="20"/>
        <v>（含）-</v>
      </c>
      <c r="H67" s="471" t="str">
        <f t="shared" si="20"/>
        <v>（含）-</v>
      </c>
      <c r="I67" s="471" t="str">
        <f t="shared" si="20"/>
        <v>（含）-</v>
      </c>
      <c r="J67" s="471" t="str">
        <f t="shared" si="20"/>
        <v>（含）-</v>
      </c>
      <c r="K67" s="471" t="str">
        <f>K68&amp;"（含）"&amp;"-"&amp;L68</f>
        <v>（含）-</v>
      </c>
      <c r="L67" s="471" t="str">
        <f t="shared" si="20"/>
        <v>（含）-</v>
      </c>
      <c r="M67" s="380" t="str">
        <f>M68&amp;"（含）"&amp;"-"&amp;P68</f>
        <v>（含）-</v>
      </c>
      <c r="N67" s="860"/>
      <c r="O67" s="860"/>
      <c r="P67" s="1751"/>
      <c r="Q67" s="432"/>
    </row>
    <row r="68" spans="1:17" ht="15">
      <c r="A68" s="360"/>
      <c r="B68" s="472"/>
      <c r="C68" s="473"/>
      <c r="D68" s="473"/>
      <c r="E68" s="473"/>
      <c r="F68" s="473"/>
      <c r="G68" s="473"/>
      <c r="H68" s="473"/>
      <c r="I68" s="473"/>
      <c r="J68" s="473"/>
      <c r="K68" s="474"/>
      <c r="L68" s="475"/>
      <c r="M68" s="476"/>
      <c r="N68" s="859"/>
      <c r="O68" s="859"/>
      <c r="P68" s="1751"/>
      <c r="Q68" s="432"/>
    </row>
    <row r="69" spans="1:17" ht="15.75" thickBot="1">
      <c r="A69" s="360"/>
      <c r="B69" s="459"/>
      <c r="C69" s="468">
        <v>100</v>
      </c>
      <c r="D69" s="468">
        <f t="shared" ref="D69:M69" si="21">C69-$K11</f>
        <v>100</v>
      </c>
      <c r="E69" s="468">
        <f t="shared" si="21"/>
        <v>100</v>
      </c>
      <c r="F69" s="468">
        <f t="shared" si="21"/>
        <v>100</v>
      </c>
      <c r="G69" s="468">
        <f t="shared" si="21"/>
        <v>100</v>
      </c>
      <c r="H69" s="468">
        <f t="shared" si="21"/>
        <v>100</v>
      </c>
      <c r="I69" s="468">
        <f t="shared" si="21"/>
        <v>100</v>
      </c>
      <c r="J69" s="468">
        <f t="shared" si="21"/>
        <v>100</v>
      </c>
      <c r="K69" s="468">
        <f t="shared" si="21"/>
        <v>100</v>
      </c>
      <c r="L69" s="468">
        <f t="shared" si="21"/>
        <v>100</v>
      </c>
      <c r="M69" s="469">
        <f t="shared" si="21"/>
        <v>100</v>
      </c>
      <c r="N69" s="860"/>
      <c r="O69" s="860"/>
      <c r="P69" s="1751"/>
      <c r="Q69" s="432"/>
    </row>
    <row r="70" spans="1:17" s="401" customFormat="1" ht="15.75" thickTop="1">
      <c r="A70" s="477"/>
      <c r="B70" s="462">
        <f>B12</f>
        <v>111</v>
      </c>
      <c r="C70" s="478"/>
      <c r="D70" s="478"/>
      <c r="E70" s="478"/>
      <c r="F70" s="478"/>
      <c r="G70" s="478"/>
      <c r="H70" s="479"/>
      <c r="I70" s="479"/>
      <c r="J70" s="479"/>
      <c r="K70" s="479"/>
      <c r="L70" s="480"/>
      <c r="M70" s="481"/>
      <c r="N70" s="861"/>
      <c r="O70" s="861"/>
      <c r="P70" s="1752"/>
      <c r="Q70" s="483"/>
    </row>
    <row r="71" spans="1:17" s="401" customFormat="1" ht="15.75" thickBot="1">
      <c r="A71" s="477"/>
      <c r="B71" s="467"/>
      <c r="C71" s="484"/>
      <c r="D71" s="460"/>
      <c r="E71" s="460"/>
      <c r="F71" s="460"/>
      <c r="G71" s="460"/>
      <c r="H71" s="460"/>
      <c r="I71" s="460"/>
      <c r="J71" s="460"/>
      <c r="K71" s="460"/>
      <c r="L71" s="460"/>
      <c r="M71" s="461"/>
      <c r="N71" s="860"/>
      <c r="O71" s="860"/>
      <c r="P71" s="1752"/>
      <c r="Q71" s="483"/>
    </row>
    <row r="72" spans="1:17" s="401" customFormat="1" ht="15.75" thickTop="1">
      <c r="A72" s="477"/>
      <c r="B72" s="462">
        <f>B13</f>
        <v>111</v>
      </c>
      <c r="C72" s="478"/>
      <c r="D72" s="478"/>
      <c r="E72" s="478"/>
      <c r="F72" s="478"/>
      <c r="G72" s="478"/>
      <c r="H72" s="479"/>
      <c r="I72" s="479"/>
      <c r="J72" s="479"/>
      <c r="K72" s="479"/>
      <c r="L72" s="480"/>
      <c r="M72" s="481"/>
      <c r="N72" s="861"/>
      <c r="O72" s="861"/>
      <c r="P72" s="1753"/>
      <c r="Q72" s="485"/>
    </row>
    <row r="73" spans="1:17" s="401" customFormat="1" ht="15.75" thickBot="1">
      <c r="A73" s="477"/>
      <c r="B73" s="467"/>
      <c r="C73" s="484"/>
      <c r="D73" s="484"/>
      <c r="E73" s="484"/>
      <c r="F73" s="484"/>
      <c r="G73" s="484"/>
      <c r="H73" s="486"/>
      <c r="I73" s="486"/>
      <c r="J73" s="486"/>
      <c r="K73" s="486"/>
      <c r="L73" s="486"/>
      <c r="M73" s="487"/>
      <c r="N73" s="861"/>
      <c r="O73" s="861"/>
      <c r="P73" s="1752"/>
      <c r="Q73" s="483"/>
    </row>
    <row r="74" spans="1:17" s="401" customFormat="1" ht="15.75" thickTop="1">
      <c r="A74" s="477"/>
      <c r="B74" s="470">
        <f>B14</f>
        <v>111</v>
      </c>
      <c r="C74" s="478"/>
      <c r="D74" s="478"/>
      <c r="E74" s="478"/>
      <c r="F74" s="478"/>
      <c r="G74" s="31"/>
      <c r="H74" s="488"/>
      <c r="I74" s="488"/>
      <c r="J74" s="488"/>
      <c r="K74" s="488"/>
      <c r="L74" s="489"/>
      <c r="M74" s="490"/>
      <c r="N74" s="861"/>
      <c r="O74" s="861"/>
      <c r="P74" s="1754"/>
      <c r="Q74" s="483"/>
    </row>
    <row r="75" spans="1:17" s="401" customFormat="1" ht="15.75" thickBot="1">
      <c r="A75" s="492"/>
      <c r="B75" s="493"/>
      <c r="C75" s="494"/>
      <c r="D75" s="494"/>
      <c r="E75" s="494"/>
      <c r="F75" s="494"/>
      <c r="G75" s="494"/>
      <c r="H75" s="495"/>
      <c r="I75" s="495"/>
      <c r="J75" s="495"/>
      <c r="K75" s="495"/>
      <c r="L75" s="495"/>
      <c r="M75" s="496"/>
      <c r="N75" s="861"/>
      <c r="O75" s="861"/>
      <c r="P75" s="1752"/>
      <c r="Q75" s="483"/>
    </row>
    <row r="76" spans="1:17">
      <c r="A76" s="372" t="s">
        <v>1659</v>
      </c>
      <c r="B76" s="453" t="s">
        <v>1689</v>
      </c>
      <c r="C76" s="497" t="s">
        <v>1690</v>
      </c>
      <c r="D76" s="497" t="s">
        <v>1691</v>
      </c>
      <c r="E76" s="497" t="s">
        <v>1692</v>
      </c>
      <c r="F76" s="497" t="s">
        <v>1693</v>
      </c>
      <c r="G76" s="497" t="s">
        <v>1694</v>
      </c>
      <c r="H76" s="454"/>
      <c r="I76" s="454"/>
      <c r="J76" s="454"/>
      <c r="K76" s="498"/>
      <c r="L76" s="499"/>
      <c r="M76" s="500"/>
      <c r="N76" s="859"/>
      <c r="O76" s="859"/>
      <c r="P76" s="1755"/>
      <c r="Q76" s="432"/>
    </row>
    <row r="77" spans="1:17" ht="15.75" thickBot="1">
      <c r="A77" s="360"/>
      <c r="B77" s="467"/>
      <c r="C77" s="468">
        <v>100</v>
      </c>
      <c r="D77" s="468">
        <f>C77-$K15</f>
        <v>100</v>
      </c>
      <c r="E77" s="468">
        <f>D77-$K15</f>
        <v>100</v>
      </c>
      <c r="F77" s="468">
        <f>E77-$K15</f>
        <v>100</v>
      </c>
      <c r="G77" s="468">
        <f>F77-$K15</f>
        <v>100</v>
      </c>
      <c r="H77" s="468"/>
      <c r="I77" s="468"/>
      <c r="J77" s="468"/>
      <c r="K77" s="468"/>
      <c r="L77" s="468"/>
      <c r="M77" s="469"/>
      <c r="N77" s="860"/>
      <c r="O77" s="860"/>
      <c r="P77" s="1751"/>
      <c r="Q77" s="432"/>
    </row>
    <row r="78" spans="1:17" ht="15.75" thickTop="1">
      <c r="A78" s="360"/>
      <c r="B78" s="462" t="s">
        <v>1695</v>
      </c>
      <c r="C78" s="502" t="s">
        <v>1690</v>
      </c>
      <c r="D78" s="502" t="s">
        <v>1691</v>
      </c>
      <c r="E78" s="502" t="s">
        <v>1692</v>
      </c>
      <c r="F78" s="502" t="s">
        <v>1693</v>
      </c>
      <c r="G78" s="502" t="s">
        <v>1694</v>
      </c>
      <c r="H78" s="463"/>
      <c r="I78" s="463"/>
      <c r="J78" s="463"/>
      <c r="K78" s="464"/>
      <c r="L78" s="465"/>
      <c r="M78" s="466"/>
      <c r="N78" s="859"/>
      <c r="O78" s="859"/>
      <c r="P78" s="1751"/>
      <c r="Q78" s="432"/>
    </row>
    <row r="79" spans="1:17" ht="15.75" thickBot="1">
      <c r="A79" s="360"/>
      <c r="B79" s="467"/>
      <c r="C79" s="468">
        <v>100</v>
      </c>
      <c r="D79" s="468">
        <f>C79-$K17</f>
        <v>100</v>
      </c>
      <c r="E79" s="468">
        <f>D79-$K17</f>
        <v>100</v>
      </c>
      <c r="F79" s="468">
        <f>E79-$K17</f>
        <v>100</v>
      </c>
      <c r="G79" s="468">
        <f>F79-$K17</f>
        <v>100</v>
      </c>
      <c r="H79" s="468"/>
      <c r="I79" s="468"/>
      <c r="J79" s="468"/>
      <c r="K79" s="468"/>
      <c r="L79" s="468"/>
      <c r="M79" s="469"/>
      <c r="N79" s="860"/>
      <c r="O79" s="860"/>
      <c r="P79" s="1751"/>
      <c r="Q79" s="432"/>
    </row>
    <row r="80" spans="1:17" ht="15.75" thickTop="1">
      <c r="A80" s="360"/>
      <c r="B80" s="462" t="s">
        <v>1696</v>
      </c>
      <c r="C80" s="502" t="s">
        <v>1690</v>
      </c>
      <c r="D80" s="502" t="s">
        <v>1691</v>
      </c>
      <c r="E80" s="502" t="s">
        <v>1692</v>
      </c>
      <c r="F80" s="502" t="s">
        <v>1693</v>
      </c>
      <c r="G80" s="502" t="s">
        <v>1694</v>
      </c>
      <c r="H80" s="463"/>
      <c r="I80" s="463"/>
      <c r="J80" s="463"/>
      <c r="K80" s="464"/>
      <c r="L80" s="465"/>
      <c r="M80" s="466"/>
      <c r="N80" s="859"/>
      <c r="O80" s="859"/>
      <c r="P80" s="1751"/>
      <c r="Q80" s="432"/>
    </row>
    <row r="81" spans="1:17" ht="15.75" thickBot="1">
      <c r="A81" s="360"/>
      <c r="B81" s="467"/>
      <c r="C81" s="468">
        <v>100</v>
      </c>
      <c r="D81" s="468">
        <f>C81-$K19</f>
        <v>100</v>
      </c>
      <c r="E81" s="468">
        <f>D81-$K19</f>
        <v>100</v>
      </c>
      <c r="F81" s="468">
        <f>E81-$K19</f>
        <v>100</v>
      </c>
      <c r="G81" s="468">
        <f>F81-$K19</f>
        <v>100</v>
      </c>
      <c r="H81" s="468"/>
      <c r="I81" s="468"/>
      <c r="J81" s="468"/>
      <c r="K81" s="468"/>
      <c r="L81" s="468"/>
      <c r="M81" s="469"/>
      <c r="N81" s="860"/>
      <c r="O81" s="860"/>
      <c r="P81" s="1751"/>
      <c r="Q81" s="432"/>
    </row>
    <row r="82" spans="1:17" ht="15.75" thickTop="1">
      <c r="A82" s="360"/>
      <c r="B82" s="470" t="s">
        <v>1260</v>
      </c>
      <c r="C82" s="463" t="s">
        <v>1697</v>
      </c>
      <c r="D82" s="463" t="s">
        <v>1698</v>
      </c>
      <c r="E82" s="463" t="s">
        <v>1699</v>
      </c>
      <c r="F82" s="463" t="s">
        <v>1700</v>
      </c>
      <c r="G82" s="463" t="s">
        <v>1701</v>
      </c>
      <c r="H82" s="463"/>
      <c r="I82" s="463"/>
      <c r="J82" s="463"/>
      <c r="K82" s="463"/>
      <c r="L82" s="463"/>
      <c r="M82" s="1041"/>
      <c r="N82" s="860"/>
      <c r="O82" s="860"/>
      <c r="P82" s="1751"/>
      <c r="Q82" s="432"/>
    </row>
    <row r="83" spans="1:17" ht="15.75" thickBot="1">
      <c r="A83" s="360"/>
      <c r="B83" s="470"/>
      <c r="C83" s="574">
        <v>100</v>
      </c>
      <c r="D83" s="574">
        <f>C83-$K21</f>
        <v>100</v>
      </c>
      <c r="E83" s="574">
        <f t="shared" ref="E83:G83" si="22">D83-$K21</f>
        <v>100</v>
      </c>
      <c r="F83" s="574">
        <f t="shared" si="22"/>
        <v>100</v>
      </c>
      <c r="G83" s="574">
        <f t="shared" si="22"/>
        <v>100</v>
      </c>
      <c r="H83" s="574"/>
      <c r="I83" s="574"/>
      <c r="J83" s="574"/>
      <c r="K83" s="574"/>
      <c r="L83" s="574"/>
      <c r="M83" s="382"/>
      <c r="N83" s="860"/>
      <c r="O83" s="860"/>
      <c r="P83" s="1751"/>
      <c r="Q83" s="432"/>
    </row>
    <row r="84" spans="1:17" ht="15.75" thickTop="1">
      <c r="A84" s="360"/>
      <c r="B84" s="462" t="s">
        <v>1702</v>
      </c>
      <c r="C84" s="502" t="s">
        <v>1690</v>
      </c>
      <c r="D84" s="502" t="s">
        <v>1691</v>
      </c>
      <c r="E84" s="502" t="s">
        <v>1692</v>
      </c>
      <c r="F84" s="502" t="s">
        <v>1693</v>
      </c>
      <c r="G84" s="502" t="s">
        <v>1694</v>
      </c>
      <c r="H84" s="463"/>
      <c r="I84" s="463"/>
      <c r="J84" s="463"/>
      <c r="K84" s="464"/>
      <c r="L84" s="465"/>
      <c r="M84" s="466"/>
      <c r="N84" s="859"/>
      <c r="O84" s="859"/>
      <c r="P84" s="1751"/>
      <c r="Q84" s="432"/>
    </row>
    <row r="85" spans="1:17" ht="15.75" thickBot="1">
      <c r="A85" s="360"/>
      <c r="B85" s="467"/>
      <c r="C85" s="468">
        <v>100</v>
      </c>
      <c r="D85" s="468">
        <f>C85-$K23</f>
        <v>100</v>
      </c>
      <c r="E85" s="468">
        <f>D85-$K23</f>
        <v>100</v>
      </c>
      <c r="F85" s="468">
        <f>E85-$K23</f>
        <v>100</v>
      </c>
      <c r="G85" s="468">
        <f>F85-$K23</f>
        <v>100</v>
      </c>
      <c r="H85" s="468"/>
      <c r="I85" s="468"/>
      <c r="J85" s="468"/>
      <c r="K85" s="468"/>
      <c r="L85" s="468"/>
      <c r="M85" s="469"/>
      <c r="N85" s="860"/>
      <c r="O85" s="860"/>
      <c r="P85" s="1751"/>
      <c r="Q85" s="432"/>
    </row>
    <row r="86" spans="1:17" s="101" customFormat="1" ht="15.75" thickTop="1">
      <c r="A86" s="363"/>
      <c r="B86" s="462" t="s">
        <v>1703</v>
      </c>
      <c r="C86" s="478"/>
      <c r="D86" s="478"/>
      <c r="E86" s="478"/>
      <c r="F86" s="478"/>
      <c r="G86" s="478"/>
      <c r="H86" s="478"/>
      <c r="I86" s="478"/>
      <c r="J86" s="478"/>
      <c r="K86" s="478"/>
      <c r="L86" s="503"/>
      <c r="M86" s="504"/>
      <c r="N86" s="858"/>
      <c r="O86" s="858"/>
      <c r="P86" s="1751"/>
      <c r="Q86" s="432"/>
    </row>
    <row r="87" spans="1:17" s="101" customFormat="1" ht="15.75" thickBot="1">
      <c r="A87" s="363"/>
      <c r="B87" s="467"/>
      <c r="C87" s="505">
        <v>100</v>
      </c>
      <c r="D87" s="468">
        <f t="shared" ref="D87:M87" si="23">$C$87-($C$86-D86)*$K$25</f>
        <v>100</v>
      </c>
      <c r="E87" s="468">
        <f t="shared" si="23"/>
        <v>100</v>
      </c>
      <c r="F87" s="468">
        <f t="shared" si="23"/>
        <v>100</v>
      </c>
      <c r="G87" s="468">
        <f t="shared" si="23"/>
        <v>100</v>
      </c>
      <c r="H87" s="468">
        <f t="shared" si="23"/>
        <v>100</v>
      </c>
      <c r="I87" s="468">
        <f t="shared" si="23"/>
        <v>100</v>
      </c>
      <c r="J87" s="468">
        <f t="shared" si="23"/>
        <v>100</v>
      </c>
      <c r="K87" s="468">
        <f t="shared" si="23"/>
        <v>100</v>
      </c>
      <c r="L87" s="468">
        <f t="shared" si="23"/>
        <v>100</v>
      </c>
      <c r="M87" s="468">
        <f t="shared" si="23"/>
        <v>100</v>
      </c>
      <c r="N87" s="860"/>
      <c r="O87" s="860"/>
      <c r="P87" s="1751"/>
      <c r="Q87" s="432"/>
    </row>
    <row r="88" spans="1:17" s="101" customFormat="1" ht="15.75" thickTop="1">
      <c r="A88" s="363"/>
      <c r="B88" s="462" t="s">
        <v>1704</v>
      </c>
      <c r="C88" s="478"/>
      <c r="D88" s="478"/>
      <c r="E88" s="478"/>
      <c r="F88" s="1756"/>
      <c r="G88" s="478"/>
      <c r="H88" s="478"/>
      <c r="I88" s="478"/>
      <c r="J88" s="478"/>
      <c r="K88" s="478"/>
      <c r="L88" s="478"/>
      <c r="M88" s="504"/>
      <c r="N88" s="858"/>
      <c r="O88" s="858"/>
      <c r="P88" s="1751"/>
      <c r="Q88" s="432"/>
    </row>
    <row r="89" spans="1:17" s="101" customFormat="1" ht="15.75" thickBot="1">
      <c r="A89" s="363"/>
      <c r="B89" s="467"/>
      <c r="C89" s="505">
        <v>100</v>
      </c>
      <c r="D89" s="468">
        <f t="shared" ref="D89:M89" si="24">C89-$K26</f>
        <v>100</v>
      </c>
      <c r="E89" s="468">
        <f t="shared" si="24"/>
        <v>100</v>
      </c>
      <c r="F89" s="468">
        <f t="shared" si="24"/>
        <v>100</v>
      </c>
      <c r="G89" s="468">
        <f t="shared" si="24"/>
        <v>100</v>
      </c>
      <c r="H89" s="468">
        <f t="shared" si="24"/>
        <v>100</v>
      </c>
      <c r="I89" s="468">
        <f t="shared" si="24"/>
        <v>100</v>
      </c>
      <c r="J89" s="468">
        <f t="shared" si="24"/>
        <v>100</v>
      </c>
      <c r="K89" s="468">
        <f t="shared" si="24"/>
        <v>100</v>
      </c>
      <c r="L89" s="468">
        <f t="shared" si="24"/>
        <v>100</v>
      </c>
      <c r="M89" s="468">
        <f t="shared" si="24"/>
        <v>100</v>
      </c>
      <c r="N89" s="860"/>
      <c r="O89" s="860"/>
      <c r="P89" s="1751"/>
      <c r="Q89" s="432"/>
    </row>
    <row r="90" spans="1:17" s="401" customFormat="1" ht="15.75" thickTop="1">
      <c r="A90" s="477"/>
      <c r="B90" s="462">
        <f>B27</f>
        <v>111</v>
      </c>
      <c r="C90" s="478"/>
      <c r="D90" s="478"/>
      <c r="E90" s="478"/>
      <c r="F90" s="478"/>
      <c r="G90" s="478"/>
      <c r="H90" s="479"/>
      <c r="I90" s="479"/>
      <c r="J90" s="479"/>
      <c r="K90" s="479"/>
      <c r="L90" s="480"/>
      <c r="M90" s="481"/>
      <c r="N90" s="861"/>
      <c r="O90" s="861"/>
      <c r="P90" s="1752"/>
      <c r="Q90" s="483"/>
    </row>
    <row r="91" spans="1:17" s="401" customFormat="1" ht="15.75" thickBot="1">
      <c r="A91" s="477"/>
      <c r="B91" s="467"/>
      <c r="C91" s="484"/>
      <c r="D91" s="484"/>
      <c r="E91" s="484"/>
      <c r="F91" s="484"/>
      <c r="G91" s="484"/>
      <c r="H91" s="486"/>
      <c r="I91" s="486"/>
      <c r="J91" s="486"/>
      <c r="K91" s="486"/>
      <c r="L91" s="486"/>
      <c r="M91" s="487"/>
      <c r="N91" s="861"/>
      <c r="O91" s="861"/>
      <c r="P91" s="1752"/>
      <c r="Q91" s="483"/>
    </row>
    <row r="92" spans="1:17" ht="15.75" thickTop="1">
      <c r="A92" s="360"/>
      <c r="B92" s="462">
        <f>B28</f>
        <v>111</v>
      </c>
      <c r="C92" s="478"/>
      <c r="D92" s="478"/>
      <c r="E92" s="478"/>
      <c r="F92" s="478"/>
      <c r="G92" s="506"/>
      <c r="H92" s="506"/>
      <c r="I92" s="506"/>
      <c r="J92" s="506"/>
      <c r="K92" s="507"/>
      <c r="L92" s="508"/>
      <c r="M92" s="509"/>
      <c r="N92" s="859"/>
      <c r="O92" s="859"/>
      <c r="P92" s="1751"/>
      <c r="Q92" s="432"/>
    </row>
    <row r="93" spans="1:17" ht="15.75" thickBot="1">
      <c r="A93" s="360"/>
      <c r="B93" s="467"/>
      <c r="C93" s="484"/>
      <c r="D93" s="460"/>
      <c r="E93" s="460"/>
      <c r="F93" s="460"/>
      <c r="G93" s="460"/>
      <c r="H93" s="460"/>
      <c r="I93" s="460"/>
      <c r="J93" s="460"/>
      <c r="K93" s="460"/>
      <c r="L93" s="460"/>
      <c r="M93" s="461"/>
      <c r="N93" s="860"/>
      <c r="O93" s="860"/>
      <c r="P93" s="1751"/>
      <c r="Q93" s="432"/>
    </row>
    <row r="94" spans="1:17" ht="15.75" thickTop="1">
      <c r="A94" s="360"/>
      <c r="B94" s="462">
        <f>B29</f>
        <v>111</v>
      </c>
      <c r="C94" s="478"/>
      <c r="D94" s="478"/>
      <c r="E94" s="478"/>
      <c r="F94" s="478"/>
      <c r="G94" s="506"/>
      <c r="H94" s="506"/>
      <c r="I94" s="506"/>
      <c r="J94" s="506"/>
      <c r="K94" s="507"/>
      <c r="L94" s="508"/>
      <c r="M94" s="509"/>
      <c r="N94" s="859"/>
      <c r="O94" s="859"/>
      <c r="P94" s="1751"/>
      <c r="Q94" s="432"/>
    </row>
    <row r="95" spans="1:17" ht="15.75" thickBot="1">
      <c r="A95" s="360"/>
      <c r="B95" s="467"/>
      <c r="C95" s="484"/>
      <c r="D95" s="484"/>
      <c r="E95" s="484"/>
      <c r="F95" s="484"/>
      <c r="G95" s="460"/>
      <c r="H95" s="460"/>
      <c r="I95" s="460"/>
      <c r="J95" s="460"/>
      <c r="K95" s="460"/>
      <c r="L95" s="460"/>
      <c r="M95" s="461"/>
      <c r="N95" s="860"/>
      <c r="O95" s="860"/>
      <c r="P95" s="1751"/>
      <c r="Q95" s="432"/>
    </row>
    <row r="96" spans="1:17" ht="15.75" thickTop="1">
      <c r="A96" s="360"/>
      <c r="B96" s="462">
        <f>B30</f>
        <v>111</v>
      </c>
      <c r="C96" s="478"/>
      <c r="D96" s="478"/>
      <c r="E96" s="478"/>
      <c r="F96" s="478"/>
      <c r="G96" s="506"/>
      <c r="H96" s="506"/>
      <c r="I96" s="506"/>
      <c r="J96" s="506"/>
      <c r="K96" s="507"/>
      <c r="L96" s="508"/>
      <c r="M96" s="509"/>
      <c r="N96" s="859"/>
      <c r="O96" s="859"/>
      <c r="P96" s="1751"/>
      <c r="Q96" s="432"/>
    </row>
    <row r="97" spans="1:17" ht="15.75" thickBot="1">
      <c r="A97" s="360"/>
      <c r="B97" s="467"/>
      <c r="C97" s="494"/>
      <c r="D97" s="494"/>
      <c r="E97" s="494"/>
      <c r="F97" s="494"/>
      <c r="G97" s="460"/>
      <c r="H97" s="460"/>
      <c r="I97" s="460"/>
      <c r="J97" s="460"/>
      <c r="K97" s="460"/>
      <c r="L97" s="460"/>
      <c r="M97" s="461"/>
      <c r="N97" s="860"/>
      <c r="O97" s="860"/>
      <c r="P97" s="1751"/>
      <c r="Q97" s="432"/>
    </row>
    <row r="98" spans="1:17" ht="15.75" thickTop="1">
      <c r="A98" s="360"/>
      <c r="B98" s="470">
        <f>B31</f>
        <v>111</v>
      </c>
      <c r="C98" s="510"/>
      <c r="D98" s="510"/>
      <c r="E98" s="510"/>
      <c r="F98" s="510"/>
      <c r="G98" s="510"/>
      <c r="H98" s="510"/>
      <c r="I98" s="510"/>
      <c r="J98" s="510"/>
      <c r="K98" s="511"/>
      <c r="L98" s="512"/>
      <c r="M98" s="513"/>
      <c r="N98" s="859"/>
      <c r="O98" s="859"/>
      <c r="P98" s="1751"/>
      <c r="Q98" s="432"/>
    </row>
    <row r="99" spans="1:17" ht="15.75" thickBot="1">
      <c r="A99" s="368"/>
      <c r="B99" s="493"/>
      <c r="C99" s="514"/>
      <c r="D99" s="514"/>
      <c r="E99" s="514"/>
      <c r="F99" s="514"/>
      <c r="G99" s="514"/>
      <c r="H99" s="514"/>
      <c r="I99" s="514"/>
      <c r="J99" s="514"/>
      <c r="K99" s="514"/>
      <c r="L99" s="514"/>
      <c r="M99" s="515"/>
      <c r="N99" s="860"/>
      <c r="O99" s="860"/>
      <c r="P99" s="1751"/>
      <c r="Q99" s="432"/>
    </row>
    <row r="100" spans="1:17">
      <c r="A100" s="372" t="s">
        <v>1663</v>
      </c>
      <c r="B100" s="453" t="s">
        <v>1705</v>
      </c>
      <c r="C100" s="455"/>
      <c r="D100" s="455"/>
      <c r="E100" s="455"/>
      <c r="F100" s="455"/>
      <c r="G100" s="455"/>
      <c r="H100" s="455"/>
      <c r="I100" s="455"/>
      <c r="J100" s="455"/>
      <c r="K100" s="456"/>
      <c r="L100" s="457"/>
      <c r="M100" s="458"/>
      <c r="N100" s="859"/>
      <c r="O100" s="859"/>
      <c r="P100" s="1751"/>
      <c r="Q100" s="432"/>
    </row>
    <row r="101" spans="1:17" ht="15.75" thickBot="1">
      <c r="A101" s="360"/>
      <c r="B101" s="467"/>
      <c r="C101" s="468">
        <v>100</v>
      </c>
      <c r="D101" s="468">
        <f t="shared" ref="D101:M101" si="25">C101-$K32</f>
        <v>100</v>
      </c>
      <c r="E101" s="468">
        <f t="shared" si="25"/>
        <v>100</v>
      </c>
      <c r="F101" s="468">
        <f t="shared" si="25"/>
        <v>100</v>
      </c>
      <c r="G101" s="468">
        <f t="shared" si="25"/>
        <v>100</v>
      </c>
      <c r="H101" s="468">
        <f t="shared" si="25"/>
        <v>100</v>
      </c>
      <c r="I101" s="468">
        <f t="shared" si="25"/>
        <v>100</v>
      </c>
      <c r="J101" s="468">
        <f t="shared" si="25"/>
        <v>100</v>
      </c>
      <c r="K101" s="468">
        <f t="shared" si="25"/>
        <v>100</v>
      </c>
      <c r="L101" s="468">
        <f t="shared" si="25"/>
        <v>100</v>
      </c>
      <c r="M101" s="468">
        <f t="shared" si="25"/>
        <v>100</v>
      </c>
      <c r="N101" s="860"/>
      <c r="O101" s="860"/>
      <c r="P101" s="1751"/>
      <c r="Q101" s="432"/>
    </row>
    <row r="102" spans="1:17" ht="15.75" thickTop="1">
      <c r="A102" s="360"/>
      <c r="B102" s="462" t="s">
        <v>1706</v>
      </c>
      <c r="C102" s="502" t="str">
        <f>C103&amp;"(含)"&amp;"-"&amp;D103</f>
        <v>(含)-</v>
      </c>
      <c r="D102" s="502" t="str">
        <f t="shared" ref="D102:L102" si="26">D103&amp;"(含)"&amp;"-"&amp;E103</f>
        <v>(含)-</v>
      </c>
      <c r="E102" s="502" t="str">
        <f t="shared" si="26"/>
        <v>(含)-</v>
      </c>
      <c r="F102" s="502" t="str">
        <f t="shared" si="26"/>
        <v>(含)-</v>
      </c>
      <c r="G102" s="502" t="str">
        <f t="shared" si="26"/>
        <v>(含)-</v>
      </c>
      <c r="H102" s="502" t="str">
        <f t="shared" si="26"/>
        <v>(含)-</v>
      </c>
      <c r="I102" s="502" t="str">
        <f t="shared" si="26"/>
        <v>(含)-</v>
      </c>
      <c r="J102" s="502" t="str">
        <f t="shared" si="26"/>
        <v>(含)-</v>
      </c>
      <c r="K102" s="502" t="str">
        <f>K103&amp;"(含)"&amp;"-"&amp;L103</f>
        <v>(含)-</v>
      </c>
      <c r="L102" s="502" t="str">
        <f t="shared" si="26"/>
        <v>(含)-</v>
      </c>
      <c r="M102" s="502" t="str">
        <f>M103&amp;"(含)"&amp;"-"&amp;P103</f>
        <v>(含)-</v>
      </c>
      <c r="N102" s="858"/>
      <c r="O102" s="858"/>
      <c r="P102" s="1751"/>
      <c r="Q102" s="432"/>
    </row>
    <row r="103" spans="1:17" s="401" customFormat="1">
      <c r="A103" s="399"/>
      <c r="B103" s="516"/>
      <c r="C103" s="6"/>
      <c r="D103" s="6"/>
      <c r="E103" s="6"/>
      <c r="F103" s="6"/>
      <c r="G103" s="6"/>
      <c r="H103" s="6"/>
      <c r="I103" s="6"/>
      <c r="J103" s="517"/>
      <c r="K103" s="517"/>
      <c r="L103" s="518"/>
      <c r="M103" s="519"/>
      <c r="N103" s="861"/>
      <c r="O103" s="861"/>
      <c r="P103" s="1752"/>
      <c r="Q103" s="483"/>
    </row>
    <row r="104" spans="1:17" s="401" customFormat="1" ht="15.75" thickBot="1">
      <c r="A104" s="477"/>
      <c r="B104" s="467"/>
      <c r="C104" s="484"/>
      <c r="D104" s="460"/>
      <c r="E104" s="460"/>
      <c r="F104" s="460"/>
      <c r="G104" s="460"/>
      <c r="H104" s="460"/>
      <c r="I104" s="460"/>
      <c r="J104" s="460"/>
      <c r="K104" s="460"/>
      <c r="L104" s="460"/>
      <c r="M104" s="460"/>
      <c r="N104" s="860"/>
      <c r="O104" s="860"/>
      <c r="P104" s="1752"/>
      <c r="Q104" s="483"/>
    </row>
    <row r="105" spans="1:17" ht="15" thickTop="1">
      <c r="A105" s="402"/>
      <c r="B105" s="462" t="s">
        <v>1707</v>
      </c>
      <c r="C105" s="478"/>
      <c r="D105" s="478"/>
      <c r="E105" s="506"/>
      <c r="F105" s="506"/>
      <c r="G105" s="506"/>
      <c r="H105" s="506"/>
      <c r="I105" s="506"/>
      <c r="J105" s="506"/>
      <c r="K105" s="507"/>
      <c r="L105" s="508"/>
      <c r="M105" s="509"/>
      <c r="N105" s="859"/>
      <c r="O105" s="859"/>
      <c r="P105" s="1751"/>
      <c r="Q105" s="432"/>
    </row>
    <row r="106" spans="1:17" ht="15.75" thickBot="1">
      <c r="A106" s="360"/>
      <c r="B106" s="467"/>
      <c r="C106" s="468">
        <v>100</v>
      </c>
      <c r="D106" s="468">
        <f t="shared" ref="D106:M106" si="27">C106-$K34</f>
        <v>100</v>
      </c>
      <c r="E106" s="468">
        <f t="shared" si="27"/>
        <v>100</v>
      </c>
      <c r="F106" s="468">
        <f t="shared" si="27"/>
        <v>100</v>
      </c>
      <c r="G106" s="468">
        <f t="shared" si="27"/>
        <v>100</v>
      </c>
      <c r="H106" s="468">
        <f t="shared" si="27"/>
        <v>100</v>
      </c>
      <c r="I106" s="468">
        <f t="shared" si="27"/>
        <v>100</v>
      </c>
      <c r="J106" s="468">
        <f t="shared" si="27"/>
        <v>100</v>
      </c>
      <c r="K106" s="468">
        <f t="shared" si="27"/>
        <v>100</v>
      </c>
      <c r="L106" s="468">
        <f t="shared" si="27"/>
        <v>100</v>
      </c>
      <c r="M106" s="468">
        <f t="shared" si="27"/>
        <v>100</v>
      </c>
      <c r="N106" s="860"/>
      <c r="O106" s="860"/>
      <c r="P106" s="1751"/>
      <c r="Q106" s="432"/>
    </row>
    <row r="107" spans="1:17" ht="15" thickTop="1">
      <c r="A107" s="402"/>
      <c r="B107" s="462" t="s">
        <v>1708</v>
      </c>
      <c r="C107" s="506"/>
      <c r="D107" s="506"/>
      <c r="E107" s="506"/>
      <c r="F107" s="506"/>
      <c r="G107" s="506"/>
      <c r="H107" s="506"/>
      <c r="I107" s="506"/>
      <c r="J107" s="506"/>
      <c r="K107" s="507"/>
      <c r="L107" s="508"/>
      <c r="M107" s="509"/>
      <c r="N107" s="859"/>
      <c r="O107" s="859"/>
      <c r="P107" s="1751"/>
      <c r="Q107" s="432"/>
    </row>
    <row r="108" spans="1:17" ht="15.75" thickBot="1">
      <c r="A108" s="360"/>
      <c r="B108" s="467"/>
      <c r="C108" s="468">
        <v>100</v>
      </c>
      <c r="D108" s="468">
        <f t="shared" ref="D108:M108" si="28">C108-$K35</f>
        <v>100</v>
      </c>
      <c r="E108" s="468">
        <f t="shared" si="28"/>
        <v>100</v>
      </c>
      <c r="F108" s="468">
        <f t="shared" si="28"/>
        <v>100</v>
      </c>
      <c r="G108" s="468">
        <f t="shared" si="28"/>
        <v>100</v>
      </c>
      <c r="H108" s="468">
        <f t="shared" si="28"/>
        <v>100</v>
      </c>
      <c r="I108" s="468">
        <f t="shared" si="28"/>
        <v>100</v>
      </c>
      <c r="J108" s="468">
        <f t="shared" si="28"/>
        <v>100</v>
      </c>
      <c r="K108" s="468">
        <f t="shared" si="28"/>
        <v>100</v>
      </c>
      <c r="L108" s="468">
        <f t="shared" si="28"/>
        <v>100</v>
      </c>
      <c r="M108" s="468">
        <f t="shared" si="28"/>
        <v>100</v>
      </c>
      <c r="N108" s="860"/>
      <c r="O108" s="860"/>
      <c r="P108" s="1751"/>
      <c r="Q108" s="432"/>
    </row>
    <row r="109" spans="1:17" ht="15" thickTop="1">
      <c r="A109" s="402"/>
      <c r="B109" s="462" t="s">
        <v>1709</v>
      </c>
      <c r="C109" s="478"/>
      <c r="D109" s="478"/>
      <c r="E109" s="478"/>
      <c r="F109" s="506"/>
      <c r="G109" s="506"/>
      <c r="H109" s="506"/>
      <c r="I109" s="506"/>
      <c r="J109" s="506"/>
      <c r="K109" s="507"/>
      <c r="L109" s="508"/>
      <c r="M109" s="509"/>
      <c r="N109" s="859"/>
      <c r="O109" s="859"/>
      <c r="P109" s="1751"/>
      <c r="Q109" s="432"/>
    </row>
    <row r="110" spans="1:17" ht="15.75" thickBot="1">
      <c r="A110" s="360"/>
      <c r="B110" s="467"/>
      <c r="C110" s="468">
        <v>100</v>
      </c>
      <c r="D110" s="468">
        <f t="shared" ref="D110:M110" si="29">C110-$K36</f>
        <v>100</v>
      </c>
      <c r="E110" s="468">
        <f t="shared" si="29"/>
        <v>100</v>
      </c>
      <c r="F110" s="468">
        <f t="shared" si="29"/>
        <v>100</v>
      </c>
      <c r="G110" s="468">
        <f t="shared" si="29"/>
        <v>100</v>
      </c>
      <c r="H110" s="468">
        <f t="shared" si="29"/>
        <v>100</v>
      </c>
      <c r="I110" s="468">
        <f t="shared" si="29"/>
        <v>100</v>
      </c>
      <c r="J110" s="468">
        <f t="shared" si="29"/>
        <v>100</v>
      </c>
      <c r="K110" s="468">
        <f t="shared" si="29"/>
        <v>100</v>
      </c>
      <c r="L110" s="468">
        <f t="shared" si="29"/>
        <v>100</v>
      </c>
      <c r="M110" s="468">
        <f t="shared" si="29"/>
        <v>100</v>
      </c>
      <c r="N110" s="860"/>
      <c r="O110" s="860"/>
      <c r="P110" s="1751"/>
      <c r="Q110" s="432"/>
    </row>
    <row r="111" spans="1:17" s="401" customFormat="1" ht="15" thickTop="1">
      <c r="A111" s="399"/>
      <c r="B111" s="462" t="s">
        <v>1190</v>
      </c>
      <c r="C111" s="502" t="str">
        <f>C112&amp;"(含)"&amp;"-"&amp;D112</f>
        <v>0.5(含)-0.6</v>
      </c>
      <c r="D111" s="502" t="str">
        <f>D112&amp;"(含)"&amp;"-"&amp;E112</f>
        <v>0.6(含)-0.7</v>
      </c>
      <c r="E111" s="502" t="str">
        <f>E112&amp;"(含)"&amp;"-"&amp;F112</f>
        <v>0.7(含)-0.8</v>
      </c>
      <c r="F111" s="502" t="str">
        <f>F112&amp;"(含)"&amp;"-"&amp;G112</f>
        <v>0.8(含)-0.9</v>
      </c>
      <c r="G111" s="502" t="str">
        <f>G112&amp;"(含)"&amp;"-"&amp;ROUND(H112,0)&amp;"(含)"</f>
        <v>0.9(含)-1(含)</v>
      </c>
      <c r="H111" s="502" t="str">
        <f>ROUND(H112,0)&amp;"(含)"&amp;"-"&amp;I112</f>
        <v>1(含)-</v>
      </c>
      <c r="I111" s="502"/>
      <c r="J111" s="520"/>
      <c r="K111" s="520"/>
      <c r="L111" s="521"/>
      <c r="M111" s="522"/>
      <c r="N111" s="861"/>
      <c r="O111" s="861"/>
      <c r="P111" s="1752"/>
      <c r="Q111" s="483"/>
    </row>
    <row r="112" spans="1:17" s="401" customFormat="1">
      <c r="A112" s="399"/>
      <c r="B112" s="470"/>
      <c r="C112" s="523">
        <v>0.5</v>
      </c>
      <c r="D112" s="523">
        <v>0.6</v>
      </c>
      <c r="E112" s="523">
        <v>0.7</v>
      </c>
      <c r="F112" s="523">
        <v>0.8</v>
      </c>
      <c r="G112" s="523">
        <v>0.9</v>
      </c>
      <c r="H112" s="523">
        <v>1.0001</v>
      </c>
      <c r="I112" s="523"/>
      <c r="J112" s="524"/>
      <c r="K112" s="524"/>
      <c r="L112" s="525"/>
      <c r="M112" s="526"/>
      <c r="N112" s="861"/>
      <c r="O112" s="861"/>
      <c r="P112" s="1752"/>
      <c r="Q112" s="483"/>
    </row>
    <row r="113" spans="1:17" s="401" customFormat="1" ht="15.75" thickBot="1">
      <c r="A113" s="477"/>
      <c r="B113" s="467"/>
      <c r="C113" s="505">
        <v>100</v>
      </c>
      <c r="D113" s="468">
        <f>C113+$K37</f>
        <v>100</v>
      </c>
      <c r="E113" s="468">
        <f>D113+$K37</f>
        <v>100</v>
      </c>
      <c r="F113" s="468">
        <f>E113+$K37</f>
        <v>100</v>
      </c>
      <c r="G113" s="468">
        <f>F113+$K37</f>
        <v>100</v>
      </c>
      <c r="H113" s="468">
        <f>G113+$K37</f>
        <v>100</v>
      </c>
      <c r="I113" s="505"/>
      <c r="J113" s="527"/>
      <c r="K113" s="527"/>
      <c r="L113" s="527"/>
      <c r="M113" s="528"/>
      <c r="N113" s="861"/>
      <c r="O113" s="861"/>
      <c r="P113" s="1752"/>
      <c r="Q113" s="483"/>
    </row>
    <row r="114" spans="1:17" ht="15" thickTop="1">
      <c r="A114" s="402"/>
      <c r="B114" s="462" t="s">
        <v>1710</v>
      </c>
      <c r="C114" s="478"/>
      <c r="D114" s="478"/>
      <c r="E114" s="506"/>
      <c r="F114" s="506"/>
      <c r="G114" s="506"/>
      <c r="H114" s="506"/>
      <c r="I114" s="506"/>
      <c r="J114" s="506"/>
      <c r="K114" s="507"/>
      <c r="L114" s="508"/>
      <c r="M114" s="509"/>
      <c r="N114" s="859"/>
      <c r="O114" s="859"/>
      <c r="P114" s="1751"/>
      <c r="Q114" s="432"/>
    </row>
    <row r="115" spans="1:17" ht="15.75" thickBot="1">
      <c r="A115" s="360"/>
      <c r="B115" s="467"/>
      <c r="C115" s="468">
        <v>100</v>
      </c>
      <c r="D115" s="468">
        <f t="shared" ref="D115:M115" si="30">C115-$K38</f>
        <v>100</v>
      </c>
      <c r="E115" s="468">
        <f t="shared" si="30"/>
        <v>100</v>
      </c>
      <c r="F115" s="468">
        <f t="shared" si="30"/>
        <v>100</v>
      </c>
      <c r="G115" s="468">
        <f t="shared" si="30"/>
        <v>100</v>
      </c>
      <c r="H115" s="468">
        <f t="shared" si="30"/>
        <v>100</v>
      </c>
      <c r="I115" s="468">
        <f t="shared" si="30"/>
        <v>100</v>
      </c>
      <c r="J115" s="468">
        <f t="shared" si="30"/>
        <v>100</v>
      </c>
      <c r="K115" s="468">
        <f t="shared" si="30"/>
        <v>100</v>
      </c>
      <c r="L115" s="468">
        <f t="shared" si="30"/>
        <v>100</v>
      </c>
      <c r="M115" s="468">
        <f t="shared" si="30"/>
        <v>100</v>
      </c>
      <c r="N115" s="860"/>
      <c r="O115" s="860"/>
      <c r="P115" s="1751"/>
      <c r="Q115" s="432"/>
    </row>
    <row r="116" spans="1:17" ht="15" thickTop="1">
      <c r="A116" s="402"/>
      <c r="B116" s="462" t="s">
        <v>1711</v>
      </c>
      <c r="C116" s="478"/>
      <c r="D116" s="478"/>
      <c r="E116" s="478"/>
      <c r="F116" s="478"/>
      <c r="G116" s="478"/>
      <c r="H116" s="506"/>
      <c r="I116" s="506"/>
      <c r="J116" s="506"/>
      <c r="K116" s="507"/>
      <c r="L116" s="508"/>
      <c r="M116" s="509"/>
      <c r="N116" s="859"/>
      <c r="O116" s="859"/>
      <c r="P116" s="1751"/>
      <c r="Q116" s="432"/>
    </row>
    <row r="117" spans="1:17" ht="15.75" thickBot="1">
      <c r="A117" s="360"/>
      <c r="B117" s="467"/>
      <c r="C117" s="468">
        <v>100</v>
      </c>
      <c r="D117" s="468">
        <f>C117-$K39</f>
        <v>100</v>
      </c>
      <c r="E117" s="468">
        <f>D117-$K39</f>
        <v>100</v>
      </c>
      <c r="F117" s="468">
        <f>E117-$K39</f>
        <v>100</v>
      </c>
      <c r="G117" s="468">
        <f>F117-$K39</f>
        <v>100</v>
      </c>
      <c r="H117" s="468"/>
      <c r="I117" s="468"/>
      <c r="J117" s="468"/>
      <c r="K117" s="468"/>
      <c r="L117" s="468"/>
      <c r="M117" s="469"/>
      <c r="N117" s="860"/>
      <c r="O117" s="860"/>
      <c r="P117" s="1751"/>
      <c r="Q117" s="432"/>
    </row>
    <row r="118" spans="1:17" ht="15" thickTop="1">
      <c r="A118" s="402"/>
      <c r="B118" s="462" t="s">
        <v>1712</v>
      </c>
      <c r="C118" s="506"/>
      <c r="D118" s="506"/>
      <c r="E118" s="506"/>
      <c r="F118" s="506"/>
      <c r="G118" s="506"/>
      <c r="H118" s="506"/>
      <c r="I118" s="506"/>
      <c r="J118" s="506"/>
      <c r="K118" s="507"/>
      <c r="L118" s="508"/>
      <c r="M118" s="509"/>
      <c r="N118" s="859"/>
      <c r="O118" s="859"/>
      <c r="P118" s="1751"/>
      <c r="Q118" s="432"/>
    </row>
    <row r="119" spans="1:17" ht="15.75" thickBot="1">
      <c r="A119" s="360"/>
      <c r="B119" s="467"/>
      <c r="C119" s="468">
        <v>100</v>
      </c>
      <c r="D119" s="468">
        <f t="shared" ref="D119:M119" si="31">C119-$K40</f>
        <v>100</v>
      </c>
      <c r="E119" s="468">
        <f t="shared" si="31"/>
        <v>100</v>
      </c>
      <c r="F119" s="468">
        <f t="shared" si="31"/>
        <v>100</v>
      </c>
      <c r="G119" s="468">
        <f t="shared" si="31"/>
        <v>100</v>
      </c>
      <c r="H119" s="468">
        <f t="shared" si="31"/>
        <v>100</v>
      </c>
      <c r="I119" s="468">
        <f t="shared" si="31"/>
        <v>100</v>
      </c>
      <c r="J119" s="468">
        <f t="shared" si="31"/>
        <v>100</v>
      </c>
      <c r="K119" s="468">
        <f t="shared" si="31"/>
        <v>100</v>
      </c>
      <c r="L119" s="468">
        <f t="shared" si="31"/>
        <v>100</v>
      </c>
      <c r="M119" s="468">
        <f t="shared" si="31"/>
        <v>100</v>
      </c>
      <c r="N119" s="860"/>
      <c r="O119" s="860"/>
      <c r="P119" s="1751"/>
      <c r="Q119" s="432"/>
    </row>
    <row r="120" spans="1:17" s="401" customFormat="1" ht="28.5" thickTop="1">
      <c r="A120" s="399"/>
      <c r="B120" s="462" t="s">
        <v>1674</v>
      </c>
      <c r="C120" s="478"/>
      <c r="D120" s="478"/>
      <c r="E120" s="478"/>
      <c r="F120" s="478"/>
      <c r="G120" s="478"/>
      <c r="H120" s="478"/>
      <c r="I120" s="478"/>
      <c r="J120" s="478"/>
      <c r="K120" s="478"/>
      <c r="L120" s="503"/>
      <c r="M120" s="504"/>
      <c r="N120" s="861"/>
      <c r="O120" s="861"/>
      <c r="P120" s="1752"/>
      <c r="Q120" s="483"/>
    </row>
    <row r="121" spans="1:17" s="401" customFormat="1" ht="15.75" thickBot="1">
      <c r="A121" s="477"/>
      <c r="B121" s="459"/>
      <c r="C121" s="484"/>
      <c r="D121" s="460"/>
      <c r="E121" s="460"/>
      <c r="F121" s="460"/>
      <c r="G121" s="460"/>
      <c r="H121" s="460"/>
      <c r="I121" s="460"/>
      <c r="J121" s="460"/>
      <c r="K121" s="460"/>
      <c r="L121" s="460"/>
      <c r="M121" s="460"/>
      <c r="N121" s="861"/>
      <c r="O121" s="861"/>
      <c r="P121" s="1752"/>
      <c r="Q121" s="483"/>
    </row>
    <row r="122" spans="1:17" ht="15" thickTop="1">
      <c r="A122" s="402"/>
      <c r="B122" s="462" t="s">
        <v>1713</v>
      </c>
      <c r="C122" s="478"/>
      <c r="D122" s="478"/>
      <c r="E122" s="478"/>
      <c r="F122" s="506"/>
      <c r="G122" s="506"/>
      <c r="H122" s="506"/>
      <c r="I122" s="506"/>
      <c r="J122" s="506"/>
      <c r="K122" s="507"/>
      <c r="L122" s="508"/>
      <c r="M122" s="509"/>
      <c r="N122" s="859"/>
      <c r="O122" s="859"/>
      <c r="P122" s="1751"/>
      <c r="Q122" s="432"/>
    </row>
    <row r="123" spans="1:17" ht="15.75" thickBot="1">
      <c r="A123" s="360"/>
      <c r="B123" s="467"/>
      <c r="C123" s="468">
        <v>100</v>
      </c>
      <c r="D123" s="468">
        <f t="shared" ref="D123:M123" si="32">C123-$K42</f>
        <v>100</v>
      </c>
      <c r="E123" s="468">
        <f t="shared" si="32"/>
        <v>100</v>
      </c>
      <c r="F123" s="468">
        <f t="shared" si="32"/>
        <v>100</v>
      </c>
      <c r="G123" s="468">
        <f t="shared" si="32"/>
        <v>100</v>
      </c>
      <c r="H123" s="468">
        <f t="shared" si="32"/>
        <v>100</v>
      </c>
      <c r="I123" s="468">
        <f t="shared" si="32"/>
        <v>100</v>
      </c>
      <c r="J123" s="468">
        <f t="shared" si="32"/>
        <v>100</v>
      </c>
      <c r="K123" s="468">
        <f t="shared" si="32"/>
        <v>100</v>
      </c>
      <c r="L123" s="468">
        <f t="shared" si="32"/>
        <v>100</v>
      </c>
      <c r="M123" s="468">
        <f t="shared" si="32"/>
        <v>100</v>
      </c>
      <c r="N123" s="860"/>
      <c r="O123" s="860"/>
      <c r="P123" s="1751"/>
      <c r="Q123" s="432"/>
    </row>
    <row r="124" spans="1:17" ht="15" thickTop="1">
      <c r="A124" s="402"/>
      <c r="B124" s="462" t="s">
        <v>1714</v>
      </c>
      <c r="C124" s="502" t="s">
        <v>1690</v>
      </c>
      <c r="D124" s="502" t="s">
        <v>1691</v>
      </c>
      <c r="E124" s="502" t="s">
        <v>1692</v>
      </c>
      <c r="F124" s="502" t="s">
        <v>1693</v>
      </c>
      <c r="G124" s="502" t="s">
        <v>1694</v>
      </c>
      <c r="H124" s="463"/>
      <c r="I124" s="463"/>
      <c r="J124" s="463"/>
      <c r="K124" s="464"/>
      <c r="L124" s="465"/>
      <c r="M124" s="466"/>
      <c r="N124" s="859"/>
      <c r="O124" s="859"/>
      <c r="P124" s="1752"/>
      <c r="Q124" s="432"/>
    </row>
    <row r="125" spans="1:17" ht="15.75" thickBot="1">
      <c r="A125" s="360"/>
      <c r="B125" s="467"/>
      <c r="C125" s="468">
        <v>100</v>
      </c>
      <c r="D125" s="468">
        <f>C125-$K43</f>
        <v>100</v>
      </c>
      <c r="E125" s="468">
        <f>D125-$K43</f>
        <v>100</v>
      </c>
      <c r="F125" s="468">
        <f>E125-$K43</f>
        <v>100</v>
      </c>
      <c r="G125" s="468">
        <f>F125-$K43</f>
        <v>100</v>
      </c>
      <c r="H125" s="468"/>
      <c r="I125" s="468"/>
      <c r="J125" s="468"/>
      <c r="K125" s="468"/>
      <c r="L125" s="468"/>
      <c r="M125" s="469"/>
      <c r="N125" s="860"/>
      <c r="O125" s="860"/>
      <c r="P125" s="1751"/>
      <c r="Q125" s="432"/>
    </row>
    <row r="126" spans="1:17" s="401" customFormat="1" ht="15" thickTop="1">
      <c r="A126" s="399"/>
      <c r="B126" s="462">
        <f>B44</f>
        <v>111</v>
      </c>
      <c r="C126" s="478"/>
      <c r="D126" s="478"/>
      <c r="E126" s="478"/>
      <c r="F126" s="478"/>
      <c r="G126" s="478"/>
      <c r="H126" s="479"/>
      <c r="I126" s="479"/>
      <c r="J126" s="479"/>
      <c r="K126" s="479"/>
      <c r="L126" s="480"/>
      <c r="M126" s="481"/>
      <c r="N126" s="861"/>
      <c r="O126" s="861"/>
      <c r="P126" s="1752"/>
      <c r="Q126" s="483"/>
    </row>
    <row r="127" spans="1:17" s="401" customFormat="1" ht="15.75" thickBot="1">
      <c r="A127" s="477"/>
      <c r="B127" s="467"/>
      <c r="C127" s="484"/>
      <c r="D127" s="460"/>
      <c r="E127" s="460"/>
      <c r="F127" s="460"/>
      <c r="G127" s="484"/>
      <c r="H127" s="486"/>
      <c r="I127" s="486"/>
      <c r="J127" s="486"/>
      <c r="K127" s="486"/>
      <c r="L127" s="486"/>
      <c r="M127" s="487"/>
      <c r="N127" s="861"/>
      <c r="O127" s="861"/>
      <c r="P127" s="1752"/>
      <c r="Q127" s="483"/>
    </row>
    <row r="128" spans="1:17" ht="15" thickTop="1">
      <c r="A128" s="402"/>
      <c r="B128" s="462">
        <f>B45</f>
        <v>111</v>
      </c>
      <c r="C128" s="478"/>
      <c r="D128" s="478"/>
      <c r="E128" s="478"/>
      <c r="F128" s="478"/>
      <c r="G128" s="506"/>
      <c r="H128" s="506"/>
      <c r="I128" s="506"/>
      <c r="J128" s="506"/>
      <c r="K128" s="507"/>
      <c r="L128" s="508"/>
      <c r="M128" s="509"/>
      <c r="N128" s="859"/>
      <c r="O128" s="859"/>
      <c r="P128" s="1751"/>
      <c r="Q128" s="432"/>
    </row>
    <row r="129" spans="1:17" ht="15.75" thickBot="1">
      <c r="A129" s="360"/>
      <c r="B129" s="467"/>
      <c r="C129" s="484"/>
      <c r="D129" s="484"/>
      <c r="E129" s="484"/>
      <c r="F129" s="484"/>
      <c r="G129" s="460"/>
      <c r="H129" s="460"/>
      <c r="I129" s="460"/>
      <c r="J129" s="460"/>
      <c r="K129" s="460"/>
      <c r="L129" s="460"/>
      <c r="M129" s="461"/>
      <c r="N129" s="860"/>
      <c r="O129" s="860"/>
      <c r="P129" s="1751"/>
      <c r="Q129" s="432"/>
    </row>
    <row r="130" spans="1:17" ht="15" thickTop="1">
      <c r="A130" s="402"/>
      <c r="B130" s="470">
        <f>B46</f>
        <v>111</v>
      </c>
      <c r="C130" s="478"/>
      <c r="D130" s="478"/>
      <c r="E130" s="478"/>
      <c r="F130" s="478"/>
      <c r="G130" s="510"/>
      <c r="H130" s="510"/>
      <c r="I130" s="510"/>
      <c r="J130" s="510"/>
      <c r="K130" s="31"/>
      <c r="L130" s="450"/>
      <c r="M130" s="513"/>
      <c r="N130" s="859"/>
      <c r="O130" s="859"/>
      <c r="P130" s="1751"/>
      <c r="Q130" s="432"/>
    </row>
    <row r="131" spans="1:17" ht="15.75" thickBot="1">
      <c r="A131" s="368"/>
      <c r="B131" s="493"/>
      <c r="C131" s="494"/>
      <c r="D131" s="494"/>
      <c r="E131" s="494"/>
      <c r="F131" s="494"/>
      <c r="G131" s="514"/>
      <c r="H131" s="514"/>
      <c r="I131" s="514"/>
      <c r="J131" s="514"/>
      <c r="K131" s="514"/>
      <c r="L131" s="514"/>
      <c r="M131" s="515"/>
      <c r="N131" s="860"/>
      <c r="O131" s="860"/>
      <c r="P131" s="1751"/>
      <c r="Q131" s="432"/>
    </row>
    <row r="136" spans="1:17" ht="15" thickBot="1">
      <c r="B136" s="1757" t="s">
        <v>1715</v>
      </c>
    </row>
    <row r="137" spans="1:17" ht="15">
      <c r="B137" s="1758" t="s">
        <v>1716</v>
      </c>
      <c r="C137" s="1759"/>
      <c r="D137" s="1759"/>
      <c r="E137" s="1759"/>
      <c r="F137" s="1759"/>
      <c r="G137" s="1760"/>
      <c r="H137" s="1761"/>
      <c r="I137" s="1762" t="s">
        <v>1717</v>
      </c>
      <c r="J137" s="1759"/>
      <c r="K137" s="1763"/>
    </row>
    <row r="138" spans="1:17" ht="15">
      <c r="B138" s="1764"/>
      <c r="C138" s="123" t="s">
        <v>1718</v>
      </c>
      <c r="D138" s="123" t="s">
        <v>1719</v>
      </c>
      <c r="E138" s="1765" t="s">
        <v>1720</v>
      </c>
      <c r="F138" s="1766" t="s">
        <v>1721</v>
      </c>
      <c r="G138" s="123" t="s">
        <v>1719</v>
      </c>
      <c r="H138" s="124" t="s">
        <v>1720</v>
      </c>
      <c r="I138" s="1767"/>
      <c r="J138" s="123" t="s">
        <v>1722</v>
      </c>
      <c r="K138" s="124" t="s">
        <v>1723</v>
      </c>
    </row>
    <row r="139" spans="1:17" ht="15">
      <c r="B139" s="794">
        <v>6</v>
      </c>
      <c r="C139" s="795">
        <v>96</v>
      </c>
      <c r="D139" s="1768" t="s">
        <v>1724</v>
      </c>
      <c r="E139" s="796">
        <v>100</v>
      </c>
      <c r="F139" s="797">
        <v>102.5</v>
      </c>
      <c r="G139" s="1768" t="s">
        <v>1724</v>
      </c>
      <c r="H139" s="798">
        <v>105</v>
      </c>
      <c r="I139" s="1769" t="s">
        <v>1725</v>
      </c>
      <c r="J139" s="795">
        <v>20</v>
      </c>
      <c r="K139" s="799">
        <f>C145/(J139-2)</f>
        <v>4.0555555555555553E-3</v>
      </c>
    </row>
    <row r="140" spans="1:17" ht="15">
      <c r="B140" s="800">
        <v>5</v>
      </c>
      <c r="C140" s="801">
        <v>100</v>
      </c>
      <c r="D140" s="801"/>
      <c r="E140" s="802"/>
      <c r="F140" s="803">
        <v>102</v>
      </c>
      <c r="G140" s="801"/>
      <c r="H140" s="804"/>
      <c r="I140" s="1770" t="s">
        <v>1726</v>
      </c>
      <c r="J140" s="257">
        <f>ROUNDUP((J139-1)/2,0)</f>
        <v>10</v>
      </c>
      <c r="K140" s="805">
        <v>100</v>
      </c>
    </row>
    <row r="141" spans="1:17" ht="15">
      <c r="B141" s="800">
        <v>4</v>
      </c>
      <c r="C141" s="801">
        <v>102</v>
      </c>
      <c r="D141" s="801"/>
      <c r="E141" s="802"/>
      <c r="F141" s="803">
        <v>101.5</v>
      </c>
      <c r="G141" s="801"/>
      <c r="H141" s="804"/>
      <c r="I141" s="1770" t="s">
        <v>1727</v>
      </c>
      <c r="J141" s="257">
        <v>1</v>
      </c>
      <c r="K141" s="806">
        <f>ROUND(100+(J141-J140)*K139*100,1)</f>
        <v>96.4</v>
      </c>
    </row>
    <row r="142" spans="1:17" ht="15">
      <c r="B142" s="800">
        <v>3</v>
      </c>
      <c r="C142" s="801">
        <v>103</v>
      </c>
      <c r="D142" s="801"/>
      <c r="E142" s="802"/>
      <c r="F142" s="803">
        <v>101</v>
      </c>
      <c r="G142" s="801"/>
      <c r="H142" s="804"/>
      <c r="I142" s="1770" t="s">
        <v>1728</v>
      </c>
      <c r="J142" s="257">
        <f>J139</f>
        <v>20</v>
      </c>
      <c r="K142" s="807">
        <v>95</v>
      </c>
    </row>
    <row r="143" spans="1:17" ht="15">
      <c r="B143" s="800">
        <v>2</v>
      </c>
      <c r="C143" s="801">
        <v>100</v>
      </c>
      <c r="D143" s="801"/>
      <c r="E143" s="802"/>
      <c r="F143" s="803">
        <v>100.5</v>
      </c>
      <c r="G143" s="801"/>
      <c r="H143" s="804"/>
      <c r="I143" s="1770" t="s">
        <v>1729</v>
      </c>
      <c r="J143" s="801">
        <v>15</v>
      </c>
      <c r="K143" s="806">
        <f>ROUND(100+(J143-J140)*K139*100,1)</f>
        <v>102</v>
      </c>
    </row>
    <row r="144" spans="1:17" ht="15">
      <c r="B144" s="800">
        <v>1</v>
      </c>
      <c r="C144" s="801">
        <v>98</v>
      </c>
      <c r="D144" s="1771" t="s">
        <v>1730</v>
      </c>
      <c r="E144" s="802">
        <v>102</v>
      </c>
      <c r="F144" s="808">
        <v>100</v>
      </c>
      <c r="G144" s="1771" t="s">
        <v>1730</v>
      </c>
      <c r="H144" s="804">
        <v>105</v>
      </c>
      <c r="I144" s="1770" t="s">
        <v>1729</v>
      </c>
      <c r="J144" s="801">
        <v>18</v>
      </c>
      <c r="K144" s="806">
        <f>ROUND(100+(J144-J140)*K139*100,1)</f>
        <v>103.2</v>
      </c>
    </row>
    <row r="145" spans="2:11" ht="15.75" thickBot="1">
      <c r="B145" s="1772" t="s">
        <v>1731</v>
      </c>
      <c r="C145" s="809">
        <f>ROUND(MAX(C139:C144)/MIN(C139:C144)-1,3)</f>
        <v>7.2999999999999995E-2</v>
      </c>
      <c r="D145" s="810"/>
      <c r="E145" s="810"/>
      <c r="F145" s="1773" t="s">
        <v>1732</v>
      </c>
      <c r="G145" s="1774"/>
      <c r="H145" s="1775"/>
      <c r="I145" s="1776" t="s">
        <v>1729</v>
      </c>
      <c r="J145" s="811">
        <v>8</v>
      </c>
      <c r="K145" s="812">
        <f>ROUND(100+(J145-J140)*K139*100,1)</f>
        <v>99.2</v>
      </c>
    </row>
    <row r="147" spans="2:11">
      <c r="B147" s="1757" t="s">
        <v>1733</v>
      </c>
    </row>
    <row r="148" spans="2:11">
      <c r="B148" s="1757" t="s">
        <v>1734</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E52">
    <cfRule type="expression" dxfId="115" priority="14" stopIfTrue="1">
      <formula>$F$52="超过30%"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F7:F46 H7:H46 J7:J46">
    <cfRule type="cellIs" dxfId="112" priority="1" operator="notEqual">
      <formula>100</formula>
    </cfRule>
  </conditionalFormatting>
  <conditionalFormatting sqref="F48">
    <cfRule type="expression" dxfId="111" priority="4">
      <formula>$D$48="简单平均"</formula>
    </cfRule>
  </conditionalFormatting>
  <conditionalFormatting sqref="F52:F54 H52:H54 J52:J54">
    <cfRule type="containsText" dxfId="110" priority="15" stopIfTrue="1" operator="containsText" text="超过">
      <formula>NOT(ISERROR(SEARCH("超过",F52)))</formula>
    </cfRule>
  </conditionalFormatting>
  <conditionalFormatting sqref="G52">
    <cfRule type="expression" dxfId="109" priority="9" stopIfTrue="1">
      <formula>$H$52="超过30%"</formula>
    </cfRule>
  </conditionalFormatting>
  <conditionalFormatting sqref="G53">
    <cfRule type="expression" dxfId="108" priority="8" stopIfTrue="1">
      <formula>$H$53="超过20%"</formula>
    </cfRule>
  </conditionalFormatting>
  <conditionalFormatting sqref="G54">
    <cfRule type="expression" dxfId="107" priority="12" stopIfTrue="1">
      <formula>$H$54="超过30%"</formula>
    </cfRule>
  </conditionalFormatting>
  <conditionalFormatting sqref="H48">
    <cfRule type="expression" dxfId="106" priority="3">
      <formula>$D$48="简单平均"</formula>
    </cfRule>
  </conditionalFormatting>
  <conditionalFormatting sqref="I52">
    <cfRule type="expression" dxfId="105" priority="7" stopIfTrue="1">
      <formula>$J$52="超过30%"</formula>
    </cfRule>
  </conditionalFormatting>
  <conditionalFormatting sqref="I53">
    <cfRule type="expression" dxfId="104" priority="6" stopIfTrue="1">
      <formula>$J$53="超过20%"</formula>
    </cfRule>
  </conditionalFormatting>
  <conditionalFormatting sqref="I54">
    <cfRule type="expression" dxfId="103" priority="5" stopIfTrue="1">
      <formula>$J$54="超过30%"</formula>
    </cfRule>
  </conditionalFormatting>
  <conditionalFormatting sqref="J48">
    <cfRule type="expression" dxfId="102"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40" customWidth="1"/>
    <col min="2" max="2" width="15.75" style="340" customWidth="1"/>
    <col min="3" max="3" width="15.12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1745"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28" customFormat="1" ht="28.5" customHeight="1" thickBot="1">
      <c r="A1" s="1117" t="s">
        <v>1629</v>
      </c>
      <c r="B1" s="1710" t="s">
        <v>1735</v>
      </c>
      <c r="C1" s="1133" t="s">
        <v>1631</v>
      </c>
      <c r="D1" s="1120"/>
      <c r="E1" s="3095"/>
      <c r="F1" s="1711"/>
      <c r="G1" s="1130" t="s">
        <v>1736</v>
      </c>
      <c r="H1" s="1129"/>
      <c r="I1" s="1129"/>
      <c r="J1" s="1129"/>
      <c r="K1" s="1131"/>
      <c r="L1" s="1132"/>
      <c r="M1" s="1133"/>
      <c r="N1" s="1133"/>
      <c r="O1" s="1133"/>
      <c r="P1" s="1777"/>
      <c r="Q1" s="1778"/>
      <c r="R1" s="1778"/>
      <c r="S1" s="1778"/>
      <c r="T1" s="1778"/>
      <c r="U1" s="1778"/>
      <c r="V1" s="1778"/>
      <c r="W1" s="1778"/>
      <c r="X1" s="1778"/>
      <c r="Y1" s="1778"/>
      <c r="Z1" s="1778"/>
      <c r="AA1" s="1778"/>
      <c r="AB1" s="1778"/>
      <c r="AC1" s="1779"/>
    </row>
    <row r="2" spans="1:29" s="335" customFormat="1" ht="28.5" customHeight="1" thickTop="1">
      <c r="A2" s="1116" t="s">
        <v>1462</v>
      </c>
      <c r="B2" s="1063" t="b">
        <f>IF(E1="项目模式",IF(C2="——",ROUND(C49*D3/10000,0),ROUND(C49*D3/10000,0)-D2),IF(E1="单套模式",IF(C2="——",ROUND(C49*D3/10000,4),ROUND(C49*D3/10000,4)-D2)))</f>
        <v>0</v>
      </c>
      <c r="C2" s="1713"/>
      <c r="D2" s="1030" t="e">
        <f ca="1">IF(E1="项目模式",SUMIF(INDIRECT("'"&amp;F2&amp;"'"&amp;"!A:A"),"承租人权益价值",INDIRECT("'"&amp;F2&amp;"'"&amp;"!c:c")),SUMIF(INDIRECT("'"&amp;F2&amp;"'"&amp;"!A:A"),"承租人权益价值（单套）",INDIRECT("'"&amp;F2&amp;"'"&amp;"!c:c")))</f>
        <v>#REF!</v>
      </c>
      <c r="E2" s="1714" t="s">
        <v>1463</v>
      </c>
      <c r="F2" s="1715"/>
      <c r="G2" s="835"/>
      <c r="H2" s="835"/>
      <c r="I2" s="835"/>
      <c r="J2" s="835"/>
      <c r="K2" s="835"/>
      <c r="L2" s="2477"/>
      <c r="M2" s="2478"/>
      <c r="N2" s="2478"/>
      <c r="O2" s="2478"/>
      <c r="P2" s="1780"/>
      <c r="Q2" s="839"/>
      <c r="R2" s="839"/>
      <c r="S2" s="839"/>
      <c r="T2" s="839"/>
      <c r="U2" s="839"/>
      <c r="V2" s="839"/>
      <c r="W2" s="839"/>
      <c r="X2" s="839"/>
      <c r="Y2" s="839"/>
      <c r="Z2" s="839"/>
      <c r="AA2" s="839"/>
      <c r="AB2" s="839"/>
      <c r="AC2" s="1781"/>
    </row>
    <row r="3" spans="1:29" s="335" customFormat="1" ht="28.5" customHeight="1" thickBot="1">
      <c r="A3" s="189" t="s">
        <v>1464</v>
      </c>
      <c r="B3" s="529">
        <f>IF(C2="——",C49,ROUND(B2*10000/D3,0))</f>
        <v>0</v>
      </c>
      <c r="C3" s="337" t="s">
        <v>1737</v>
      </c>
      <c r="D3" s="336">
        <f>IF(D1="",'数据-汇总表'!E3,SUMIF('数据-汇总表'!$C19:$C33,D1,'数据-汇总表'!$E19:$E33))</f>
        <v>5391.64</v>
      </c>
      <c r="E3" s="1781"/>
      <c r="F3" s="836"/>
      <c r="G3" s="835"/>
      <c r="H3" s="835"/>
      <c r="I3" s="835"/>
      <c r="J3" s="835"/>
      <c r="K3" s="837"/>
      <c r="L3" s="2477"/>
      <c r="M3" s="2478"/>
      <c r="N3" s="2478"/>
      <c r="O3" s="2478"/>
      <c r="P3" s="1780"/>
      <c r="Q3" s="839"/>
      <c r="R3" s="839"/>
      <c r="S3" s="839"/>
      <c r="T3" s="839"/>
      <c r="U3" s="839"/>
      <c r="V3" s="839"/>
      <c r="W3" s="839"/>
      <c r="X3" s="839"/>
      <c r="Y3" s="839"/>
      <c r="Z3" s="839"/>
      <c r="AA3" s="839"/>
      <c r="AB3" s="839"/>
      <c r="AC3" s="1781"/>
    </row>
    <row r="4" spans="1:29" ht="15">
      <c r="A4" s="338" t="s">
        <v>1738</v>
      </c>
      <c r="B4" s="339"/>
      <c r="C4" s="3526" t="s">
        <v>1739</v>
      </c>
      <c r="D4" s="3527"/>
      <c r="E4" s="3528" t="s">
        <v>1740</v>
      </c>
      <c r="F4" s="3529"/>
      <c r="G4" s="3526" t="s">
        <v>1741</v>
      </c>
      <c r="H4" s="3527"/>
      <c r="I4" s="3526" t="s">
        <v>1742</v>
      </c>
      <c r="J4" s="3527"/>
      <c r="K4" s="530" t="s">
        <v>1743</v>
      </c>
      <c r="L4" s="2460"/>
      <c r="M4" s="2461"/>
      <c r="N4" s="2461"/>
      <c r="O4" s="2461"/>
      <c r="P4" s="3530" t="s">
        <v>1744</v>
      </c>
      <c r="Q4" s="3531"/>
      <c r="R4" s="3513" t="s">
        <v>1740</v>
      </c>
      <c r="S4" s="3514"/>
      <c r="T4" s="3513" t="s">
        <v>1741</v>
      </c>
      <c r="U4" s="3514"/>
      <c r="V4" s="3538" t="s">
        <v>1742</v>
      </c>
      <c r="W4" s="3538"/>
      <c r="X4" s="1243"/>
      <c r="Y4" s="3513" t="s">
        <v>1744</v>
      </c>
      <c r="Z4" s="3514"/>
      <c r="AA4" s="3508" t="s">
        <v>1740</v>
      </c>
      <c r="AB4" s="3538" t="s">
        <v>1741</v>
      </c>
      <c r="AC4" s="3508" t="s">
        <v>1742</v>
      </c>
    </row>
    <row r="5" spans="1:29" ht="15">
      <c r="A5" s="341"/>
      <c r="B5" s="342"/>
      <c r="C5" s="3519" t="s">
        <v>1642</v>
      </c>
      <c r="D5" s="3520"/>
      <c r="E5" s="3517" t="s">
        <v>1643</v>
      </c>
      <c r="F5" s="3518"/>
      <c r="G5" s="3519" t="s">
        <v>1644</v>
      </c>
      <c r="H5" s="3520"/>
      <c r="I5" s="3519" t="s">
        <v>1645</v>
      </c>
      <c r="J5" s="3520"/>
      <c r="K5" s="530"/>
      <c r="L5" s="2460"/>
      <c r="M5" s="2461"/>
      <c r="N5" s="2461"/>
      <c r="O5" s="2461"/>
      <c r="P5" s="3532"/>
      <c r="Q5" s="3533"/>
      <c r="R5" s="3515"/>
      <c r="S5" s="3516"/>
      <c r="T5" s="3515"/>
      <c r="U5" s="3516"/>
      <c r="V5" s="3538"/>
      <c r="W5" s="3538"/>
      <c r="X5" s="1243"/>
      <c r="Y5" s="3515"/>
      <c r="Z5" s="3516"/>
      <c r="AA5" s="3509"/>
      <c r="AB5" s="3538"/>
      <c r="AC5" s="3509"/>
    </row>
    <row r="6" spans="1:29" ht="15.75" thickBot="1">
      <c r="A6" s="343"/>
      <c r="B6" s="344"/>
      <c r="C6" s="3521" t="s">
        <v>1646</v>
      </c>
      <c r="D6" s="3522"/>
      <c r="E6" s="3523" t="s">
        <v>1646</v>
      </c>
      <c r="F6" s="3524"/>
      <c r="G6" s="3521" t="s">
        <v>1646</v>
      </c>
      <c r="H6" s="3522"/>
      <c r="I6" s="3521" t="s">
        <v>1646</v>
      </c>
      <c r="J6" s="3522"/>
      <c r="K6" s="530" t="s">
        <v>1647</v>
      </c>
      <c r="L6" s="2460"/>
      <c r="M6" s="2461"/>
      <c r="N6" s="2461"/>
      <c r="O6" s="2461"/>
      <c r="P6" s="3534"/>
      <c r="Q6" s="3535"/>
      <c r="R6" s="3515"/>
      <c r="S6" s="3516"/>
      <c r="T6" s="3536"/>
      <c r="U6" s="3537"/>
      <c r="V6" s="3538"/>
      <c r="W6" s="3538"/>
      <c r="X6" s="1243"/>
      <c r="Y6" s="3536"/>
      <c r="Z6" s="3537"/>
      <c r="AA6" s="3510"/>
      <c r="AB6" s="3538"/>
      <c r="AC6" s="3510"/>
    </row>
    <row r="7" spans="1:29" s="101" customFormat="1" ht="15.75" thickBot="1">
      <c r="A7" s="345" t="s">
        <v>1648</v>
      </c>
      <c r="B7" s="346"/>
      <c r="C7" s="347">
        <f>'数据-取费表'!B2</f>
        <v>45952</v>
      </c>
      <c r="D7" s="348">
        <v>100</v>
      </c>
      <c r="E7" s="349"/>
      <c r="F7" s="350">
        <f>SUMIF(58:58,YEAR(E7)&amp;"-"&amp;MONTH(E7),59:59)</f>
        <v>0</v>
      </c>
      <c r="G7" s="349"/>
      <c r="H7" s="348">
        <f>SUMIF(58:58,YEAR(G7)&amp;"-"&amp;MONTH(G7),59:59)</f>
        <v>0</v>
      </c>
      <c r="I7" s="349"/>
      <c r="J7" s="348">
        <f>SUMIF(58:58,YEAR(I7)&amp;"-"&amp;MONTH(I7),59:59)</f>
        <v>0</v>
      </c>
      <c r="K7" s="38"/>
      <c r="L7" s="2462"/>
      <c r="M7" s="2415"/>
      <c r="N7" s="2415"/>
      <c r="O7" s="2415"/>
      <c r="P7" s="3511" t="s">
        <v>1649</v>
      </c>
      <c r="Q7" s="3539"/>
      <c r="R7" s="654" t="s">
        <v>14</v>
      </c>
      <c r="S7" s="655">
        <f t="shared" ref="S7:S15" si="0">F7</f>
        <v>0</v>
      </c>
      <c r="T7" s="654" t="s">
        <v>14</v>
      </c>
      <c r="U7" s="655">
        <f t="shared" ref="U7:U15" si="1">H7</f>
        <v>0</v>
      </c>
      <c r="V7" s="654" t="s">
        <v>14</v>
      </c>
      <c r="W7" s="655">
        <f t="shared" ref="W7:W15" si="2">J7</f>
        <v>0</v>
      </c>
      <c r="X7" s="656"/>
      <c r="Y7" s="3511" t="s">
        <v>1649</v>
      </c>
      <c r="Z7" s="3512"/>
      <c r="AA7" s="50" t="e">
        <f>D7/F7</f>
        <v>#DIV/0!</v>
      </c>
      <c r="AB7" s="50" t="e">
        <f>D7/H7</f>
        <v>#DIV/0!</v>
      </c>
      <c r="AC7" s="50" t="e">
        <f>D7/J7</f>
        <v>#DIV/0!</v>
      </c>
    </row>
    <row r="8" spans="1:29" s="101" customFormat="1" ht="15.75" thickBot="1">
      <c r="A8" s="345" t="s">
        <v>1650</v>
      </c>
      <c r="B8" s="346"/>
      <c r="C8" s="351"/>
      <c r="D8" s="348">
        <v>100</v>
      </c>
      <c r="E8" s="351"/>
      <c r="F8" s="350">
        <f>SUMIF(61:61,E8,62:62)-SUMIF(61:61,C8,62:62)+100</f>
        <v>100</v>
      </c>
      <c r="G8" s="351"/>
      <c r="H8" s="348">
        <f>SUMIF(61:61,G8,62:62)-SUMIF(61:61,C8,62:62)+100</f>
        <v>100</v>
      </c>
      <c r="I8" s="351"/>
      <c r="J8" s="348">
        <f>SUMIF(61:61,I8,62:62)-SUMIF(61:61,C8,62:62)+100</f>
        <v>100</v>
      </c>
      <c r="K8" s="38"/>
      <c r="L8" s="2462"/>
      <c r="M8" s="2415"/>
      <c r="N8" s="2415"/>
      <c r="O8" s="2415"/>
      <c r="P8" s="3511" t="s">
        <v>1652</v>
      </c>
      <c r="Q8" s="3512"/>
      <c r="R8" s="654" t="s">
        <v>14</v>
      </c>
      <c r="S8" s="655">
        <f t="shared" si="0"/>
        <v>100</v>
      </c>
      <c r="T8" s="654" t="s">
        <v>14</v>
      </c>
      <c r="U8" s="655">
        <f t="shared" si="1"/>
        <v>100</v>
      </c>
      <c r="V8" s="654" t="s">
        <v>14</v>
      </c>
      <c r="W8" s="655">
        <f t="shared" si="2"/>
        <v>100</v>
      </c>
      <c r="X8" s="656"/>
      <c r="Y8" s="3511" t="s">
        <v>1652</v>
      </c>
      <c r="Z8" s="3512"/>
      <c r="AA8" s="50">
        <f t="shared" ref="AA8:AA46" si="3">D8/F8</f>
        <v>1</v>
      </c>
      <c r="AB8" s="50">
        <f t="shared" ref="AB8:AB46" si="4">D8/H8</f>
        <v>1</v>
      </c>
      <c r="AC8" s="50">
        <f t="shared" ref="AC8:AC46" si="5">D8/J8</f>
        <v>1</v>
      </c>
    </row>
    <row r="9" spans="1:29" s="101" customFormat="1">
      <c r="A9" s="352" t="s">
        <v>1653</v>
      </c>
      <c r="B9" s="60" t="s">
        <v>1654</v>
      </c>
      <c r="C9" s="353"/>
      <c r="D9" s="59">
        <v>100</v>
      </c>
      <c r="E9" s="354"/>
      <c r="F9" s="60">
        <f>SUMIF(63:63,E9,64:64)-SUMIF(63:63,C9,64:64)+100</f>
        <v>100</v>
      </c>
      <c r="G9" s="354"/>
      <c r="H9" s="59">
        <f>SUMIF(63:63,G9,64:64)-SUMIF(63:63,C9,64:64)+100</f>
        <v>100</v>
      </c>
      <c r="I9" s="354"/>
      <c r="J9" s="59">
        <f>SUMIF(63:63,I9,64:64)-SUMIF(63:63,C9,64:64)+100</f>
        <v>100</v>
      </c>
      <c r="K9" s="38"/>
      <c r="L9" s="2462"/>
      <c r="M9" s="2415"/>
      <c r="N9" s="2415"/>
      <c r="O9" s="2415"/>
      <c r="P9" s="3525" t="s">
        <v>1655</v>
      </c>
      <c r="Q9" s="523" t="str">
        <f t="shared" ref="Q9:Q15" si="6">B9</f>
        <v>用途</v>
      </c>
      <c r="R9" s="654" t="s">
        <v>14</v>
      </c>
      <c r="S9" s="655">
        <f t="shared" si="0"/>
        <v>100</v>
      </c>
      <c r="T9" s="654" t="s">
        <v>14</v>
      </c>
      <c r="U9" s="655">
        <f t="shared" si="1"/>
        <v>100</v>
      </c>
      <c r="V9" s="654" t="s">
        <v>14</v>
      </c>
      <c r="W9" s="655">
        <f t="shared" si="2"/>
        <v>100</v>
      </c>
      <c r="X9" s="656"/>
      <c r="Y9" s="3436" t="s">
        <v>1656</v>
      </c>
      <c r="Z9" s="50" t="str">
        <f t="shared" ref="Z9:Z15" si="7">Q9</f>
        <v>用途</v>
      </c>
      <c r="AA9" s="50">
        <f t="shared" si="3"/>
        <v>1</v>
      </c>
      <c r="AB9" s="50">
        <f t="shared" si="4"/>
        <v>1</v>
      </c>
      <c r="AC9" s="50">
        <f t="shared" si="5"/>
        <v>1</v>
      </c>
    </row>
    <row r="10" spans="1:29" s="359" customFormat="1" ht="27">
      <c r="A10" s="356"/>
      <c r="B10" s="357" t="s">
        <v>1657</v>
      </c>
      <c r="C10" s="3102"/>
      <c r="D10" s="113">
        <v>100</v>
      </c>
      <c r="E10" s="3103"/>
      <c r="F10" s="357">
        <f>SUMIF(65:65,E10,66:66)-SUMIF(65:65,C10,66:66)+100</f>
        <v>100</v>
      </c>
      <c r="G10" s="3102"/>
      <c r="H10" s="113">
        <f>SUMIF(65:65,G10,66:66)-SUMIF(65:65,C10,66:66)+100</f>
        <v>100</v>
      </c>
      <c r="I10" s="3102"/>
      <c r="J10" s="113">
        <f>SUMIF(65:65,I10,66:66)-SUMIF(65:65,C10,66:66)+100</f>
        <v>100</v>
      </c>
      <c r="K10" s="38"/>
      <c r="L10" s="2463"/>
      <c r="M10" s="2464"/>
      <c r="N10" s="2464"/>
      <c r="O10" s="2464"/>
      <c r="P10" s="3525"/>
      <c r="Q10" s="523" t="str">
        <f t="shared" si="6"/>
        <v>土地使用年限（年）</v>
      </c>
      <c r="R10" s="654" t="s">
        <v>14</v>
      </c>
      <c r="S10" s="655">
        <f t="shared" si="0"/>
        <v>100</v>
      </c>
      <c r="T10" s="654" t="s">
        <v>14</v>
      </c>
      <c r="U10" s="655">
        <f t="shared" si="1"/>
        <v>100</v>
      </c>
      <c r="V10" s="654" t="s">
        <v>14</v>
      </c>
      <c r="W10" s="655">
        <f t="shared" si="2"/>
        <v>100</v>
      </c>
      <c r="X10" s="656"/>
      <c r="Y10" s="3436"/>
      <c r="Z10" s="50" t="str">
        <f t="shared" si="7"/>
        <v>土地使用年限（年）</v>
      </c>
      <c r="AA10" s="50">
        <f t="shared" si="3"/>
        <v>1</v>
      </c>
      <c r="AB10" s="50">
        <f t="shared" si="4"/>
        <v>1</v>
      </c>
      <c r="AC10" s="50">
        <f t="shared" si="5"/>
        <v>1</v>
      </c>
    </row>
    <row r="11" spans="1:29" ht="15">
      <c r="A11" s="360"/>
      <c r="B11" s="357" t="s">
        <v>1658</v>
      </c>
      <c r="C11" s="361"/>
      <c r="D11" s="113">
        <v>100</v>
      </c>
      <c r="E11" s="362"/>
      <c r="F11" s="357" t="e">
        <f>LOOKUP(E11,68:68,69:69)-LOOKUP(C11,68:68,69:69)+100</f>
        <v>#N/A</v>
      </c>
      <c r="G11" s="361"/>
      <c r="H11" s="113" t="e">
        <f>LOOKUP(G11,68:68,69:69)-LOOKUP(C11,68:68,69:69)+100</f>
        <v>#N/A</v>
      </c>
      <c r="I11" s="361"/>
      <c r="J11" s="113" t="e">
        <f>LOOKUP(I11,68:68,69:69)-LOOKUP(C11,68:68,69:69)+100</f>
        <v>#N/A</v>
      </c>
      <c r="K11" s="531"/>
      <c r="L11" s="2465"/>
      <c r="M11" s="2461"/>
      <c r="N11" s="2461"/>
      <c r="O11" s="2461"/>
      <c r="P11" s="3525"/>
      <c r="Q11" s="523" t="str">
        <f t="shared" si="6"/>
        <v>容积率</v>
      </c>
      <c r="R11" s="654" t="s">
        <v>14</v>
      </c>
      <c r="S11" s="655" t="e">
        <f t="shared" si="0"/>
        <v>#N/A</v>
      </c>
      <c r="T11" s="654" t="s">
        <v>14</v>
      </c>
      <c r="U11" s="655" t="e">
        <f t="shared" si="1"/>
        <v>#N/A</v>
      </c>
      <c r="V11" s="654" t="s">
        <v>14</v>
      </c>
      <c r="W11" s="655" t="e">
        <f t="shared" si="2"/>
        <v>#N/A</v>
      </c>
      <c r="X11" s="656"/>
      <c r="Y11" s="3436"/>
      <c r="Z11" s="50" t="str">
        <f t="shared" si="7"/>
        <v>容积率</v>
      </c>
      <c r="AA11" s="50" t="e">
        <f t="shared" si="3"/>
        <v>#N/A</v>
      </c>
      <c r="AB11" s="50" t="e">
        <f t="shared" si="4"/>
        <v>#N/A</v>
      </c>
      <c r="AC11" s="50" t="e">
        <f t="shared" si="5"/>
        <v>#N/A</v>
      </c>
    </row>
    <row r="12" spans="1:29" s="101" customFormat="1" ht="15">
      <c r="A12" s="363"/>
      <c r="B12" s="440">
        <v>111</v>
      </c>
      <c r="C12" s="364"/>
      <c r="D12" s="365">
        <v>100</v>
      </c>
      <c r="E12" s="366"/>
      <c r="F12" s="357">
        <f>SUMIF(70:70,E12,71:71)-SUMIF(70:70,C12,71:71)+100</f>
        <v>100</v>
      </c>
      <c r="G12" s="366"/>
      <c r="H12" s="113">
        <f>SUMIF(70:70,G12,71:71)-SUMIF(70:70,C12,71:71)+100</f>
        <v>100</v>
      </c>
      <c r="I12" s="366"/>
      <c r="J12" s="113">
        <f>SUMIF(70:70,I12,71:71)-SUMIF(70:70,C12,71:71)+100</f>
        <v>100</v>
      </c>
      <c r="K12" s="532"/>
      <c r="L12" s="2462"/>
      <c r="M12" s="2415"/>
      <c r="N12" s="2415"/>
      <c r="O12" s="2415"/>
      <c r="P12" s="3525"/>
      <c r="Q12" s="523">
        <f t="shared" si="6"/>
        <v>111</v>
      </c>
      <c r="R12" s="654" t="s">
        <v>14</v>
      </c>
      <c r="S12" s="655">
        <f t="shared" si="0"/>
        <v>100</v>
      </c>
      <c r="T12" s="654" t="s">
        <v>14</v>
      </c>
      <c r="U12" s="655">
        <f t="shared" si="1"/>
        <v>100</v>
      </c>
      <c r="V12" s="654" t="s">
        <v>14</v>
      </c>
      <c r="W12" s="655">
        <f t="shared" si="2"/>
        <v>100</v>
      </c>
      <c r="X12" s="656"/>
      <c r="Y12" s="3436"/>
      <c r="Z12" s="50">
        <f t="shared" si="7"/>
        <v>111</v>
      </c>
      <c r="AA12" s="50">
        <f>D12/F12</f>
        <v>1</v>
      </c>
      <c r="AB12" s="50">
        <f>D12/H12</f>
        <v>1</v>
      </c>
      <c r="AC12" s="50">
        <f>D12/J12</f>
        <v>1</v>
      </c>
    </row>
    <row r="13" spans="1:29" ht="15">
      <c r="A13" s="360"/>
      <c r="B13" s="440">
        <v>111</v>
      </c>
      <c r="C13" s="366"/>
      <c r="D13" s="367">
        <v>100</v>
      </c>
      <c r="E13" s="366"/>
      <c r="F13" s="357">
        <f>SUMIF(72:72,E13,73:73)-SUMIF(72:72,C13,73:73)+100</f>
        <v>100</v>
      </c>
      <c r="G13" s="366"/>
      <c r="H13" s="367">
        <f>SUMIF(72:72,G13,73:73)-SUMIF(72:72,C13,73:73)+100</f>
        <v>100</v>
      </c>
      <c r="I13" s="366"/>
      <c r="J13" s="367">
        <f>SUMIF(72:72,I13,73:73)-SUMIF(72:72,C13,73:73)+100</f>
        <v>100</v>
      </c>
      <c r="K13" s="532"/>
      <c r="L13" s="2466"/>
      <c r="M13" s="2461"/>
      <c r="N13" s="2461"/>
      <c r="O13" s="2461"/>
      <c r="P13" s="3525"/>
      <c r="Q13" s="523">
        <f t="shared" si="6"/>
        <v>111</v>
      </c>
      <c r="R13" s="654" t="s">
        <v>14</v>
      </c>
      <c r="S13" s="655">
        <f t="shared" si="0"/>
        <v>100</v>
      </c>
      <c r="T13" s="654" t="s">
        <v>14</v>
      </c>
      <c r="U13" s="655">
        <f t="shared" si="1"/>
        <v>100</v>
      </c>
      <c r="V13" s="654" t="s">
        <v>14</v>
      </c>
      <c r="W13" s="655">
        <f t="shared" si="2"/>
        <v>100</v>
      </c>
      <c r="X13" s="656"/>
      <c r="Y13" s="3436"/>
      <c r="Z13" s="50">
        <f t="shared" si="7"/>
        <v>111</v>
      </c>
      <c r="AA13" s="50">
        <f t="shared" si="3"/>
        <v>1</v>
      </c>
      <c r="AB13" s="50">
        <f t="shared" si="4"/>
        <v>1</v>
      </c>
      <c r="AC13" s="50">
        <f t="shared" si="5"/>
        <v>1</v>
      </c>
    </row>
    <row r="14" spans="1:29" ht="15.75" thickBot="1">
      <c r="A14" s="368"/>
      <c r="B14" s="1725">
        <v>111</v>
      </c>
      <c r="C14" s="369"/>
      <c r="D14" s="370">
        <v>100</v>
      </c>
      <c r="E14" s="366"/>
      <c r="F14" s="371">
        <f>SUMIF(74:74,E14,75:75)-SUMIF(74:74,C14,75:75)+100</f>
        <v>100</v>
      </c>
      <c r="G14" s="366"/>
      <c r="H14" s="370">
        <f>SUMIF(74:74,G14,75:75)-SUMIF(74:74,C14,75:75)+100</f>
        <v>100</v>
      </c>
      <c r="I14" s="366"/>
      <c r="J14" s="370">
        <f>SUMIF(74:74,I14,75:75)-SUMIF(74:74,C14,75:75)+100</f>
        <v>100</v>
      </c>
      <c r="K14" s="532"/>
      <c r="L14" s="2466"/>
      <c r="M14" s="2461"/>
      <c r="N14" s="2461"/>
      <c r="O14" s="2461"/>
      <c r="P14" s="3525"/>
      <c r="Q14" s="523">
        <f t="shared" si="6"/>
        <v>111</v>
      </c>
      <c r="R14" s="654" t="s">
        <v>14</v>
      </c>
      <c r="S14" s="655">
        <f t="shared" si="0"/>
        <v>100</v>
      </c>
      <c r="T14" s="654" t="s">
        <v>14</v>
      </c>
      <c r="U14" s="655">
        <f t="shared" si="1"/>
        <v>100</v>
      </c>
      <c r="V14" s="654" t="s">
        <v>14</v>
      </c>
      <c r="W14" s="655">
        <f t="shared" si="2"/>
        <v>100</v>
      </c>
      <c r="X14" s="656"/>
      <c r="Y14" s="3436"/>
      <c r="Z14" s="50">
        <f t="shared" si="7"/>
        <v>111</v>
      </c>
      <c r="AA14" s="50">
        <f t="shared" si="3"/>
        <v>1</v>
      </c>
      <c r="AB14" s="50">
        <f t="shared" si="4"/>
        <v>1</v>
      </c>
      <c r="AC14" s="50">
        <f t="shared" si="5"/>
        <v>1</v>
      </c>
    </row>
    <row r="15" spans="1:29" ht="15">
      <c r="A15" s="372" t="s">
        <v>1659</v>
      </c>
      <c r="B15" s="58" t="s">
        <v>1746</v>
      </c>
      <c r="C15" s="1726">
        <f>估价对象房地状况!C4</f>
        <v>0</v>
      </c>
      <c r="D15" s="373">
        <v>100</v>
      </c>
      <c r="E15" s="374"/>
      <c r="F15" s="375">
        <f>SUMIF(76:76,E16,77:77)-SUMIF(76:76,C16,77:77)+100</f>
        <v>100</v>
      </c>
      <c r="G15" s="376"/>
      <c r="H15" s="373">
        <f>SUMIF(76:76,G16,77:77)-SUMIF(76:76,C16,77:77)+100</f>
        <v>100</v>
      </c>
      <c r="I15" s="374"/>
      <c r="J15" s="373">
        <f>SUMIF(76:76,I16,77:77)-SUMIF(76:76,C16,77:77)+100</f>
        <v>100</v>
      </c>
      <c r="K15" s="533"/>
      <c r="L15" s="2466"/>
      <c r="M15" s="2461"/>
      <c r="N15" s="2461"/>
      <c r="O15" s="2461"/>
      <c r="P15" s="3551" t="s">
        <v>1660</v>
      </c>
      <c r="Q15" s="1241" t="str">
        <f t="shared" si="6"/>
        <v>商业繁华度</v>
      </c>
      <c r="R15" s="657" t="s">
        <v>14</v>
      </c>
      <c r="S15" s="658">
        <f t="shared" si="0"/>
        <v>100</v>
      </c>
      <c r="T15" s="657" t="s">
        <v>14</v>
      </c>
      <c r="U15" s="658">
        <f t="shared" si="1"/>
        <v>100</v>
      </c>
      <c r="V15" s="657" t="s">
        <v>14</v>
      </c>
      <c r="W15" s="658">
        <f t="shared" si="2"/>
        <v>100</v>
      </c>
      <c r="X15" s="1243"/>
      <c r="Y15" s="3544" t="s">
        <v>1660</v>
      </c>
      <c r="Z15" s="1242" t="str">
        <f t="shared" si="7"/>
        <v>商业繁华度</v>
      </c>
      <c r="AA15" s="1242">
        <f t="shared" si="3"/>
        <v>1</v>
      </c>
      <c r="AB15" s="1242">
        <f t="shared" si="4"/>
        <v>1</v>
      </c>
      <c r="AC15" s="1242">
        <f t="shared" si="5"/>
        <v>1</v>
      </c>
    </row>
    <row r="16" spans="1:29" ht="15">
      <c r="A16" s="360"/>
      <c r="B16" s="378"/>
      <c r="C16" s="379"/>
      <c r="D16" s="380"/>
      <c r="E16" s="379"/>
      <c r="F16" s="381"/>
      <c r="G16" s="379"/>
      <c r="H16" s="382"/>
      <c r="I16" s="379"/>
      <c r="J16" s="380"/>
      <c r="K16" s="534"/>
      <c r="L16" s="2466"/>
      <c r="M16" s="2461"/>
      <c r="N16" s="2461"/>
      <c r="O16" s="2461"/>
      <c r="P16" s="3552"/>
      <c r="Q16" s="1241"/>
      <c r="R16" s="657"/>
      <c r="S16" s="658"/>
      <c r="T16" s="657"/>
      <c r="U16" s="658"/>
      <c r="V16" s="657"/>
      <c r="W16" s="658"/>
      <c r="X16" s="1243"/>
      <c r="Y16" s="3545"/>
      <c r="Z16" s="1242"/>
      <c r="AA16" s="1242">
        <v>1</v>
      </c>
      <c r="AB16" s="1242">
        <v>1</v>
      </c>
      <c r="AC16" s="1242">
        <v>1</v>
      </c>
    </row>
    <row r="17" spans="1:29" ht="15">
      <c r="A17" s="360"/>
      <c r="B17" s="383" t="s">
        <v>1259</v>
      </c>
      <c r="C17" s="1730">
        <f>估价对象房地状况!C6</f>
        <v>0</v>
      </c>
      <c r="D17" s="382">
        <v>100</v>
      </c>
      <c r="E17" s="384"/>
      <c r="F17" s="385">
        <f>SUMIF(78:78,E18,79:79)-SUMIF(78:78,C18,79:79)+100</f>
        <v>100</v>
      </c>
      <c r="G17" s="386"/>
      <c r="H17" s="387">
        <f>SUMIF(78:78,G18,79:79)-SUMIF(78:78,C18,79:79)+100</f>
        <v>100</v>
      </c>
      <c r="I17" s="384"/>
      <c r="J17" s="387">
        <f>SUMIF(78:78,I18,79:79)-SUMIF(78:78,C18,79:79)+100</f>
        <v>100</v>
      </c>
      <c r="K17" s="533"/>
      <c r="L17" s="2466"/>
      <c r="M17" s="2461"/>
      <c r="N17" s="2461"/>
      <c r="O17" s="2461"/>
      <c r="P17" s="3552"/>
      <c r="Q17" s="1241" t="str">
        <f>B17</f>
        <v>交通便捷度</v>
      </c>
      <c r="R17" s="657" t="s">
        <v>14</v>
      </c>
      <c r="S17" s="658">
        <f>F17</f>
        <v>100</v>
      </c>
      <c r="T17" s="657" t="s">
        <v>14</v>
      </c>
      <c r="U17" s="658">
        <f>H17</f>
        <v>100</v>
      </c>
      <c r="V17" s="657" t="s">
        <v>14</v>
      </c>
      <c r="W17" s="658">
        <f>J17</f>
        <v>100</v>
      </c>
      <c r="X17" s="1243"/>
      <c r="Y17" s="3545"/>
      <c r="Z17" s="1242" t="str">
        <f>Q17</f>
        <v>交通便捷度</v>
      </c>
      <c r="AA17" s="1242">
        <f t="shared" si="3"/>
        <v>1</v>
      </c>
      <c r="AB17" s="1242">
        <f t="shared" si="4"/>
        <v>1</v>
      </c>
      <c r="AC17" s="1242">
        <f t="shared" si="5"/>
        <v>1</v>
      </c>
    </row>
    <row r="18" spans="1:29" ht="15">
      <c r="A18" s="360"/>
      <c r="B18" s="388"/>
      <c r="C18" s="1731"/>
      <c r="D18" s="382"/>
      <c r="E18" s="1733"/>
      <c r="F18" s="385"/>
      <c r="G18" s="1732"/>
      <c r="H18" s="380"/>
      <c r="I18" s="1733"/>
      <c r="J18" s="380"/>
      <c r="K18" s="534"/>
      <c r="L18" s="2466"/>
      <c r="M18" s="2461"/>
      <c r="N18" s="2461"/>
      <c r="O18" s="2461"/>
      <c r="P18" s="3552"/>
      <c r="Q18" s="1241"/>
      <c r="R18" s="657"/>
      <c r="S18" s="658"/>
      <c r="T18" s="657"/>
      <c r="U18" s="658"/>
      <c r="V18" s="657"/>
      <c r="W18" s="658"/>
      <c r="X18" s="1243"/>
      <c r="Y18" s="3545"/>
      <c r="Z18" s="1242"/>
      <c r="AA18" s="1242">
        <v>1</v>
      </c>
      <c r="AB18" s="1242">
        <v>1</v>
      </c>
      <c r="AC18" s="1242">
        <v>1</v>
      </c>
    </row>
    <row r="19" spans="1:29" ht="15">
      <c r="A19" s="360"/>
      <c r="B19" s="383" t="s">
        <v>1747</v>
      </c>
      <c r="C19" s="1730">
        <f>估价对象房地状况!C7</f>
        <v>0</v>
      </c>
      <c r="D19" s="387">
        <v>100</v>
      </c>
      <c r="E19" s="389"/>
      <c r="F19" s="390">
        <f>SUMIF(80:80,E20,81:81)-SUMIF(80:80,C20,81:81)+100</f>
        <v>100</v>
      </c>
      <c r="G19" s="391"/>
      <c r="H19" s="382">
        <f>SUMIF(80:80,G20,81:81)-SUMIF(80:80,C20,81:81)+100</f>
        <v>100</v>
      </c>
      <c r="I19" s="389"/>
      <c r="J19" s="382">
        <f>SUMIF(80:80,I20,81:81)-SUMIF(80:80,C20,81:81)+100</f>
        <v>100</v>
      </c>
      <c r="K19" s="533"/>
      <c r="L19" s="2466"/>
      <c r="M19" s="2461"/>
      <c r="N19" s="2461"/>
      <c r="O19" s="2461"/>
      <c r="P19" s="3552"/>
      <c r="Q19" s="1241" t="str">
        <f>B19</f>
        <v>公共配套设施</v>
      </c>
      <c r="R19" s="657" t="s">
        <v>14</v>
      </c>
      <c r="S19" s="658">
        <f>F19</f>
        <v>100</v>
      </c>
      <c r="T19" s="657" t="s">
        <v>14</v>
      </c>
      <c r="U19" s="658">
        <f>H19</f>
        <v>100</v>
      </c>
      <c r="V19" s="657" t="s">
        <v>14</v>
      </c>
      <c r="W19" s="658">
        <f>J19</f>
        <v>100</v>
      </c>
      <c r="X19" s="1243"/>
      <c r="Y19" s="3545"/>
      <c r="Z19" s="1242" t="str">
        <f>Q19</f>
        <v>公共配套设施</v>
      </c>
      <c r="AA19" s="1242">
        <f t="shared" si="3"/>
        <v>1</v>
      </c>
      <c r="AB19" s="1242">
        <f t="shared" si="4"/>
        <v>1</v>
      </c>
      <c r="AC19" s="1242">
        <f t="shared" si="5"/>
        <v>1</v>
      </c>
    </row>
    <row r="20" spans="1:29" ht="15">
      <c r="A20" s="360"/>
      <c r="B20" s="388"/>
      <c r="C20" s="379"/>
      <c r="D20" s="380"/>
      <c r="E20" s="1728"/>
      <c r="F20" s="381"/>
      <c r="G20" s="1727"/>
      <c r="H20" s="380"/>
      <c r="I20" s="1728"/>
      <c r="J20" s="380"/>
      <c r="K20" s="534"/>
      <c r="L20" s="2466"/>
      <c r="M20" s="2461"/>
      <c r="N20" s="2461"/>
      <c r="O20" s="2461"/>
      <c r="P20" s="3552"/>
      <c r="Q20" s="1241"/>
      <c r="R20" s="657"/>
      <c r="S20" s="658"/>
      <c r="T20" s="657"/>
      <c r="U20" s="658"/>
      <c r="V20" s="657"/>
      <c r="W20" s="658"/>
      <c r="X20" s="1243"/>
      <c r="Y20" s="3545"/>
      <c r="Z20" s="1242"/>
      <c r="AA20" s="1242">
        <v>1</v>
      </c>
      <c r="AB20" s="1242">
        <v>1</v>
      </c>
      <c r="AC20" s="1242">
        <v>1</v>
      </c>
    </row>
    <row r="21" spans="1:29" ht="15">
      <c r="A21" s="360"/>
      <c r="B21" s="579" t="s">
        <v>1748</v>
      </c>
      <c r="C21" s="1730">
        <f>估价对象房地状况!C8</f>
        <v>0</v>
      </c>
      <c r="D21" s="387">
        <v>100</v>
      </c>
      <c r="E21" s="389"/>
      <c r="F21" s="390">
        <f>SUMIF(82:82,E22,83:83)-SUMIF(82:82,C22,83:83)+100</f>
        <v>100</v>
      </c>
      <c r="G21" s="391"/>
      <c r="H21" s="382">
        <f>SUMIF(82:82,G22,83:83)-SUMIF(82:82,C22,83:83)+100</f>
        <v>100</v>
      </c>
      <c r="I21" s="389"/>
      <c r="J21" s="382">
        <f>SUMIF(82:82,I22,83:83)-SUMIF(82:82,C22,83:83)+100</f>
        <v>100</v>
      </c>
      <c r="K21" s="533"/>
      <c r="L21" s="2466"/>
      <c r="M21" s="2461"/>
      <c r="N21" s="2461"/>
      <c r="O21" s="2461"/>
      <c r="P21" s="3552"/>
      <c r="Q21" s="1241" t="str">
        <f>B21</f>
        <v>基础设施水平</v>
      </c>
      <c r="R21" s="657" t="s">
        <v>14</v>
      </c>
      <c r="S21" s="658">
        <f>F21</f>
        <v>100</v>
      </c>
      <c r="T21" s="657" t="s">
        <v>14</v>
      </c>
      <c r="U21" s="658">
        <f>H21</f>
        <v>100</v>
      </c>
      <c r="V21" s="657" t="s">
        <v>14</v>
      </c>
      <c r="W21" s="658">
        <f>J21</f>
        <v>100</v>
      </c>
      <c r="X21" s="1243"/>
      <c r="Y21" s="3545"/>
      <c r="Z21" s="1242" t="str">
        <f>Q21</f>
        <v>基础设施水平</v>
      </c>
      <c r="AA21" s="1242">
        <f t="shared" ref="AA21" si="8">D21/F21</f>
        <v>1</v>
      </c>
      <c r="AB21" s="1242">
        <f t="shared" ref="AB21" si="9">D21/H21</f>
        <v>1</v>
      </c>
      <c r="AC21" s="1242">
        <f t="shared" ref="AC21" si="10">D21/J21</f>
        <v>1</v>
      </c>
    </row>
    <row r="22" spans="1:29" ht="15">
      <c r="A22" s="360"/>
      <c r="B22" s="579"/>
      <c r="C22" s="1731"/>
      <c r="D22" s="380"/>
      <c r="E22" s="379"/>
      <c r="F22" s="381"/>
      <c r="G22" s="379"/>
      <c r="H22" s="380"/>
      <c r="I22" s="379"/>
      <c r="J22" s="380"/>
      <c r="K22" s="1042"/>
      <c r="L22" s="2466"/>
      <c r="M22" s="2461"/>
      <c r="N22" s="2461"/>
      <c r="O22" s="2461"/>
      <c r="P22" s="3552"/>
      <c r="Q22" s="1241"/>
      <c r="R22" s="657"/>
      <c r="S22" s="658"/>
      <c r="T22" s="657"/>
      <c r="U22" s="658"/>
      <c r="V22" s="657"/>
      <c r="W22" s="658"/>
      <c r="X22" s="1243"/>
      <c r="Y22" s="3545"/>
      <c r="Z22" s="1242"/>
      <c r="AA22" s="1242">
        <v>1</v>
      </c>
      <c r="AB22" s="1242">
        <v>1</v>
      </c>
      <c r="AC22" s="1242">
        <v>1</v>
      </c>
    </row>
    <row r="23" spans="1:29" ht="15">
      <c r="A23" s="360"/>
      <c r="B23" s="383" t="s">
        <v>1261</v>
      </c>
      <c r="C23" s="1782">
        <f>估价对象房地状况!C9</f>
        <v>0</v>
      </c>
      <c r="D23" s="382">
        <v>100</v>
      </c>
      <c r="E23" s="384"/>
      <c r="F23" s="385">
        <f>SUMIF(84:84,E24,85:85)-SUMIF(84:84,C24,85:85)+100</f>
        <v>100</v>
      </c>
      <c r="G23" s="386"/>
      <c r="H23" s="382">
        <f>SUMIF(84:84,G24,85:85)-SUMIF(84:84,C24,85:85)+100</f>
        <v>100</v>
      </c>
      <c r="I23" s="384"/>
      <c r="J23" s="382">
        <f>SUMIF(84:84,I24,85:85)-SUMIF(84:84,C24,85:85)+100</f>
        <v>100</v>
      </c>
      <c r="K23" s="533"/>
      <c r="L23" s="2466"/>
      <c r="M23" s="2461"/>
      <c r="N23" s="2461"/>
      <c r="O23" s="2461"/>
      <c r="P23" s="3552"/>
      <c r="Q23" s="1241" t="str">
        <f>B23</f>
        <v>自然及人文环境</v>
      </c>
      <c r="R23" s="657" t="s">
        <v>14</v>
      </c>
      <c r="S23" s="658">
        <f>F23</f>
        <v>100</v>
      </c>
      <c r="T23" s="657" t="s">
        <v>14</v>
      </c>
      <c r="U23" s="658">
        <f>H23</f>
        <v>100</v>
      </c>
      <c r="V23" s="657" t="s">
        <v>14</v>
      </c>
      <c r="W23" s="658">
        <f>J23</f>
        <v>100</v>
      </c>
      <c r="X23" s="1243"/>
      <c r="Y23" s="3545"/>
      <c r="Z23" s="1242" t="str">
        <f>Q23</f>
        <v>自然及人文环境</v>
      </c>
      <c r="AA23" s="1242">
        <f t="shared" si="3"/>
        <v>1</v>
      </c>
      <c r="AB23" s="1242">
        <f t="shared" si="4"/>
        <v>1</v>
      </c>
      <c r="AC23" s="1242">
        <f t="shared" si="5"/>
        <v>1</v>
      </c>
    </row>
    <row r="24" spans="1:29" ht="15">
      <c r="A24" s="360"/>
      <c r="B24" s="388"/>
      <c r="C24" s="379"/>
      <c r="D24" s="380"/>
      <c r="E24" s="1728"/>
      <c r="F24" s="381"/>
      <c r="G24" s="1727"/>
      <c r="H24" s="380"/>
      <c r="I24" s="1728"/>
      <c r="J24" s="380"/>
      <c r="K24" s="534"/>
      <c r="L24" s="2466"/>
      <c r="M24" s="2461"/>
      <c r="N24" s="2461"/>
      <c r="O24" s="2461"/>
      <c r="P24" s="3552"/>
      <c r="Q24" s="1241"/>
      <c r="R24" s="657"/>
      <c r="S24" s="658"/>
      <c r="T24" s="657"/>
      <c r="U24" s="658"/>
      <c r="V24" s="657"/>
      <c r="W24" s="658"/>
      <c r="X24" s="1243"/>
      <c r="Y24" s="3545"/>
      <c r="Z24" s="1242"/>
      <c r="AA24" s="1242">
        <v>1</v>
      </c>
      <c r="AB24" s="1242">
        <v>1</v>
      </c>
      <c r="AC24" s="1242">
        <v>1</v>
      </c>
    </row>
    <row r="25" spans="1:29" ht="15">
      <c r="A25" s="360"/>
      <c r="B25" s="357" t="s">
        <v>1749</v>
      </c>
      <c r="C25" s="535"/>
      <c r="D25" s="367">
        <v>100</v>
      </c>
      <c r="E25" s="535"/>
      <c r="F25" s="393">
        <f>SUMIF(86:86,E25,87:87)-SUMIF(86:86,C25,87:87)+100</f>
        <v>100</v>
      </c>
      <c r="G25" s="535"/>
      <c r="H25" s="367">
        <f>SUMIF(86:86,G25,87:87)-SUMIF(86:86,C25,87:87)+100</f>
        <v>100</v>
      </c>
      <c r="I25" s="535"/>
      <c r="J25" s="367">
        <f>SUMIF(86:86,I25,87:87)-SUMIF(86:86,C25,87:87)+100</f>
        <v>100</v>
      </c>
      <c r="K25" s="531"/>
      <c r="L25" s="2466"/>
      <c r="M25" s="2461"/>
      <c r="N25" s="2461"/>
      <c r="O25" s="2461"/>
      <c r="P25" s="3552"/>
      <c r="Q25" s="1241" t="str">
        <f t="shared" ref="Q25:Q46" si="11">B25</f>
        <v>临街状况</v>
      </c>
      <c r="R25" s="657" t="s">
        <v>14</v>
      </c>
      <c r="S25" s="658">
        <f>F25</f>
        <v>100</v>
      </c>
      <c r="T25" s="657" t="s">
        <v>14</v>
      </c>
      <c r="U25" s="658">
        <f>H25</f>
        <v>100</v>
      </c>
      <c r="V25" s="657" t="s">
        <v>14</v>
      </c>
      <c r="W25" s="658">
        <f>J25</f>
        <v>100</v>
      </c>
      <c r="X25" s="1243"/>
      <c r="Y25" s="3545"/>
      <c r="Z25" s="1242" t="str">
        <f>Q25</f>
        <v>临街状况</v>
      </c>
      <c r="AA25" s="1242">
        <f t="shared" si="3"/>
        <v>1</v>
      </c>
      <c r="AB25" s="1242">
        <f t="shared" si="4"/>
        <v>1</v>
      </c>
      <c r="AC25" s="1242">
        <f t="shared" si="5"/>
        <v>1</v>
      </c>
    </row>
    <row r="26" spans="1:29" ht="15">
      <c r="A26" s="360"/>
      <c r="B26" s="1044" t="s">
        <v>1750</v>
      </c>
      <c r="C26" s="366"/>
      <c r="D26" s="367">
        <v>100</v>
      </c>
      <c r="E26" s="366"/>
      <c r="F26" s="393">
        <f>SUMIF(88:88,E26,89:89)-SUMIF(88:88,C26,89:89)+100</f>
        <v>100</v>
      </c>
      <c r="G26" s="366"/>
      <c r="H26" s="367">
        <f>SUMIF(88:88,G26,89:89)-SUMIF(88:88,C26,89:89)+100</f>
        <v>100</v>
      </c>
      <c r="I26" s="366"/>
      <c r="J26" s="367">
        <f>SUMIF(88:88,I26,89:89)-SUMIF(88:88,C26,89:89)+100</f>
        <v>100</v>
      </c>
      <c r="K26" s="532"/>
      <c r="L26" s="2466"/>
      <c r="M26" s="2461"/>
      <c r="N26" s="2461"/>
      <c r="O26" s="2461"/>
      <c r="P26" s="3552"/>
      <c r="Q26" s="1241" t="str">
        <f t="shared" si="11"/>
        <v>平面位置/可视性</v>
      </c>
      <c r="R26" s="657" t="s">
        <v>14</v>
      </c>
      <c r="S26" s="658">
        <f>F26</f>
        <v>100</v>
      </c>
      <c r="T26" s="657" t="s">
        <v>14</v>
      </c>
      <c r="U26" s="658">
        <f>H26</f>
        <v>100</v>
      </c>
      <c r="V26" s="657" t="s">
        <v>14</v>
      </c>
      <c r="W26" s="658">
        <f>J26</f>
        <v>100</v>
      </c>
      <c r="X26" s="1243"/>
      <c r="Y26" s="3545"/>
      <c r="Z26" s="1242" t="str">
        <f>Q26</f>
        <v>平面位置/可视性</v>
      </c>
      <c r="AA26" s="1242">
        <f t="shared" si="3"/>
        <v>1</v>
      </c>
      <c r="AB26" s="1242">
        <f t="shared" si="4"/>
        <v>1</v>
      </c>
      <c r="AC26" s="1242">
        <f t="shared" si="5"/>
        <v>1</v>
      </c>
    </row>
    <row r="27" spans="1:29" s="101" customFormat="1" ht="15">
      <c r="A27" s="363"/>
      <c r="B27" s="383" t="s">
        <v>1751</v>
      </c>
      <c r="C27" s="1783"/>
      <c r="D27" s="394">
        <v>100</v>
      </c>
      <c r="E27" s="1783"/>
      <c r="F27" s="388">
        <f>SUMIF(90:90,E27,91:91)-SUMIF(90:90,C27,91:91)+100</f>
        <v>100</v>
      </c>
      <c r="G27" s="1783"/>
      <c r="H27" s="394">
        <f>SUMIF(90:90,G27,91:91)-SUMIF(90:90,C27,91:91)+100</f>
        <v>100</v>
      </c>
      <c r="I27" s="1783"/>
      <c r="J27" s="394">
        <f>SUMIF(90:90,I27,91:91)-SUMIF(90:90,C27,91:91)+100</f>
        <v>100</v>
      </c>
      <c r="K27" s="531"/>
      <c r="L27" s="2462"/>
      <c r="M27" s="2415"/>
      <c r="N27" s="2415"/>
      <c r="O27" s="2415"/>
      <c r="P27" s="3552"/>
      <c r="Q27" s="523" t="str">
        <f t="shared" si="11"/>
        <v>人流量</v>
      </c>
      <c r="R27" s="654" t="s">
        <v>14</v>
      </c>
      <c r="S27" s="655">
        <f>F27</f>
        <v>100</v>
      </c>
      <c r="T27" s="654" t="s">
        <v>14</v>
      </c>
      <c r="U27" s="655">
        <f>H27</f>
        <v>100</v>
      </c>
      <c r="V27" s="654" t="s">
        <v>14</v>
      </c>
      <c r="W27" s="655">
        <f>J27</f>
        <v>100</v>
      </c>
      <c r="X27" s="656"/>
      <c r="Y27" s="3545"/>
      <c r="Z27" s="50" t="str">
        <f>Q27</f>
        <v>人流量</v>
      </c>
      <c r="AA27" s="1242">
        <f>D27/F27</f>
        <v>1</v>
      </c>
      <c r="AB27" s="1242">
        <f>D27/H27</f>
        <v>1</v>
      </c>
      <c r="AC27" s="1242">
        <f>D27/J27</f>
        <v>1</v>
      </c>
    </row>
    <row r="28" spans="1:29" ht="15">
      <c r="A28" s="360"/>
      <c r="B28" s="357" t="s">
        <v>1752</v>
      </c>
      <c r="C28" s="535"/>
      <c r="D28" s="367">
        <v>100</v>
      </c>
      <c r="E28" s="535"/>
      <c r="F28" s="393">
        <f>SUMIF(92:92,E28,93:93)-SUMIF(92:92,C28,93:93)+100</f>
        <v>100</v>
      </c>
      <c r="G28" s="535"/>
      <c r="H28" s="367">
        <f>SUMIF(92:92,G28,93:93)-SUMIF(92:92,C28,93:93)+100</f>
        <v>100</v>
      </c>
      <c r="I28" s="535"/>
      <c r="J28" s="367">
        <f>SUMIF(92:92,I28,93:93)-SUMIF(92:92,C28,93:93)+100</f>
        <v>100</v>
      </c>
      <c r="K28" s="532"/>
      <c r="L28" s="2466"/>
      <c r="M28" s="2461"/>
      <c r="N28" s="2461"/>
      <c r="O28" s="2461"/>
      <c r="P28" s="3552"/>
      <c r="Q28" s="1241" t="str">
        <f t="shared" si="11"/>
        <v>楼层</v>
      </c>
      <c r="R28" s="657" t="s">
        <v>14</v>
      </c>
      <c r="S28" s="658">
        <f t="shared" ref="S28:S46" si="12">F28</f>
        <v>100</v>
      </c>
      <c r="T28" s="657" t="s">
        <v>14</v>
      </c>
      <c r="U28" s="658">
        <f t="shared" ref="U28:U46" si="13">H28</f>
        <v>100</v>
      </c>
      <c r="V28" s="657" t="s">
        <v>14</v>
      </c>
      <c r="W28" s="658">
        <f t="shared" ref="W28:W46" si="14">J28</f>
        <v>100</v>
      </c>
      <c r="X28" s="1243"/>
      <c r="Y28" s="3545"/>
      <c r="Z28" s="1242" t="str">
        <f t="shared" ref="Z28:Z46" si="15">Q28</f>
        <v>楼层</v>
      </c>
      <c r="AA28" s="1242">
        <f t="shared" si="3"/>
        <v>1</v>
      </c>
      <c r="AB28" s="1242">
        <f t="shared" si="4"/>
        <v>1</v>
      </c>
      <c r="AC28" s="1242">
        <f t="shared" si="5"/>
        <v>1</v>
      </c>
    </row>
    <row r="29" spans="1:29" ht="15">
      <c r="A29" s="360"/>
      <c r="B29" s="1044">
        <v>111</v>
      </c>
      <c r="C29" s="366"/>
      <c r="D29" s="367">
        <v>100</v>
      </c>
      <c r="E29" s="366"/>
      <c r="F29" s="393">
        <f>SUMIF(94:94,E29,95:95)-SUMIF(94:94,C29,95:95)+100</f>
        <v>100</v>
      </c>
      <c r="G29" s="366"/>
      <c r="H29" s="367">
        <f>SUMIF(94:94,G29,95:95)-SUMIF(94:94,C29,95:95)+100</f>
        <v>100</v>
      </c>
      <c r="I29" s="366"/>
      <c r="J29" s="367">
        <f>SUMIF(94:94,I29,95:95)-SUMIF(94:94,C29,95:95)+100</f>
        <v>100</v>
      </c>
      <c r="K29" s="532"/>
      <c r="L29" s="2466"/>
      <c r="M29" s="2461"/>
      <c r="N29" s="2461"/>
      <c r="O29" s="2461"/>
      <c r="P29" s="3552"/>
      <c r="Q29" s="1241">
        <f t="shared" si="11"/>
        <v>111</v>
      </c>
      <c r="R29" s="657" t="s">
        <v>14</v>
      </c>
      <c r="S29" s="658">
        <f t="shared" si="12"/>
        <v>100</v>
      </c>
      <c r="T29" s="657" t="s">
        <v>14</v>
      </c>
      <c r="U29" s="658">
        <f t="shared" si="13"/>
        <v>100</v>
      </c>
      <c r="V29" s="657" t="s">
        <v>14</v>
      </c>
      <c r="W29" s="658">
        <f t="shared" si="14"/>
        <v>100</v>
      </c>
      <c r="X29" s="1243"/>
      <c r="Y29" s="3545"/>
      <c r="Z29" s="1242">
        <f t="shared" si="15"/>
        <v>111</v>
      </c>
      <c r="AA29" s="1242">
        <f t="shared" si="3"/>
        <v>1</v>
      </c>
      <c r="AB29" s="1242">
        <f t="shared" si="4"/>
        <v>1</v>
      </c>
      <c r="AC29" s="1242">
        <f t="shared" si="5"/>
        <v>1</v>
      </c>
    </row>
    <row r="30" spans="1:29" ht="15">
      <c r="A30" s="360"/>
      <c r="B30" s="1044">
        <v>111</v>
      </c>
      <c r="C30" s="366"/>
      <c r="D30" s="367">
        <v>100</v>
      </c>
      <c r="E30" s="366"/>
      <c r="F30" s="393">
        <f>SUMIF(96:96,E30,97:97)-SUMIF(96:96,C30,97:97)+100</f>
        <v>100</v>
      </c>
      <c r="G30" s="366"/>
      <c r="H30" s="367">
        <f>SUMIF(96:96,G30,97:97)-SUMIF(96:96,C30,97:97)+100</f>
        <v>100</v>
      </c>
      <c r="I30" s="366"/>
      <c r="J30" s="367">
        <f>SUMIF(96:96,I30,97:97)-SUMIF(96:96,C30,97:97)+100</f>
        <v>100</v>
      </c>
      <c r="K30" s="532"/>
      <c r="L30" s="2466"/>
      <c r="M30" s="2461"/>
      <c r="N30" s="2461"/>
      <c r="O30" s="2461"/>
      <c r="P30" s="3552"/>
      <c r="Q30" s="1241">
        <f t="shared" si="11"/>
        <v>111</v>
      </c>
      <c r="R30" s="657" t="s">
        <v>14</v>
      </c>
      <c r="S30" s="658">
        <f t="shared" si="12"/>
        <v>100</v>
      </c>
      <c r="T30" s="657" t="s">
        <v>14</v>
      </c>
      <c r="U30" s="658">
        <f t="shared" si="13"/>
        <v>100</v>
      </c>
      <c r="V30" s="657" t="s">
        <v>14</v>
      </c>
      <c r="W30" s="658">
        <f t="shared" si="14"/>
        <v>100</v>
      </c>
      <c r="X30" s="1243"/>
      <c r="Y30" s="3545"/>
      <c r="Z30" s="1242">
        <f t="shared" si="15"/>
        <v>111</v>
      </c>
      <c r="AA30" s="1242">
        <f t="shared" si="3"/>
        <v>1</v>
      </c>
      <c r="AB30" s="1242">
        <f t="shared" si="4"/>
        <v>1</v>
      </c>
      <c r="AC30" s="1242">
        <f t="shared" si="5"/>
        <v>1</v>
      </c>
    </row>
    <row r="31" spans="1:29" ht="15.75" thickBot="1">
      <c r="A31" s="368"/>
      <c r="B31" s="1044">
        <v>111</v>
      </c>
      <c r="C31" s="369"/>
      <c r="D31" s="370">
        <v>100</v>
      </c>
      <c r="E31" s="366"/>
      <c r="F31" s="371">
        <f>SUMIF(98:98,E31,99:99)-SUMIF(98:98,C31,99:99)+100</f>
        <v>100</v>
      </c>
      <c r="G31" s="366"/>
      <c r="H31" s="370">
        <f>SUMIF(98:98,G31,99:99)-SUMIF(98:98,C31,99:99)+100</f>
        <v>100</v>
      </c>
      <c r="I31" s="366"/>
      <c r="J31" s="370">
        <f>SUMIF(98:98,I31,99:99)-SUMIF(98:98,C31,99:99)+100</f>
        <v>100</v>
      </c>
      <c r="K31" s="532"/>
      <c r="L31" s="2466"/>
      <c r="M31" s="2461"/>
      <c r="N31" s="2461"/>
      <c r="O31" s="2461"/>
      <c r="P31" s="3552"/>
      <c r="Q31" s="1241">
        <f t="shared" si="11"/>
        <v>111</v>
      </c>
      <c r="R31" s="657" t="s">
        <v>14</v>
      </c>
      <c r="S31" s="658">
        <f t="shared" si="12"/>
        <v>100</v>
      </c>
      <c r="T31" s="657" t="s">
        <v>14</v>
      </c>
      <c r="U31" s="658">
        <f t="shared" si="13"/>
        <v>100</v>
      </c>
      <c r="V31" s="657" t="s">
        <v>14</v>
      </c>
      <c r="W31" s="658">
        <f t="shared" si="14"/>
        <v>100</v>
      </c>
      <c r="X31" s="1243"/>
      <c r="Y31" s="3545"/>
      <c r="Z31" s="1242">
        <f t="shared" si="15"/>
        <v>111</v>
      </c>
      <c r="AA31" s="1242">
        <f t="shared" si="3"/>
        <v>1</v>
      </c>
      <c r="AB31" s="1242">
        <f t="shared" si="4"/>
        <v>1</v>
      </c>
      <c r="AC31" s="1242">
        <f t="shared" si="5"/>
        <v>1</v>
      </c>
    </row>
    <row r="32" spans="1:29" ht="15">
      <c r="A32" s="372" t="s">
        <v>1663</v>
      </c>
      <c r="B32" s="60" t="s">
        <v>1753</v>
      </c>
      <c r="C32" s="1740"/>
      <c r="D32" s="398">
        <v>100</v>
      </c>
      <c r="E32" s="1740"/>
      <c r="F32" s="393">
        <f>SUMIF(100:100,E32,101:101)-SUMIF(100:100,C32,101:101)+100</f>
        <v>100</v>
      </c>
      <c r="G32" s="1740"/>
      <c r="H32" s="367">
        <f>SUMIF(100:100,G32,101:101)-SUMIF(100:100,C32,101:101)+100</f>
        <v>100</v>
      </c>
      <c r="I32" s="1740"/>
      <c r="J32" s="398">
        <f>SUMIF(100:100,I32,101:101)-SUMIF(100:100,C32,101:101)+100</f>
        <v>100</v>
      </c>
      <c r="K32" s="531"/>
      <c r="L32" s="2466"/>
      <c r="M32" s="2461"/>
      <c r="N32" s="2461"/>
      <c r="O32" s="2461"/>
      <c r="P32" s="3546" t="s">
        <v>1665</v>
      </c>
      <c r="Q32" s="1241" t="str">
        <f t="shared" si="11"/>
        <v>商业类型</v>
      </c>
      <c r="R32" s="657" t="s">
        <v>14</v>
      </c>
      <c r="S32" s="658">
        <f t="shared" si="12"/>
        <v>100</v>
      </c>
      <c r="T32" s="657" t="s">
        <v>14</v>
      </c>
      <c r="U32" s="658">
        <f t="shared" si="13"/>
        <v>100</v>
      </c>
      <c r="V32" s="657" t="s">
        <v>14</v>
      </c>
      <c r="W32" s="658">
        <f t="shared" si="14"/>
        <v>100</v>
      </c>
      <c r="X32" s="1243"/>
      <c r="Y32" s="3549" t="s">
        <v>1665</v>
      </c>
      <c r="Z32" s="1242" t="str">
        <f t="shared" si="15"/>
        <v>商业类型</v>
      </c>
      <c r="AA32" s="1242">
        <f t="shared" si="3"/>
        <v>1</v>
      </c>
      <c r="AB32" s="1242">
        <f t="shared" si="4"/>
        <v>1</v>
      </c>
      <c r="AC32" s="1242">
        <f t="shared" si="5"/>
        <v>1</v>
      </c>
    </row>
    <row r="33" spans="1:29" s="401" customFormat="1" ht="15">
      <c r="A33" s="399"/>
      <c r="B33" s="357" t="s">
        <v>1666</v>
      </c>
      <c r="C33" s="400"/>
      <c r="D33" s="113">
        <v>100</v>
      </c>
      <c r="E33" s="362"/>
      <c r="F33" s="357" t="e">
        <f>LOOKUP(E33,103:103,104:104)-LOOKUP(C33,103:103,104:104)+100</f>
        <v>#N/A</v>
      </c>
      <c r="G33" s="361"/>
      <c r="H33" s="113" t="e">
        <f>LOOKUP(G33,103:103,104:104)-LOOKUP(C33,103:103,104:104)+100</f>
        <v>#N/A</v>
      </c>
      <c r="I33" s="361"/>
      <c r="J33" s="113" t="e">
        <f>LOOKUP(I33,103:103,104:104)-LOOKUP(C33,103:103,104:104)+100</f>
        <v>#N/A</v>
      </c>
      <c r="K33" s="532"/>
      <c r="L33" s="2465"/>
      <c r="M33" s="2467"/>
      <c r="N33" s="2467"/>
      <c r="O33" s="2467"/>
      <c r="P33" s="3547"/>
      <c r="Q33" s="524" t="str">
        <f t="shared" si="11"/>
        <v>项目建筑规模</v>
      </c>
      <c r="R33" s="659" t="s">
        <v>14</v>
      </c>
      <c r="S33" s="660" t="e">
        <f t="shared" si="12"/>
        <v>#N/A</v>
      </c>
      <c r="T33" s="659" t="s">
        <v>14</v>
      </c>
      <c r="U33" s="660" t="e">
        <f t="shared" si="13"/>
        <v>#N/A</v>
      </c>
      <c r="V33" s="659" t="s">
        <v>14</v>
      </c>
      <c r="W33" s="660" t="e">
        <f t="shared" si="14"/>
        <v>#N/A</v>
      </c>
      <c r="X33" s="661"/>
      <c r="Y33" s="3549"/>
      <c r="Z33" s="662" t="str">
        <f t="shared" si="15"/>
        <v>项目建筑规模</v>
      </c>
      <c r="AA33" s="1242" t="e">
        <f t="shared" si="3"/>
        <v>#N/A</v>
      </c>
      <c r="AB33" s="1242" t="e">
        <f t="shared" si="4"/>
        <v>#N/A</v>
      </c>
      <c r="AC33" s="1242" t="e">
        <f t="shared" si="5"/>
        <v>#N/A</v>
      </c>
    </row>
    <row r="34" spans="1:29" ht="15">
      <c r="A34" s="402"/>
      <c r="B34" s="357" t="s">
        <v>1667</v>
      </c>
      <c r="C34" s="392"/>
      <c r="D34" s="367">
        <v>100</v>
      </c>
      <c r="E34" s="392"/>
      <c r="F34" s="393">
        <f>SUMIF(105:105,E34,106:106)-SUMIF(105:105,C34,106:106)+100</f>
        <v>100</v>
      </c>
      <c r="G34" s="392"/>
      <c r="H34" s="367">
        <f>SUMIF(105:105,G34,106:106)-SUMIF(105:105,C34,106:106)+100</f>
        <v>100</v>
      </c>
      <c r="I34" s="392"/>
      <c r="J34" s="367">
        <f>SUMIF(105:105,I34,106:106)-SUMIF(105:105,C34,106:106)+100</f>
        <v>100</v>
      </c>
      <c r="K34" s="531"/>
      <c r="L34" s="2466"/>
      <c r="M34" s="2461"/>
      <c r="N34" s="2461"/>
      <c r="O34" s="2461"/>
      <c r="P34" s="3547"/>
      <c r="Q34" s="1241" t="str">
        <f t="shared" si="11"/>
        <v>建筑结构</v>
      </c>
      <c r="R34" s="657" t="s">
        <v>14</v>
      </c>
      <c r="S34" s="658">
        <f t="shared" si="12"/>
        <v>100</v>
      </c>
      <c r="T34" s="657" t="s">
        <v>14</v>
      </c>
      <c r="U34" s="658">
        <f t="shared" si="13"/>
        <v>100</v>
      </c>
      <c r="V34" s="657" t="s">
        <v>14</v>
      </c>
      <c r="W34" s="658">
        <f t="shared" si="14"/>
        <v>100</v>
      </c>
      <c r="X34" s="1243"/>
      <c r="Y34" s="3549"/>
      <c r="Z34" s="1242" t="str">
        <f t="shared" si="15"/>
        <v>建筑结构</v>
      </c>
      <c r="AA34" s="1242">
        <f t="shared" si="3"/>
        <v>1</v>
      </c>
      <c r="AB34" s="1242">
        <f t="shared" si="4"/>
        <v>1</v>
      </c>
      <c r="AC34" s="1242">
        <f t="shared" si="5"/>
        <v>1</v>
      </c>
    </row>
    <row r="35" spans="1:29" ht="15">
      <c r="A35" s="402"/>
      <c r="B35" s="357" t="s">
        <v>1754</v>
      </c>
      <c r="C35" s="1736"/>
      <c r="D35" s="367">
        <v>100</v>
      </c>
      <c r="E35" s="1736"/>
      <c r="F35" s="393">
        <f>SUMIF(107:107,E35,108:108)-SUMIF(107:107,C35,108:108)+100</f>
        <v>100</v>
      </c>
      <c r="G35" s="1736"/>
      <c r="H35" s="367">
        <f>SUMIF(107:107,G35,108:108)-SUMIF(107:107,C35,108:108)+100</f>
        <v>100</v>
      </c>
      <c r="I35" s="1736"/>
      <c r="J35" s="367">
        <f>SUMIF(107:107,I35,108:108)-SUMIF(107:107,C35,108:108)+100</f>
        <v>100</v>
      </c>
      <c r="K35" s="531"/>
      <c r="L35" s="2466"/>
      <c r="M35" s="2461"/>
      <c r="N35" s="2461"/>
      <c r="O35" s="2461"/>
      <c r="P35" s="3547"/>
      <c r="Q35" s="1241" t="str">
        <f t="shared" si="11"/>
        <v>公共部分装修</v>
      </c>
      <c r="R35" s="657" t="s">
        <v>14</v>
      </c>
      <c r="S35" s="658">
        <f t="shared" si="12"/>
        <v>100</v>
      </c>
      <c r="T35" s="657" t="s">
        <v>14</v>
      </c>
      <c r="U35" s="658">
        <f t="shared" si="13"/>
        <v>100</v>
      </c>
      <c r="V35" s="657" t="s">
        <v>14</v>
      </c>
      <c r="W35" s="658">
        <f t="shared" si="14"/>
        <v>100</v>
      </c>
      <c r="X35" s="1243"/>
      <c r="Y35" s="3549"/>
      <c r="Z35" s="1242" t="str">
        <f t="shared" si="15"/>
        <v>公共部分装修</v>
      </c>
      <c r="AA35" s="1242">
        <f t="shared" si="3"/>
        <v>1</v>
      </c>
      <c r="AB35" s="1242">
        <f t="shared" si="4"/>
        <v>1</v>
      </c>
      <c r="AC35" s="1242">
        <f t="shared" si="5"/>
        <v>1</v>
      </c>
    </row>
    <row r="36" spans="1:29" ht="15">
      <c r="A36" s="402"/>
      <c r="B36" s="357" t="s">
        <v>1755</v>
      </c>
      <c r="C36" s="404"/>
      <c r="D36" s="367">
        <v>100</v>
      </c>
      <c r="E36" s="404"/>
      <c r="F36" s="393" t="e">
        <f>LOOKUP(E36,110:110,111:111)-LOOKUP(C36,110:110,111:111)+100</f>
        <v>#N/A</v>
      </c>
      <c r="G36" s="404"/>
      <c r="H36" s="393" t="e">
        <f>LOOKUP(G36,110:110,111:111)-LOOKUP(C36,110:110,111:111)+100</f>
        <v>#N/A</v>
      </c>
      <c r="I36" s="404"/>
      <c r="J36" s="367" t="e">
        <f>LOOKUP(I36,110:110,111:111)-LOOKUP(C36,110:110,111:111)+100</f>
        <v>#N/A</v>
      </c>
      <c r="K36" s="531"/>
      <c r="L36" s="2466"/>
      <c r="M36" s="2461"/>
      <c r="N36" s="2461"/>
      <c r="O36" s="2461"/>
      <c r="P36" s="3547"/>
      <c r="Q36" s="1241" t="str">
        <f t="shared" si="11"/>
        <v>成新度</v>
      </c>
      <c r="R36" s="657" t="s">
        <v>14</v>
      </c>
      <c r="S36" s="658" t="e">
        <f t="shared" si="12"/>
        <v>#N/A</v>
      </c>
      <c r="T36" s="657" t="s">
        <v>14</v>
      </c>
      <c r="U36" s="658" t="e">
        <f t="shared" si="13"/>
        <v>#N/A</v>
      </c>
      <c r="V36" s="657" t="s">
        <v>14</v>
      </c>
      <c r="W36" s="658" t="e">
        <f t="shared" si="14"/>
        <v>#N/A</v>
      </c>
      <c r="X36" s="1243"/>
      <c r="Y36" s="3549"/>
      <c r="Z36" s="1242" t="str">
        <f t="shared" si="15"/>
        <v>成新度</v>
      </c>
      <c r="AA36" s="1242" t="e">
        <f t="shared" si="3"/>
        <v>#N/A</v>
      </c>
      <c r="AB36" s="1242" t="e">
        <f t="shared" si="4"/>
        <v>#N/A</v>
      </c>
      <c r="AC36" s="1242" t="e">
        <f t="shared" si="5"/>
        <v>#N/A</v>
      </c>
    </row>
    <row r="37" spans="1:29" s="101" customFormat="1" ht="15">
      <c r="A37" s="403"/>
      <c r="B37" s="357" t="s">
        <v>1756</v>
      </c>
      <c r="C37" s="1736"/>
      <c r="D37" s="113">
        <v>100</v>
      </c>
      <c r="E37" s="1736"/>
      <c r="F37" s="393">
        <f>SUMIF(112:112,E37,113:113)-SUMIF(112:112,C37,113:113)+100</f>
        <v>100</v>
      </c>
      <c r="G37" s="1736"/>
      <c r="H37" s="367">
        <f>SUMIF(112:112,G37,113:113)-SUMIF(112:112,C37,113:113)+100</f>
        <v>100</v>
      </c>
      <c r="I37" s="1736"/>
      <c r="J37" s="367">
        <f>SUMIF(112:112,I37,113:113)-SUMIF(112:112,C37,113:113)+100</f>
        <v>100</v>
      </c>
      <c r="K37" s="531"/>
      <c r="L37" s="2462"/>
      <c r="M37" s="2415"/>
      <c r="N37" s="2415"/>
      <c r="O37" s="2415"/>
      <c r="P37" s="3547"/>
      <c r="Q37" s="523" t="str">
        <f t="shared" si="11"/>
        <v>市政基础设施</v>
      </c>
      <c r="R37" s="654" t="s">
        <v>14</v>
      </c>
      <c r="S37" s="655">
        <f t="shared" si="12"/>
        <v>100</v>
      </c>
      <c r="T37" s="654" t="s">
        <v>14</v>
      </c>
      <c r="U37" s="655">
        <f t="shared" si="13"/>
        <v>100</v>
      </c>
      <c r="V37" s="654" t="s">
        <v>14</v>
      </c>
      <c r="W37" s="655">
        <f t="shared" si="14"/>
        <v>100</v>
      </c>
      <c r="X37" s="656"/>
      <c r="Y37" s="3549"/>
      <c r="Z37" s="50" t="str">
        <f t="shared" si="15"/>
        <v>市政基础设施</v>
      </c>
      <c r="AA37" s="50">
        <f t="shared" si="3"/>
        <v>1</v>
      </c>
      <c r="AB37" s="50">
        <f t="shared" si="4"/>
        <v>1</v>
      </c>
      <c r="AC37" s="50">
        <f t="shared" si="5"/>
        <v>1</v>
      </c>
    </row>
    <row r="38" spans="1:29" ht="15">
      <c r="A38" s="402"/>
      <c r="B38" s="357" t="s">
        <v>1757</v>
      </c>
      <c r="C38" s="1736"/>
      <c r="D38" s="367">
        <v>100</v>
      </c>
      <c r="E38" s="1736"/>
      <c r="F38" s="393">
        <f>SUMIF(114:114,E38,115:115)-SUMIF(114:114,C38,115:115)+100</f>
        <v>100</v>
      </c>
      <c r="G38" s="1736"/>
      <c r="H38" s="367">
        <f>SUMIF(114:114,G38,115:115)-SUMIF(114:114,C38,115:115)+100</f>
        <v>100</v>
      </c>
      <c r="I38" s="1736"/>
      <c r="J38" s="367">
        <f>SUMIF(114:114,I38,115:115)-SUMIF(114:114,C38,115:115)+100</f>
        <v>100</v>
      </c>
      <c r="K38" s="531"/>
      <c r="L38" s="2466"/>
      <c r="M38" s="2461"/>
      <c r="N38" s="2461"/>
      <c r="O38" s="2461"/>
      <c r="P38" s="3547" t="s">
        <v>1665</v>
      </c>
      <c r="Q38" s="1241" t="str">
        <f t="shared" si="11"/>
        <v>业态</v>
      </c>
      <c r="R38" s="657" t="s">
        <v>14</v>
      </c>
      <c r="S38" s="658">
        <f t="shared" si="12"/>
        <v>100</v>
      </c>
      <c r="T38" s="657" t="s">
        <v>14</v>
      </c>
      <c r="U38" s="658">
        <f t="shared" si="13"/>
        <v>100</v>
      </c>
      <c r="V38" s="657" t="s">
        <v>14</v>
      </c>
      <c r="W38" s="658">
        <f t="shared" si="14"/>
        <v>100</v>
      </c>
      <c r="X38" s="1243"/>
      <c r="Y38" s="3549" t="s">
        <v>1665</v>
      </c>
      <c r="Z38" s="1242" t="str">
        <f t="shared" si="15"/>
        <v>业态</v>
      </c>
      <c r="AA38" s="1242">
        <f t="shared" si="3"/>
        <v>1</v>
      </c>
      <c r="AB38" s="1242">
        <f t="shared" si="4"/>
        <v>1</v>
      </c>
      <c r="AC38" s="1242">
        <f t="shared" si="5"/>
        <v>1</v>
      </c>
    </row>
    <row r="39" spans="1:29" ht="15">
      <c r="A39" s="402"/>
      <c r="B39" s="357" t="s">
        <v>1758</v>
      </c>
      <c r="C39" s="1736"/>
      <c r="D39" s="367">
        <v>100</v>
      </c>
      <c r="E39" s="1736"/>
      <c r="F39" s="393">
        <f>SUMIF(116:116,E39,117:117)-SUMIF(116:116,C39,117:117)+100</f>
        <v>100</v>
      </c>
      <c r="G39" s="1736"/>
      <c r="H39" s="367">
        <f>SUMIF(116:116,G39,117:117)-SUMIF(116:116,C39,117:117)+100</f>
        <v>100</v>
      </c>
      <c r="I39" s="1736"/>
      <c r="J39" s="367">
        <f>SUMIF(116:116,I39,117:117)-SUMIF(116:116,C39,117:117)+100</f>
        <v>100</v>
      </c>
      <c r="K39" s="531"/>
      <c r="L39" s="2466"/>
      <c r="M39" s="2461"/>
      <c r="N39" s="2461"/>
      <c r="O39" s="2461"/>
      <c r="P39" s="3547"/>
      <c r="Q39" s="1241" t="str">
        <f t="shared" si="11"/>
        <v>层高</v>
      </c>
      <c r="R39" s="657" t="s">
        <v>14</v>
      </c>
      <c r="S39" s="658">
        <f t="shared" si="12"/>
        <v>100</v>
      </c>
      <c r="T39" s="657" t="s">
        <v>14</v>
      </c>
      <c r="U39" s="658">
        <f t="shared" si="13"/>
        <v>100</v>
      </c>
      <c r="V39" s="657" t="s">
        <v>14</v>
      </c>
      <c r="W39" s="658">
        <f t="shared" si="14"/>
        <v>100</v>
      </c>
      <c r="X39" s="1243"/>
      <c r="Y39" s="3549"/>
      <c r="Z39" s="1242" t="str">
        <f t="shared" si="15"/>
        <v>层高</v>
      </c>
      <c r="AA39" s="1242">
        <f t="shared" si="3"/>
        <v>1</v>
      </c>
      <c r="AB39" s="1242">
        <f t="shared" si="4"/>
        <v>1</v>
      </c>
      <c r="AC39" s="1242">
        <f t="shared" si="5"/>
        <v>1</v>
      </c>
    </row>
    <row r="40" spans="1:29" ht="15">
      <c r="A40" s="402"/>
      <c r="B40" s="357" t="s">
        <v>1759</v>
      </c>
      <c r="C40" s="536"/>
      <c r="D40" s="367">
        <v>100</v>
      </c>
      <c r="E40" s="537"/>
      <c r="F40" s="393">
        <f>SUMIF(118:118,E40,119:119)-SUMIF(118:118,C40,119:119)+100</f>
        <v>100</v>
      </c>
      <c r="G40" s="537"/>
      <c r="H40" s="367">
        <f>SUMIF(118:118,G40,119:119)-SUMIF(118:118,C40,119:119)+100</f>
        <v>100</v>
      </c>
      <c r="I40" s="537"/>
      <c r="J40" s="367">
        <f>SUMIF(118:118,I40,119:119)-SUMIF(118:118,C40,119:119)+100</f>
        <v>100</v>
      </c>
      <c r="K40" s="532"/>
      <c r="L40" s="2466"/>
      <c r="M40" s="2461"/>
      <c r="N40" s="2461"/>
      <c r="O40" s="2461"/>
      <c r="P40" s="3547"/>
      <c r="Q40" s="1241" t="str">
        <f t="shared" si="11"/>
        <v>单套建筑面积</v>
      </c>
      <c r="R40" s="657" t="s">
        <v>14</v>
      </c>
      <c r="S40" s="658">
        <f t="shared" si="12"/>
        <v>100</v>
      </c>
      <c r="T40" s="657" t="s">
        <v>14</v>
      </c>
      <c r="U40" s="658">
        <f t="shared" si="13"/>
        <v>100</v>
      </c>
      <c r="V40" s="657" t="s">
        <v>14</v>
      </c>
      <c r="W40" s="658">
        <f t="shared" si="14"/>
        <v>100</v>
      </c>
      <c r="X40" s="1243"/>
      <c r="Y40" s="3549"/>
      <c r="Z40" s="1242" t="str">
        <f t="shared" si="15"/>
        <v>单套建筑面积</v>
      </c>
      <c r="AA40" s="1242">
        <f t="shared" si="3"/>
        <v>1</v>
      </c>
      <c r="AB40" s="1242">
        <f t="shared" si="4"/>
        <v>1</v>
      </c>
      <c r="AC40" s="1242">
        <f t="shared" si="5"/>
        <v>1</v>
      </c>
    </row>
    <row r="41" spans="1:29" s="401" customFormat="1" ht="15">
      <c r="A41" s="399"/>
      <c r="B41" s="393" t="s">
        <v>1760</v>
      </c>
      <c r="C41" s="535"/>
      <c r="D41" s="367">
        <v>100</v>
      </c>
      <c r="E41" s="535"/>
      <c r="F41" s="393">
        <f>SUMIF(120:120,E41,121:121)-SUMIF(120:120,C41,121:121)+100</f>
        <v>100</v>
      </c>
      <c r="G41" s="535"/>
      <c r="H41" s="367">
        <f>SUMIF(120:120,G41,121:121)-SUMIF(120:120,C41,121:121)+100</f>
        <v>100</v>
      </c>
      <c r="I41" s="535"/>
      <c r="J41" s="367">
        <f>SUMIF(120:120,I41,121:121)-SUMIF(120:120,C41,121:121)+100</f>
        <v>100</v>
      </c>
      <c r="K41" s="531"/>
      <c r="L41" s="2465"/>
      <c r="M41" s="2467"/>
      <c r="N41" s="2467"/>
      <c r="O41" s="2467"/>
      <c r="P41" s="3547"/>
      <c r="Q41" s="524" t="str">
        <f t="shared" si="11"/>
        <v>进深比</v>
      </c>
      <c r="R41" s="659" t="s">
        <v>14</v>
      </c>
      <c r="S41" s="660">
        <f t="shared" si="12"/>
        <v>100</v>
      </c>
      <c r="T41" s="659" t="s">
        <v>14</v>
      </c>
      <c r="U41" s="660">
        <f t="shared" si="13"/>
        <v>100</v>
      </c>
      <c r="V41" s="659" t="s">
        <v>14</v>
      </c>
      <c r="W41" s="660">
        <f t="shared" si="14"/>
        <v>100</v>
      </c>
      <c r="X41" s="661"/>
      <c r="Y41" s="3549"/>
      <c r="Z41" s="662" t="str">
        <f t="shared" si="15"/>
        <v>进深比</v>
      </c>
      <c r="AA41" s="1242">
        <f t="shared" si="3"/>
        <v>1</v>
      </c>
      <c r="AB41" s="1242">
        <f t="shared" si="4"/>
        <v>1</v>
      </c>
      <c r="AC41" s="1242">
        <f t="shared" si="5"/>
        <v>1</v>
      </c>
    </row>
    <row r="42" spans="1:29" ht="15">
      <c r="A42" s="402"/>
      <c r="B42" s="357" t="s">
        <v>1761</v>
      </c>
      <c r="C42" s="1736"/>
      <c r="D42" s="367">
        <v>100</v>
      </c>
      <c r="E42" s="1736"/>
      <c r="F42" s="393">
        <f>SUMIF(122:122,E42,123:123)-SUMIF(122:122,C42,123:123)+100</f>
        <v>100</v>
      </c>
      <c r="G42" s="1736"/>
      <c r="H42" s="367">
        <f>SUMIF(122:122,G42,123:123)-SUMIF(122:122,C42,123:123)+100</f>
        <v>100</v>
      </c>
      <c r="I42" s="1736"/>
      <c r="J42" s="367">
        <f>SUMIF(122:122,I42,123:123)-SUMIF(122:122,C42,123:123)+100</f>
        <v>100</v>
      </c>
      <c r="K42" s="531"/>
      <c r="L42" s="2466"/>
      <c r="M42" s="2461"/>
      <c r="N42" s="2461"/>
      <c r="O42" s="2461"/>
      <c r="P42" s="3547"/>
      <c r="Q42" s="1241" t="str">
        <f t="shared" si="11"/>
        <v>内部装修</v>
      </c>
      <c r="R42" s="657" t="s">
        <v>14</v>
      </c>
      <c r="S42" s="658">
        <f t="shared" si="12"/>
        <v>100</v>
      </c>
      <c r="T42" s="657" t="s">
        <v>14</v>
      </c>
      <c r="U42" s="658">
        <f t="shared" si="13"/>
        <v>100</v>
      </c>
      <c r="V42" s="657" t="s">
        <v>14</v>
      </c>
      <c r="W42" s="658">
        <f t="shared" si="14"/>
        <v>100</v>
      </c>
      <c r="X42" s="1243"/>
      <c r="Y42" s="3549"/>
      <c r="Z42" s="1242" t="str">
        <f t="shared" si="15"/>
        <v>内部装修</v>
      </c>
      <c r="AA42" s="1242">
        <f t="shared" si="3"/>
        <v>1</v>
      </c>
      <c r="AB42" s="1242">
        <f t="shared" si="4"/>
        <v>1</v>
      </c>
      <c r="AC42" s="1242">
        <f t="shared" si="5"/>
        <v>1</v>
      </c>
    </row>
    <row r="43" spans="1:29" ht="15">
      <c r="A43" s="402"/>
      <c r="B43" s="357" t="s">
        <v>1676</v>
      </c>
      <c r="C43" s="1736"/>
      <c r="D43" s="367">
        <v>100</v>
      </c>
      <c r="E43" s="1736"/>
      <c r="F43" s="393">
        <f>SUMIF(124:124,E43,125:125)-SUMIF(124:124,C43,125:125)+100</f>
        <v>100</v>
      </c>
      <c r="G43" s="1736"/>
      <c r="H43" s="367">
        <f>SUMIF(124:124,G43,125:125)-SUMIF(124:124,C43,125:125)+100</f>
        <v>100</v>
      </c>
      <c r="I43" s="1736"/>
      <c r="J43" s="367">
        <f>SUMIF(124:124,I43,125:125)-SUMIF(124:124,C43,125:125)+100</f>
        <v>100</v>
      </c>
      <c r="K43" s="531"/>
      <c r="L43" s="2466"/>
      <c r="M43" s="2461"/>
      <c r="N43" s="2461"/>
      <c r="O43" s="2461"/>
      <c r="P43" s="3547"/>
      <c r="Q43" s="1241" t="str">
        <f t="shared" si="11"/>
        <v>内部装修维护情况</v>
      </c>
      <c r="R43" s="657" t="s">
        <v>14</v>
      </c>
      <c r="S43" s="658">
        <f t="shared" si="12"/>
        <v>100</v>
      </c>
      <c r="T43" s="657" t="s">
        <v>14</v>
      </c>
      <c r="U43" s="658">
        <f t="shared" si="13"/>
        <v>100</v>
      </c>
      <c r="V43" s="657" t="s">
        <v>14</v>
      </c>
      <c r="W43" s="658">
        <f t="shared" si="14"/>
        <v>100</v>
      </c>
      <c r="X43" s="1243"/>
      <c r="Y43" s="3549"/>
      <c r="Z43" s="1242" t="str">
        <f t="shared" si="15"/>
        <v>内部装修维护情况</v>
      </c>
      <c r="AA43" s="1242">
        <f t="shared" si="3"/>
        <v>1</v>
      </c>
      <c r="AB43" s="1242">
        <f t="shared" si="4"/>
        <v>1</v>
      </c>
      <c r="AC43" s="1242">
        <f t="shared" si="5"/>
        <v>1</v>
      </c>
    </row>
    <row r="44" spans="1:29" s="101" customFormat="1" ht="15">
      <c r="A44" s="403"/>
      <c r="B44" s="1044">
        <v>111</v>
      </c>
      <c r="C44" s="400"/>
      <c r="D44" s="113">
        <v>100</v>
      </c>
      <c r="E44" s="366"/>
      <c r="F44" s="357">
        <f>SUMIF(126:126,E44,127:127)-SUMIF(126:126,C44,127:127)+100</f>
        <v>100</v>
      </c>
      <c r="G44" s="366"/>
      <c r="H44" s="113">
        <f>SUMIF(126:126,G44,127:127)-SUMIF(126:126,C44,127:127)+100</f>
        <v>100</v>
      </c>
      <c r="I44" s="366"/>
      <c r="J44" s="113">
        <f>SUMIF(126:126,I44,127:127)-SUMIF(126:126,C44,127:127)+100</f>
        <v>100</v>
      </c>
      <c r="K44" s="532"/>
      <c r="L44" s="2462"/>
      <c r="M44" s="2415"/>
      <c r="N44" s="2415"/>
      <c r="O44" s="2415"/>
      <c r="P44" s="3547"/>
      <c r="Q44" s="523">
        <f t="shared" si="11"/>
        <v>111</v>
      </c>
      <c r="R44" s="654" t="s">
        <v>14</v>
      </c>
      <c r="S44" s="655">
        <f t="shared" si="12"/>
        <v>100</v>
      </c>
      <c r="T44" s="654" t="s">
        <v>14</v>
      </c>
      <c r="U44" s="655">
        <f t="shared" si="13"/>
        <v>100</v>
      </c>
      <c r="V44" s="654" t="s">
        <v>14</v>
      </c>
      <c r="W44" s="655">
        <f t="shared" si="14"/>
        <v>100</v>
      </c>
      <c r="X44" s="656"/>
      <c r="Y44" s="3549"/>
      <c r="Z44" s="50">
        <f t="shared" si="15"/>
        <v>111</v>
      </c>
      <c r="AA44" s="50">
        <f t="shared" si="3"/>
        <v>1</v>
      </c>
      <c r="AB44" s="50">
        <f t="shared" si="4"/>
        <v>1</v>
      </c>
      <c r="AC44" s="50">
        <f t="shared" si="5"/>
        <v>1</v>
      </c>
    </row>
    <row r="45" spans="1:29" ht="15">
      <c r="A45" s="402"/>
      <c r="B45" s="1044">
        <v>111</v>
      </c>
      <c r="C45" s="366"/>
      <c r="D45" s="367">
        <v>100</v>
      </c>
      <c r="E45" s="366"/>
      <c r="F45" s="393">
        <f>SUMIF(128:128,E45,129:129)-SUMIF(128:128,C45,129:129)+100</f>
        <v>100</v>
      </c>
      <c r="G45" s="366"/>
      <c r="H45" s="367">
        <f>SUMIF(128:128,G45,129:129)-SUMIF(128:128,C45,129:129)+100</f>
        <v>100</v>
      </c>
      <c r="I45" s="366"/>
      <c r="J45" s="367">
        <f>SUMIF(128:128,I45,129:129)-SUMIF(128:128,C45,129:129)+100</f>
        <v>100</v>
      </c>
      <c r="K45" s="532"/>
      <c r="L45" s="2466"/>
      <c r="M45" s="2461"/>
      <c r="N45" s="2461"/>
      <c r="O45" s="2461"/>
      <c r="P45" s="3547"/>
      <c r="Q45" s="1241">
        <f t="shared" si="11"/>
        <v>111</v>
      </c>
      <c r="R45" s="657" t="s">
        <v>14</v>
      </c>
      <c r="S45" s="658">
        <f t="shared" si="12"/>
        <v>100</v>
      </c>
      <c r="T45" s="657" t="s">
        <v>14</v>
      </c>
      <c r="U45" s="658">
        <f t="shared" si="13"/>
        <v>100</v>
      </c>
      <c r="V45" s="657" t="s">
        <v>14</v>
      </c>
      <c r="W45" s="658">
        <f t="shared" si="14"/>
        <v>100</v>
      </c>
      <c r="X45" s="1243"/>
      <c r="Y45" s="3549"/>
      <c r="Z45" s="1242">
        <f t="shared" si="15"/>
        <v>111</v>
      </c>
      <c r="AA45" s="1242">
        <f t="shared" si="3"/>
        <v>1</v>
      </c>
      <c r="AB45" s="1242">
        <f t="shared" si="4"/>
        <v>1</v>
      </c>
      <c r="AC45" s="1242">
        <f t="shared" si="5"/>
        <v>1</v>
      </c>
    </row>
    <row r="46" spans="1:29" ht="15.75" thickBot="1">
      <c r="A46" s="408"/>
      <c r="B46" s="1725">
        <v>111</v>
      </c>
      <c r="C46" s="369"/>
      <c r="D46" s="370">
        <v>100</v>
      </c>
      <c r="E46" s="366"/>
      <c r="F46" s="371">
        <f>SUMIF(130:130,E46,131:131)-SUMIF(130:130,C46,131:131)+100</f>
        <v>100</v>
      </c>
      <c r="G46" s="366"/>
      <c r="H46" s="370">
        <f>SUMIF(130:130,G46,131:131)-SUMIF(130:130,C46,131:131)+100</f>
        <v>100</v>
      </c>
      <c r="I46" s="366"/>
      <c r="J46" s="370">
        <f>SUMIF(130:130,I46,131:131)-SUMIF(130:130,C46,131:131)+100</f>
        <v>100</v>
      </c>
      <c r="K46" s="532"/>
      <c r="L46" s="2466"/>
      <c r="M46" s="2461"/>
      <c r="N46" s="2461"/>
      <c r="O46" s="2461"/>
      <c r="P46" s="3548"/>
      <c r="Q46" s="1241">
        <f t="shared" si="11"/>
        <v>111</v>
      </c>
      <c r="R46" s="657" t="s">
        <v>14</v>
      </c>
      <c r="S46" s="658">
        <f t="shared" si="12"/>
        <v>100</v>
      </c>
      <c r="T46" s="657" t="s">
        <v>14</v>
      </c>
      <c r="U46" s="658">
        <f t="shared" si="13"/>
        <v>100</v>
      </c>
      <c r="V46" s="657" t="s">
        <v>14</v>
      </c>
      <c r="W46" s="658">
        <f t="shared" si="14"/>
        <v>100</v>
      </c>
      <c r="X46" s="1243"/>
      <c r="Y46" s="3550"/>
      <c r="Z46" s="1242">
        <f t="shared" si="15"/>
        <v>111</v>
      </c>
      <c r="AA46" s="1242">
        <f t="shared" si="3"/>
        <v>1</v>
      </c>
      <c r="AB46" s="1242">
        <f t="shared" si="4"/>
        <v>1</v>
      </c>
      <c r="AC46" s="1242">
        <f t="shared" si="5"/>
        <v>1</v>
      </c>
    </row>
    <row r="47" spans="1:29" ht="15">
      <c r="A47" s="409" t="s">
        <v>1677</v>
      </c>
      <c r="B47" s="410"/>
      <c r="C47" s="1059" t="s">
        <v>0</v>
      </c>
      <c r="D47" s="411"/>
      <c r="E47" s="412"/>
      <c r="F47" s="413"/>
      <c r="G47" s="414"/>
      <c r="H47" s="415"/>
      <c r="I47" s="412"/>
      <c r="J47" s="415"/>
      <c r="K47" s="664"/>
      <c r="L47" s="2468"/>
      <c r="M47" s="2461"/>
      <c r="N47" s="2461"/>
      <c r="O47" s="2461"/>
      <c r="P47" s="3543" t="str">
        <f>A47</f>
        <v>成交单价（元/平方米）</v>
      </c>
      <c r="Q47" s="3543"/>
      <c r="R47" s="3538">
        <f>E47</f>
        <v>0</v>
      </c>
      <c r="S47" s="3538"/>
      <c r="T47" s="3538">
        <f>G47</f>
        <v>0</v>
      </c>
      <c r="U47" s="3538"/>
      <c r="V47" s="3538">
        <f>I47</f>
        <v>0</v>
      </c>
      <c r="W47" s="3538"/>
      <c r="X47" s="378"/>
      <c r="Y47" s="663"/>
      <c r="Z47" s="378"/>
      <c r="AA47" s="378"/>
      <c r="AB47" s="378"/>
      <c r="AC47" s="378"/>
    </row>
    <row r="48" spans="1:29" ht="15.75" thickBot="1">
      <c r="A48" s="416" t="s">
        <v>1762</v>
      </c>
      <c r="B48" s="417"/>
      <c r="C48" s="1060" t="e">
        <f>R49</f>
        <v>#DIV/0!</v>
      </c>
      <c r="D48" s="2117" t="s">
        <v>2106</v>
      </c>
      <c r="E48" s="1061" t="e">
        <f>R48</f>
        <v>#DIV/0!</v>
      </c>
      <c r="F48" s="2118"/>
      <c r="G48" s="1060" t="e">
        <f>T48</f>
        <v>#DIV/0!</v>
      </c>
      <c r="H48" s="2118"/>
      <c r="I48" s="1061" t="e">
        <f>V48</f>
        <v>#DIV/0!</v>
      </c>
      <c r="J48" s="2118"/>
      <c r="K48" s="2120">
        <f>F48+H48+J48</f>
        <v>0</v>
      </c>
      <c r="L48" s="2468"/>
      <c r="M48" s="2461"/>
      <c r="N48" s="2461"/>
      <c r="O48" s="2461"/>
      <c r="P48" s="3543" t="str">
        <f>A48</f>
        <v>比较价值（元/平方米）</v>
      </c>
      <c r="Q48" s="3543"/>
      <c r="R48" s="3538" t="e">
        <f>IF(F1="售价",ROUND(PRODUCT(R47,AA7:AA46),0),ROUND(PRODUCT(R47,AA7:AA46),1))</f>
        <v>#DIV/0!</v>
      </c>
      <c r="S48" s="3538"/>
      <c r="T48" s="3538" t="e">
        <f>IF(F1="售价",ROUND(PRODUCT(T47,AB7:AB46),0),ROUND(PRODUCT(T47,AB7:AB46),1))</f>
        <v>#DIV/0!</v>
      </c>
      <c r="U48" s="3538"/>
      <c r="V48" s="3538" t="e">
        <f>IF(F1="售价",ROUND(PRODUCT(V47,AC7:AC46),0),ROUND(PRODUCT(V47,AC7:AC46),1))</f>
        <v>#DIV/0!</v>
      </c>
      <c r="W48" s="3538"/>
      <c r="X48" s="378"/>
      <c r="Y48" s="378"/>
      <c r="Z48" s="378"/>
      <c r="AA48" s="378"/>
      <c r="AB48" s="378"/>
      <c r="AC48" s="378"/>
    </row>
    <row r="49" spans="1:29" ht="15.75" thickBot="1">
      <c r="A49" s="420" t="s">
        <v>1763</v>
      </c>
      <c r="B49" s="421"/>
      <c r="C49" s="344" t="e">
        <f>R49</f>
        <v>#DIV/0!</v>
      </c>
      <c r="D49" s="344"/>
      <c r="E49" s="344"/>
      <c r="F49" s="344"/>
      <c r="G49" s="344"/>
      <c r="H49" s="344"/>
      <c r="I49" s="344"/>
      <c r="J49" s="344"/>
      <c r="K49" s="665"/>
      <c r="L49" s="2468"/>
      <c r="M49" s="2461"/>
      <c r="N49" s="2461"/>
      <c r="O49" s="2461"/>
      <c r="P49" s="3540" t="str">
        <f>A49</f>
        <v>估价对象XX用房的比较价值（楼面单价，元/平方米）</v>
      </c>
      <c r="Q49" s="3541"/>
      <c r="R49" s="3542" t="e">
        <f>IF(F1="售价",ROUND(IF(D48="简单平均",AVERAGE(R48:V48),R48*F48+T48*H48+V48*J48),0),ROUND(IF(D48="简单平均",AVERAGE(R48:V48),R48*F48+T48*H48+V48*J48),1))</f>
        <v>#DIV/0!</v>
      </c>
      <c r="S49" s="3542"/>
      <c r="T49" s="3542"/>
      <c r="U49" s="3542"/>
      <c r="V49" s="3542"/>
      <c r="W49" s="3542"/>
      <c r="X49" s="378"/>
      <c r="Y49" s="378"/>
      <c r="Z49" s="378"/>
      <c r="AA49" s="378"/>
      <c r="AB49" s="378"/>
      <c r="AC49" s="378"/>
    </row>
    <row r="50" spans="1:29">
      <c r="A50" s="2461"/>
      <c r="B50" s="2461"/>
      <c r="C50" s="2461"/>
      <c r="D50" s="2461"/>
      <c r="E50" s="2461"/>
      <c r="F50" s="2461"/>
      <c r="G50" s="2472"/>
      <c r="H50" s="2461"/>
      <c r="I50" s="2461"/>
      <c r="J50" s="2461"/>
      <c r="K50" s="2473"/>
      <c r="L50" s="2469"/>
      <c r="M50" s="2461"/>
      <c r="N50" s="2461"/>
      <c r="O50" s="2461"/>
      <c r="P50" s="2479"/>
      <c r="Q50" s="2461"/>
      <c r="R50" s="2461"/>
      <c r="S50" s="2461"/>
      <c r="T50" s="2461"/>
      <c r="U50" s="2461"/>
      <c r="V50" s="2461"/>
      <c r="W50" s="2461"/>
      <c r="X50" s="2461"/>
      <c r="Y50" s="2461"/>
      <c r="Z50" s="2461"/>
      <c r="AA50" s="2461"/>
      <c r="AB50" s="2461"/>
      <c r="AC50" s="2461"/>
    </row>
    <row r="51" spans="1:29">
      <c r="A51" s="2461"/>
      <c r="B51" s="2461"/>
      <c r="C51" s="2461"/>
      <c r="D51" s="2461"/>
      <c r="E51" s="2461"/>
      <c r="F51" s="2461"/>
      <c r="G51" s="2461"/>
      <c r="H51" s="2461"/>
      <c r="I51" s="2461"/>
      <c r="J51" s="2461"/>
      <c r="K51" s="2473"/>
      <c r="L51" s="2469"/>
      <c r="M51" s="2461"/>
      <c r="N51" s="2461"/>
      <c r="O51" s="2461"/>
      <c r="P51" s="2479"/>
      <c r="Q51" s="2461"/>
      <c r="R51" s="2461"/>
      <c r="S51" s="2461"/>
      <c r="T51" s="2461"/>
      <c r="U51" s="2461"/>
      <c r="V51" s="2461"/>
      <c r="W51" s="2461"/>
      <c r="X51" s="2461"/>
      <c r="Y51" s="2461"/>
      <c r="Z51" s="2461"/>
      <c r="AA51" s="2461"/>
      <c r="AB51" s="2461"/>
      <c r="AC51" s="2461"/>
    </row>
    <row r="52" spans="1:29" ht="13.5" customHeight="1">
      <c r="A52" s="2461"/>
      <c r="B52" s="2461"/>
      <c r="C52" s="425" t="s">
        <v>1764</v>
      </c>
      <c r="D52" s="426"/>
      <c r="E52" s="427" t="e">
        <f>IF(E47&lt;E48,E48/E47-1,E47/E48-1)</f>
        <v>#DIV/0!</v>
      </c>
      <c r="F52" s="428" t="e">
        <f>IF(OR(E52&gt;=0.3,E52&lt;=-0.3),"超过30%","")</f>
        <v>#DIV/0!</v>
      </c>
      <c r="G52" s="427" t="e">
        <f>IF(G47&lt;G48,G48/G47-1,G47/G48-1)</f>
        <v>#DIV/0!</v>
      </c>
      <c r="H52" s="428" t="e">
        <f>IF(OR(G52&gt;=0.3,G52&lt;=-0.3),"超过30%","")</f>
        <v>#DIV/0!</v>
      </c>
      <c r="I52" s="427" t="e">
        <f>IF(I47&lt;I48,I48/I47-1,I47/I48-1)</f>
        <v>#DIV/0!</v>
      </c>
      <c r="J52" s="428" t="e">
        <f>IF(OR(I52&gt;=0.3,I52&lt;=-0.3),"超过30%","")</f>
        <v>#DIV/0!</v>
      </c>
      <c r="K52" s="2473"/>
      <c r="L52" s="2469"/>
      <c r="M52" s="2461"/>
      <c r="N52" s="2461"/>
      <c r="O52" s="2461"/>
      <c r="P52" s="2479"/>
      <c r="Q52" s="2461"/>
      <c r="R52" s="2461"/>
      <c r="S52" s="2461"/>
      <c r="T52" s="2461"/>
      <c r="U52" s="2461"/>
      <c r="V52" s="2461"/>
      <c r="W52" s="2461"/>
      <c r="X52" s="2461"/>
      <c r="Y52" s="2461"/>
      <c r="Z52" s="2461"/>
      <c r="AA52" s="2461"/>
      <c r="AB52" s="2461"/>
      <c r="AC52" s="2461"/>
    </row>
    <row r="53" spans="1:29" ht="13.5" customHeight="1">
      <c r="A53" s="2461"/>
      <c r="B53" s="2461"/>
      <c r="C53" s="425" t="s">
        <v>1765</v>
      </c>
      <c r="D53" s="429"/>
      <c r="E53" s="427" t="e">
        <f>IF(E48&lt;G48,G48/E48-1,E48/G48-1)</f>
        <v>#DIV/0!</v>
      </c>
      <c r="F53" s="428" t="e">
        <f>IF(OR(E53&gt;=0.2,E53&lt;=-0.2),"超过20%","")</f>
        <v>#DIV/0!</v>
      </c>
      <c r="G53" s="427" t="e">
        <f>IF(G48&lt;I48,I48/G48-1,G48/I48-1)</f>
        <v>#DIV/0!</v>
      </c>
      <c r="H53" s="428" t="e">
        <f>IF(OR(G53&gt;=0.2,G53&lt;=-0.2),"超过20%","")</f>
        <v>#DIV/0!</v>
      </c>
      <c r="I53" s="427" t="e">
        <f>IF(I48&lt;E48,E48/I48-1,I48/E48-1)</f>
        <v>#DIV/0!</v>
      </c>
      <c r="J53" s="428" t="e">
        <f>IF(OR(I53&gt;=0.2,I53&lt;=-0.2),"超过20%","")</f>
        <v>#DIV/0!</v>
      </c>
      <c r="K53" s="2473"/>
      <c r="L53" s="2469"/>
      <c r="M53" s="2461"/>
      <c r="N53" s="2461"/>
      <c r="O53" s="2461"/>
      <c r="P53" s="2479"/>
      <c r="Q53" s="2461"/>
      <c r="R53" s="2461"/>
      <c r="S53" s="2461"/>
      <c r="T53" s="2461"/>
      <c r="U53" s="2461"/>
      <c r="V53" s="2461"/>
      <c r="W53" s="2461"/>
      <c r="X53" s="2461"/>
      <c r="Y53" s="2461"/>
      <c r="Z53" s="2461"/>
      <c r="AA53" s="2461"/>
      <c r="AB53" s="2461"/>
      <c r="AC53" s="2461"/>
    </row>
    <row r="54" spans="1:29" s="430" customFormat="1" ht="13.5" customHeight="1">
      <c r="A54" s="2471"/>
      <c r="B54" s="2471"/>
      <c r="C54" s="425" t="s">
        <v>1766</v>
      </c>
      <c r="D54" s="429"/>
      <c r="E54" s="427" t="e">
        <f>IF(E47&lt;G47,G47/E47-1,E47/G47-1)</f>
        <v>#DIV/0!</v>
      </c>
      <c r="F54" s="428" t="e">
        <f>IF(OR(E54&gt;=0.3,E54&lt;=-0.3),"超过30%","")</f>
        <v>#DIV/0!</v>
      </c>
      <c r="G54" s="427" t="e">
        <f>IF(G47&lt;I47,I47/G47-1,G47/I47-1)</f>
        <v>#DIV/0!</v>
      </c>
      <c r="H54" s="428" t="e">
        <f>IF(OR(G54&gt;=0.3,G54&lt;=-0.3),"超过30%","")</f>
        <v>#DIV/0!</v>
      </c>
      <c r="I54" s="427" t="e">
        <f>IF(I47&lt;E47,E47/I47-1,I47/E47-1)</f>
        <v>#DIV/0!</v>
      </c>
      <c r="J54" s="428" t="e">
        <f>IF(OR(I54&gt;=0.3,I54&lt;=-0.3),"超过30%","")</f>
        <v>#DIV/0!</v>
      </c>
      <c r="K54" s="2476"/>
      <c r="L54" s="2470"/>
      <c r="M54" s="2471"/>
      <c r="N54" s="2471"/>
      <c r="O54" s="2471"/>
      <c r="P54" s="2480"/>
      <c r="Q54" s="2471"/>
      <c r="R54" s="2471"/>
      <c r="S54" s="2471"/>
      <c r="T54" s="2471"/>
      <c r="U54" s="2471"/>
      <c r="V54" s="2471"/>
      <c r="W54" s="2471"/>
      <c r="X54" s="2471"/>
      <c r="Y54" s="2471"/>
      <c r="Z54" s="2471"/>
      <c r="AA54" s="2471"/>
      <c r="AB54" s="2471"/>
      <c r="AC54" s="2471"/>
    </row>
    <row r="55" spans="1:29" s="430" customFormat="1">
      <c r="A55" s="2471"/>
      <c r="B55" s="2474"/>
      <c r="C55" s="2475"/>
      <c r="D55" s="2471"/>
      <c r="E55" s="2471"/>
      <c r="F55" s="2471"/>
      <c r="G55" s="2471"/>
      <c r="H55" s="2471"/>
      <c r="I55" s="2471"/>
      <c r="J55" s="2471"/>
      <c r="K55" s="2476"/>
      <c r="L55" s="2470"/>
      <c r="M55" s="2471"/>
      <c r="N55" s="2471"/>
      <c r="O55" s="2471"/>
      <c r="P55" s="2480"/>
      <c r="Q55" s="2471"/>
      <c r="R55" s="2471"/>
      <c r="S55" s="2471"/>
      <c r="T55" s="2471"/>
      <c r="U55" s="2471"/>
      <c r="V55" s="2471"/>
      <c r="W55" s="2471"/>
      <c r="X55" s="2471"/>
      <c r="Y55" s="2471"/>
      <c r="Z55" s="2471"/>
      <c r="AA55" s="2471"/>
      <c r="AB55" s="2471"/>
      <c r="AC55" s="2471"/>
    </row>
    <row r="56" spans="1:29">
      <c r="A56" s="2461"/>
      <c r="B56" s="2474"/>
      <c r="C56" s="2475"/>
      <c r="D56" s="2461"/>
      <c r="E56" s="2461"/>
      <c r="F56" s="2461"/>
      <c r="G56" s="2461"/>
      <c r="H56" s="2461"/>
      <c r="I56" s="2461"/>
      <c r="J56" s="2461"/>
      <c r="K56" s="2473"/>
      <c r="L56" s="2469"/>
      <c r="M56" s="2461"/>
      <c r="N56" s="2461"/>
      <c r="O56" s="2461"/>
      <c r="P56" s="2479"/>
      <c r="Q56" s="2461"/>
      <c r="R56" s="2461"/>
      <c r="S56" s="2461"/>
      <c r="T56" s="2461"/>
      <c r="U56" s="2461"/>
      <c r="V56" s="2461"/>
      <c r="W56" s="2461"/>
      <c r="X56" s="2461"/>
      <c r="Y56" s="2461"/>
      <c r="Z56" s="2461"/>
      <c r="AA56" s="2461"/>
      <c r="AB56" s="2461"/>
      <c r="AC56" s="2461"/>
    </row>
    <row r="57" spans="1:29" ht="21.75" thickBot="1">
      <c r="A57" s="648" t="s">
        <v>1767</v>
      </c>
      <c r="B57" s="378"/>
      <c r="C57" s="649"/>
      <c r="D57" s="649"/>
      <c r="E57" s="649"/>
      <c r="F57" s="650"/>
      <c r="G57" s="650"/>
      <c r="H57" s="649"/>
      <c r="I57" s="649"/>
      <c r="J57" s="649"/>
      <c r="K57" s="651"/>
      <c r="L57" s="868"/>
      <c r="M57" s="866"/>
      <c r="N57" s="866"/>
      <c r="O57" s="866"/>
      <c r="P57" s="2481"/>
      <c r="Q57" s="2482"/>
      <c r="R57" s="2461"/>
      <c r="S57" s="2461"/>
      <c r="T57" s="2461"/>
      <c r="U57" s="2461"/>
      <c r="V57" s="2461"/>
      <c r="W57" s="2461"/>
      <c r="X57" s="2461"/>
      <c r="Y57" s="2461"/>
      <c r="Z57" s="2461"/>
      <c r="AA57" s="2461"/>
      <c r="AB57" s="2461"/>
      <c r="AC57" s="2461"/>
    </row>
    <row r="58" spans="1:29" s="435" customFormat="1" ht="15">
      <c r="A58" s="433" t="s">
        <v>1648</v>
      </c>
      <c r="B58" s="434"/>
      <c r="C58" s="1081" t="str">
        <f>YEAR(C7)&amp;"-"&amp;MONTH(C7)</f>
        <v>2025-10</v>
      </c>
      <c r="D58" s="1082">
        <f>EDATE(C58,-1)</f>
        <v>45901</v>
      </c>
      <c r="E58" s="1082">
        <f t="shared" ref="E58:N58" si="16">EDATE(D58,-1)</f>
        <v>45870</v>
      </c>
      <c r="F58" s="1082">
        <f t="shared" si="16"/>
        <v>45839</v>
      </c>
      <c r="G58" s="1082">
        <f t="shared" si="16"/>
        <v>45809</v>
      </c>
      <c r="H58" s="1082">
        <f t="shared" si="16"/>
        <v>45778</v>
      </c>
      <c r="I58" s="1082">
        <f t="shared" si="16"/>
        <v>45748</v>
      </c>
      <c r="J58" s="1082">
        <f t="shared" si="16"/>
        <v>45717</v>
      </c>
      <c r="K58" s="1082">
        <f t="shared" si="16"/>
        <v>45689</v>
      </c>
      <c r="L58" s="1082">
        <f t="shared" si="16"/>
        <v>45658</v>
      </c>
      <c r="M58" s="1082">
        <f t="shared" si="16"/>
        <v>45627</v>
      </c>
      <c r="N58" s="1082">
        <f t="shared" si="16"/>
        <v>45597</v>
      </c>
      <c r="O58" s="1082">
        <f>EDATE(N58,-1)</f>
        <v>45566</v>
      </c>
      <c r="P58" s="2483"/>
      <c r="Q58" s="2484"/>
      <c r="R58" s="2484"/>
      <c r="S58" s="2484"/>
      <c r="T58" s="2484"/>
      <c r="U58" s="2484"/>
      <c r="V58" s="2484"/>
      <c r="W58" s="2484"/>
      <c r="X58" s="2484"/>
      <c r="Y58" s="2484"/>
      <c r="Z58" s="2484"/>
      <c r="AA58" s="2484"/>
      <c r="AB58" s="2484"/>
      <c r="AC58" s="2484"/>
    </row>
    <row r="59" spans="1:29" s="101" customFormat="1" ht="15">
      <c r="A59" s="436"/>
      <c r="B59" s="437"/>
      <c r="C59" s="1080">
        <v>100</v>
      </c>
      <c r="D59" s="439"/>
      <c r="E59" s="439"/>
      <c r="F59" s="439"/>
      <c r="G59" s="439"/>
      <c r="H59" s="439"/>
      <c r="I59" s="439"/>
      <c r="J59" s="439"/>
      <c r="K59" s="439"/>
      <c r="L59" s="439"/>
      <c r="M59" s="440"/>
      <c r="N59" s="439"/>
      <c r="O59" s="440"/>
      <c r="P59" s="2485"/>
      <c r="Q59" s="2415"/>
      <c r="R59" s="2415"/>
      <c r="S59" s="2415"/>
      <c r="T59" s="2415"/>
      <c r="U59" s="2415"/>
      <c r="V59" s="2415"/>
      <c r="W59" s="2415"/>
      <c r="X59" s="2415"/>
      <c r="Y59" s="2415"/>
      <c r="Z59" s="2415"/>
      <c r="AA59" s="2415"/>
      <c r="AB59" s="2415"/>
      <c r="AC59" s="2415"/>
    </row>
    <row r="60" spans="1:29" s="101" customFormat="1" ht="15.75" thickBot="1">
      <c r="A60" s="442" t="s">
        <v>1685</v>
      </c>
      <c r="B60" s="443"/>
      <c r="C60" s="444"/>
      <c r="D60" s="445"/>
      <c r="E60" s="445"/>
      <c r="F60" s="445"/>
      <c r="G60" s="445"/>
      <c r="H60" s="445"/>
      <c r="I60" s="445"/>
      <c r="J60" s="445"/>
      <c r="K60" s="445"/>
      <c r="L60" s="445"/>
      <c r="M60" s="446"/>
      <c r="N60" s="445"/>
      <c r="O60" s="446"/>
      <c r="P60" s="2485"/>
      <c r="Q60" s="2482"/>
      <c r="R60" s="2415"/>
      <c r="S60" s="2415"/>
      <c r="T60" s="2415"/>
      <c r="U60" s="2415"/>
      <c r="V60" s="2415"/>
      <c r="W60" s="2415"/>
      <c r="X60" s="2415"/>
      <c r="Y60" s="2415"/>
      <c r="Z60" s="2415"/>
      <c r="AA60" s="2415"/>
      <c r="AB60" s="2415"/>
      <c r="AC60" s="2415"/>
    </row>
    <row r="61" spans="1:29" s="101" customFormat="1" ht="15">
      <c r="A61" s="448" t="s">
        <v>1650</v>
      </c>
      <c r="B61" s="437"/>
      <c r="C61" s="449" t="s">
        <v>1745</v>
      </c>
      <c r="D61" s="31"/>
      <c r="E61" s="31"/>
      <c r="F61" s="31"/>
      <c r="G61" s="31"/>
      <c r="H61" s="31"/>
      <c r="I61" s="31"/>
      <c r="J61" s="31"/>
      <c r="K61" s="31"/>
      <c r="L61" s="450"/>
      <c r="M61" s="451"/>
      <c r="N61" s="2494"/>
      <c r="O61" s="2494"/>
      <c r="P61" s="2486"/>
      <c r="Q61" s="2482"/>
      <c r="R61" s="2415"/>
      <c r="S61" s="2415"/>
      <c r="T61" s="2415"/>
      <c r="U61" s="2415"/>
      <c r="V61" s="2415"/>
      <c r="W61" s="2415"/>
      <c r="X61" s="2415"/>
      <c r="Y61" s="2415"/>
      <c r="Z61" s="2415"/>
      <c r="AA61" s="2415"/>
      <c r="AB61" s="2415"/>
      <c r="AC61" s="2415"/>
    </row>
    <row r="62" spans="1:29" s="101" customFormat="1" ht="15.75" thickBot="1">
      <c r="A62" s="448"/>
      <c r="B62" s="437"/>
      <c r="C62" s="438">
        <v>100</v>
      </c>
      <c r="D62" s="439"/>
      <c r="E62" s="439"/>
      <c r="F62" s="439"/>
      <c r="G62" s="439"/>
      <c r="H62" s="439"/>
      <c r="I62" s="439"/>
      <c r="J62" s="439"/>
      <c r="K62" s="439"/>
      <c r="L62" s="439"/>
      <c r="M62" s="441"/>
      <c r="N62" s="2494"/>
      <c r="O62" s="2494"/>
      <c r="P62" s="2485"/>
      <c r="Q62" s="2482"/>
      <c r="R62" s="2415"/>
      <c r="S62" s="2415"/>
      <c r="T62" s="2415"/>
      <c r="U62" s="2415"/>
      <c r="V62" s="2415"/>
      <c r="W62" s="2415"/>
      <c r="X62" s="2415"/>
      <c r="Y62" s="2415"/>
      <c r="Z62" s="2415"/>
      <c r="AA62" s="2415"/>
      <c r="AB62" s="2415"/>
      <c r="AC62" s="2415"/>
    </row>
    <row r="63" spans="1:29">
      <c r="A63" s="372" t="s">
        <v>1688</v>
      </c>
      <c r="B63" s="453" t="s">
        <v>1654</v>
      </c>
      <c r="C63" s="454">
        <f>C9</f>
        <v>0</v>
      </c>
      <c r="D63" s="455"/>
      <c r="E63" s="455"/>
      <c r="F63" s="455"/>
      <c r="G63" s="455"/>
      <c r="H63" s="455"/>
      <c r="I63" s="455"/>
      <c r="J63" s="455"/>
      <c r="K63" s="456"/>
      <c r="L63" s="457"/>
      <c r="M63" s="458"/>
      <c r="N63" s="2495"/>
      <c r="O63" s="2495"/>
      <c r="P63" s="2487"/>
      <c r="Q63" s="2482"/>
      <c r="R63" s="2461"/>
      <c r="S63" s="2461"/>
      <c r="T63" s="2461"/>
      <c r="U63" s="2461"/>
      <c r="V63" s="2461"/>
      <c r="W63" s="2461"/>
      <c r="X63" s="2461"/>
      <c r="Y63" s="2461"/>
      <c r="Z63" s="2461"/>
      <c r="AA63" s="2461"/>
      <c r="AB63" s="2461"/>
      <c r="AC63" s="2461"/>
    </row>
    <row r="64" spans="1:29" ht="15.75" thickBot="1">
      <c r="A64" s="360"/>
      <c r="B64" s="459"/>
      <c r="C64" s="460">
        <v>100</v>
      </c>
      <c r="D64" s="460"/>
      <c r="E64" s="460"/>
      <c r="F64" s="460"/>
      <c r="G64" s="460"/>
      <c r="H64" s="460"/>
      <c r="I64" s="460"/>
      <c r="J64" s="460"/>
      <c r="K64" s="460"/>
      <c r="L64" s="460"/>
      <c r="M64" s="461"/>
      <c r="N64" s="2496"/>
      <c r="O64" s="2496"/>
      <c r="P64" s="2487"/>
      <c r="Q64" s="2482"/>
      <c r="R64" s="2461"/>
      <c r="S64" s="2461"/>
      <c r="T64" s="2461"/>
      <c r="U64" s="2461"/>
      <c r="V64" s="2461"/>
      <c r="W64" s="2461"/>
      <c r="X64" s="2461"/>
      <c r="Y64" s="2461"/>
      <c r="Z64" s="2461"/>
      <c r="AA64" s="2461"/>
      <c r="AB64" s="2461"/>
      <c r="AC64" s="2461"/>
    </row>
    <row r="65" spans="1:29" ht="27.75" thickTop="1">
      <c r="A65" s="360"/>
      <c r="B65" s="462" t="s">
        <v>1657</v>
      </c>
      <c r="C65" s="506"/>
      <c r="D65" s="506"/>
      <c r="E65" s="506"/>
      <c r="F65" s="506"/>
      <c r="G65" s="506"/>
      <c r="H65" s="506"/>
      <c r="I65" s="506"/>
      <c r="J65" s="506"/>
      <c r="K65" s="507"/>
      <c r="L65" s="508"/>
      <c r="M65" s="509"/>
      <c r="N65" s="2495"/>
      <c r="O65" s="2495"/>
      <c r="P65" s="2487"/>
      <c r="Q65" s="2482"/>
      <c r="R65" s="2461"/>
      <c r="S65" s="2461"/>
      <c r="T65" s="2461"/>
      <c r="U65" s="2461"/>
      <c r="V65" s="2461"/>
      <c r="W65" s="2461"/>
      <c r="X65" s="2461"/>
      <c r="Y65" s="2461"/>
      <c r="Z65" s="2461"/>
      <c r="AA65" s="2461"/>
      <c r="AB65" s="2461"/>
      <c r="AC65" s="2461"/>
    </row>
    <row r="66" spans="1:29" ht="15.75" thickBot="1">
      <c r="A66" s="360"/>
      <c r="B66" s="467"/>
      <c r="C66" s="460"/>
      <c r="D66" s="460"/>
      <c r="E66" s="460"/>
      <c r="F66" s="460"/>
      <c r="G66" s="460"/>
      <c r="H66" s="460"/>
      <c r="I66" s="460"/>
      <c r="J66" s="460"/>
      <c r="K66" s="460"/>
      <c r="L66" s="460"/>
      <c r="M66" s="461"/>
      <c r="N66" s="2496"/>
      <c r="O66" s="2496"/>
      <c r="P66" s="2487"/>
      <c r="Q66" s="2482"/>
      <c r="R66" s="2461"/>
      <c r="S66" s="2461"/>
      <c r="T66" s="2461"/>
      <c r="U66" s="2461"/>
      <c r="V66" s="2461"/>
      <c r="W66" s="2461"/>
      <c r="X66" s="2461"/>
      <c r="Y66" s="2461"/>
      <c r="Z66" s="2461"/>
      <c r="AA66" s="2461"/>
      <c r="AB66" s="2461"/>
      <c r="AC66" s="2461"/>
    </row>
    <row r="67" spans="1:29" ht="15.75" thickTop="1">
      <c r="A67" s="360"/>
      <c r="B67" s="470" t="s">
        <v>1658</v>
      </c>
      <c r="C67" s="471" t="str">
        <f>C68&amp;"（含）"&amp;"-"&amp;D68</f>
        <v>（含）-</v>
      </c>
      <c r="D67" s="471" t="str">
        <f t="shared" ref="D67:L67" si="17">D68&amp;"（含）"&amp;"-"&amp;E68</f>
        <v>（含）-</v>
      </c>
      <c r="E67" s="471" t="str">
        <f t="shared" si="17"/>
        <v>（含）-</v>
      </c>
      <c r="F67" s="471" t="str">
        <f t="shared" si="17"/>
        <v>（含）-</v>
      </c>
      <c r="G67" s="471" t="str">
        <f t="shared" si="17"/>
        <v>（含）-</v>
      </c>
      <c r="H67" s="471" t="str">
        <f t="shared" si="17"/>
        <v>（含）-</v>
      </c>
      <c r="I67" s="471" t="str">
        <f t="shared" si="17"/>
        <v>（含）-</v>
      </c>
      <c r="J67" s="471" t="str">
        <f t="shared" si="17"/>
        <v>（含）-</v>
      </c>
      <c r="K67" s="471" t="str">
        <f t="shared" si="17"/>
        <v>（含）-</v>
      </c>
      <c r="L67" s="471" t="str">
        <f t="shared" si="17"/>
        <v>（含）-</v>
      </c>
      <c r="M67" s="380" t="str">
        <f>M68&amp;"（含）"&amp;"-"&amp;P68</f>
        <v>（含）-</v>
      </c>
      <c r="N67" s="2496"/>
      <c r="O67" s="2496"/>
      <c r="P67" s="2487"/>
      <c r="Q67" s="2482"/>
      <c r="R67" s="2461"/>
      <c r="S67" s="2461"/>
      <c r="T67" s="2461"/>
      <c r="U67" s="2461"/>
      <c r="V67" s="2461"/>
      <c r="W67" s="2461"/>
      <c r="X67" s="2461"/>
      <c r="Y67" s="2461"/>
      <c r="Z67" s="2461"/>
      <c r="AA67" s="2461"/>
      <c r="AB67" s="2461"/>
      <c r="AC67" s="2461"/>
    </row>
    <row r="68" spans="1:29" ht="15">
      <c r="A68" s="360"/>
      <c r="B68" s="472"/>
      <c r="C68" s="473"/>
      <c r="D68" s="473"/>
      <c r="E68" s="473"/>
      <c r="F68" s="473"/>
      <c r="G68" s="473"/>
      <c r="H68" s="473"/>
      <c r="I68" s="473"/>
      <c r="J68" s="473"/>
      <c r="K68" s="474"/>
      <c r="L68" s="475"/>
      <c r="M68" s="476"/>
      <c r="N68" s="2495"/>
      <c r="O68" s="2495"/>
      <c r="P68" s="2487"/>
      <c r="Q68" s="2482"/>
      <c r="R68" s="2461"/>
      <c r="S68" s="2461"/>
      <c r="T68" s="2461"/>
      <c r="U68" s="2461"/>
      <c r="V68" s="2461"/>
      <c r="W68" s="2461"/>
      <c r="X68" s="2461"/>
      <c r="Y68" s="2461"/>
      <c r="Z68" s="2461"/>
      <c r="AA68" s="2461"/>
      <c r="AB68" s="2461"/>
      <c r="AC68" s="2461"/>
    </row>
    <row r="69" spans="1:29" ht="15.75" thickBot="1">
      <c r="A69" s="360"/>
      <c r="B69" s="459"/>
      <c r="C69" s="468">
        <v>100</v>
      </c>
      <c r="D69" s="468">
        <f t="shared" ref="D69:M69" si="18">C69-$K11</f>
        <v>100</v>
      </c>
      <c r="E69" s="468">
        <f t="shared" si="18"/>
        <v>100</v>
      </c>
      <c r="F69" s="468">
        <f t="shared" si="18"/>
        <v>100</v>
      </c>
      <c r="G69" s="468">
        <f t="shared" si="18"/>
        <v>100</v>
      </c>
      <c r="H69" s="468">
        <f t="shared" si="18"/>
        <v>100</v>
      </c>
      <c r="I69" s="468">
        <f t="shared" si="18"/>
        <v>100</v>
      </c>
      <c r="J69" s="468">
        <f t="shared" si="18"/>
        <v>100</v>
      </c>
      <c r="K69" s="468">
        <f t="shared" si="18"/>
        <v>100</v>
      </c>
      <c r="L69" s="468">
        <f t="shared" si="18"/>
        <v>100</v>
      </c>
      <c r="M69" s="469">
        <f t="shared" si="18"/>
        <v>100</v>
      </c>
      <c r="N69" s="2496"/>
      <c r="O69" s="2496"/>
      <c r="P69" s="2487"/>
      <c r="Q69" s="2482"/>
      <c r="R69" s="2461"/>
      <c r="S69" s="2461"/>
      <c r="T69" s="2461"/>
      <c r="U69" s="2461"/>
      <c r="V69" s="2461"/>
      <c r="W69" s="2461"/>
      <c r="X69" s="2461"/>
      <c r="Y69" s="2461"/>
      <c r="Z69" s="2461"/>
      <c r="AA69" s="2461"/>
      <c r="AB69" s="2461"/>
      <c r="AC69" s="2461"/>
    </row>
    <row r="70" spans="1:29" s="401" customFormat="1" ht="15.75" thickTop="1">
      <c r="A70" s="477"/>
      <c r="B70" s="462">
        <f>B12</f>
        <v>111</v>
      </c>
      <c r="C70" s="478"/>
      <c r="D70" s="478"/>
      <c r="E70" s="478"/>
      <c r="F70" s="478"/>
      <c r="G70" s="478"/>
      <c r="H70" s="479"/>
      <c r="I70" s="479"/>
      <c r="J70" s="479"/>
      <c r="K70" s="479"/>
      <c r="L70" s="480"/>
      <c r="M70" s="481"/>
      <c r="N70" s="2497"/>
      <c r="O70" s="2497"/>
      <c r="P70" s="2488"/>
      <c r="Q70" s="2489"/>
      <c r="R70" s="2467"/>
      <c r="S70" s="2467"/>
      <c r="T70" s="2467"/>
      <c r="U70" s="2467"/>
      <c r="V70" s="2467"/>
      <c r="W70" s="2467"/>
      <c r="X70" s="2467"/>
      <c r="Y70" s="2467"/>
      <c r="Z70" s="2467"/>
      <c r="AA70" s="2467"/>
      <c r="AB70" s="2467"/>
      <c r="AC70" s="2467"/>
    </row>
    <row r="71" spans="1:29" s="401" customFormat="1" ht="15.75" thickBot="1">
      <c r="A71" s="477"/>
      <c r="B71" s="467"/>
      <c r="C71" s="484"/>
      <c r="D71" s="460"/>
      <c r="E71" s="460"/>
      <c r="F71" s="460"/>
      <c r="G71" s="460"/>
      <c r="H71" s="460"/>
      <c r="I71" s="460"/>
      <c r="J71" s="460"/>
      <c r="K71" s="460"/>
      <c r="L71" s="460"/>
      <c r="M71" s="461"/>
      <c r="N71" s="2496"/>
      <c r="O71" s="2496"/>
      <c r="P71" s="2488"/>
      <c r="Q71" s="2489"/>
      <c r="R71" s="2467"/>
      <c r="S71" s="2467"/>
      <c r="T71" s="2467"/>
      <c r="U71" s="2467"/>
      <c r="V71" s="2467"/>
      <c r="W71" s="2467"/>
      <c r="X71" s="2467"/>
      <c r="Y71" s="2467"/>
      <c r="Z71" s="2467"/>
      <c r="AA71" s="2467"/>
      <c r="AB71" s="2467"/>
      <c r="AC71" s="2467"/>
    </row>
    <row r="72" spans="1:29" s="401" customFormat="1" ht="15.75" thickTop="1">
      <c r="A72" s="477"/>
      <c r="B72" s="462">
        <f>B13</f>
        <v>111</v>
      </c>
      <c r="C72" s="478"/>
      <c r="D72" s="478"/>
      <c r="E72" s="478"/>
      <c r="F72" s="478"/>
      <c r="G72" s="478"/>
      <c r="H72" s="479"/>
      <c r="I72" s="479"/>
      <c r="J72" s="479"/>
      <c r="K72" s="479"/>
      <c r="L72" s="480"/>
      <c r="M72" s="481"/>
      <c r="N72" s="2497"/>
      <c r="O72" s="2497"/>
      <c r="P72" s="2490"/>
      <c r="Q72" s="2491"/>
      <c r="R72" s="2467"/>
      <c r="S72" s="2467"/>
      <c r="T72" s="2467"/>
      <c r="U72" s="2467"/>
      <c r="V72" s="2467"/>
      <c r="W72" s="2467"/>
      <c r="X72" s="2467"/>
      <c r="Y72" s="2467"/>
      <c r="Z72" s="2467"/>
      <c r="AA72" s="2467"/>
      <c r="AB72" s="2467"/>
      <c r="AC72" s="2467"/>
    </row>
    <row r="73" spans="1:29" s="401" customFormat="1" ht="15.75" thickBot="1">
      <c r="A73" s="477"/>
      <c r="B73" s="467"/>
      <c r="C73" s="484"/>
      <c r="D73" s="460"/>
      <c r="E73" s="460"/>
      <c r="F73" s="460"/>
      <c r="G73" s="484"/>
      <c r="H73" s="486"/>
      <c r="I73" s="486"/>
      <c r="J73" s="486"/>
      <c r="K73" s="486"/>
      <c r="L73" s="486"/>
      <c r="M73" s="487"/>
      <c r="N73" s="2497"/>
      <c r="O73" s="2497"/>
      <c r="P73" s="2488"/>
      <c r="Q73" s="2489"/>
      <c r="R73" s="2467"/>
      <c r="S73" s="2467"/>
      <c r="T73" s="2467"/>
      <c r="U73" s="2467"/>
      <c r="V73" s="2467"/>
      <c r="W73" s="2467"/>
      <c r="X73" s="2467"/>
      <c r="Y73" s="2467"/>
      <c r="Z73" s="2467"/>
      <c r="AA73" s="2467"/>
      <c r="AB73" s="2467"/>
      <c r="AC73" s="2467"/>
    </row>
    <row r="74" spans="1:29" s="401" customFormat="1" ht="15.75" thickTop="1">
      <c r="A74" s="477"/>
      <c r="B74" s="470">
        <f>B14</f>
        <v>111</v>
      </c>
      <c r="C74" s="478"/>
      <c r="D74" s="478"/>
      <c r="E74" s="478"/>
      <c r="F74" s="478"/>
      <c r="G74" s="31"/>
      <c r="H74" s="488"/>
      <c r="I74" s="488"/>
      <c r="J74" s="488"/>
      <c r="K74" s="488"/>
      <c r="L74" s="489"/>
      <c r="M74" s="490"/>
      <c r="N74" s="2497"/>
      <c r="O74" s="2497"/>
      <c r="P74" s="2492"/>
      <c r="Q74" s="2489"/>
      <c r="R74" s="2467"/>
      <c r="S74" s="2467"/>
      <c r="T74" s="2467"/>
      <c r="U74" s="2467"/>
      <c r="V74" s="2467"/>
      <c r="W74" s="2467"/>
      <c r="X74" s="2467"/>
      <c r="Y74" s="2467"/>
      <c r="Z74" s="2467"/>
      <c r="AA74" s="2467"/>
      <c r="AB74" s="2467"/>
      <c r="AC74" s="2467"/>
    </row>
    <row r="75" spans="1:29" s="401" customFormat="1" ht="15.75" thickBot="1">
      <c r="A75" s="492"/>
      <c r="B75" s="493"/>
      <c r="C75" s="494"/>
      <c r="D75" s="494"/>
      <c r="E75" s="494"/>
      <c r="F75" s="494"/>
      <c r="G75" s="494"/>
      <c r="H75" s="495"/>
      <c r="I75" s="495"/>
      <c r="J75" s="495"/>
      <c r="K75" s="495"/>
      <c r="L75" s="495"/>
      <c r="M75" s="496"/>
      <c r="N75" s="2497"/>
      <c r="O75" s="2497"/>
      <c r="P75" s="2488"/>
      <c r="Q75" s="2489"/>
      <c r="R75" s="2467"/>
      <c r="S75" s="2467"/>
      <c r="T75" s="2467"/>
      <c r="U75" s="2467"/>
      <c r="V75" s="2467"/>
      <c r="W75" s="2467"/>
      <c r="X75" s="2467"/>
      <c r="Y75" s="2467"/>
      <c r="Z75" s="2467"/>
      <c r="AA75" s="2467"/>
      <c r="AB75" s="2467"/>
      <c r="AC75" s="2467"/>
    </row>
    <row r="76" spans="1:29">
      <c r="A76" s="372" t="s">
        <v>1659</v>
      </c>
      <c r="B76" s="453" t="s">
        <v>1689</v>
      </c>
      <c r="C76" s="497" t="s">
        <v>1690</v>
      </c>
      <c r="D76" s="497" t="s">
        <v>1691</v>
      </c>
      <c r="E76" s="497" t="s">
        <v>1692</v>
      </c>
      <c r="F76" s="497" t="s">
        <v>1693</v>
      </c>
      <c r="G76" s="497" t="s">
        <v>1694</v>
      </c>
      <c r="H76" s="454"/>
      <c r="I76" s="454"/>
      <c r="J76" s="454"/>
      <c r="K76" s="498"/>
      <c r="L76" s="499"/>
      <c r="M76" s="500"/>
      <c r="N76" s="2495"/>
      <c r="O76" s="2495"/>
      <c r="P76" s="2493"/>
      <c r="Q76" s="2482"/>
      <c r="R76" s="2461"/>
      <c r="S76" s="2461"/>
      <c r="T76" s="2461"/>
      <c r="U76" s="2461"/>
      <c r="V76" s="2461"/>
      <c r="W76" s="2461"/>
      <c r="X76" s="2461"/>
      <c r="Y76" s="2461"/>
      <c r="Z76" s="2461"/>
      <c r="AA76" s="2461"/>
      <c r="AB76" s="2461"/>
      <c r="AC76" s="2461"/>
    </row>
    <row r="77" spans="1:29" ht="15.75" thickBot="1">
      <c r="A77" s="360"/>
      <c r="B77" s="467"/>
      <c r="C77" s="468">
        <v>100</v>
      </c>
      <c r="D77" s="468">
        <f>C77-$K15</f>
        <v>100</v>
      </c>
      <c r="E77" s="468">
        <f>D77-$K15</f>
        <v>100</v>
      </c>
      <c r="F77" s="468">
        <f>E77-$K15</f>
        <v>100</v>
      </c>
      <c r="G77" s="468">
        <f>F77-$K15</f>
        <v>100</v>
      </c>
      <c r="H77" s="468"/>
      <c r="I77" s="468"/>
      <c r="J77" s="468"/>
      <c r="K77" s="468"/>
      <c r="L77" s="468"/>
      <c r="M77" s="469"/>
      <c r="N77" s="2496"/>
      <c r="O77" s="2496"/>
      <c r="P77" s="2487"/>
      <c r="Q77" s="2482"/>
      <c r="R77" s="2461"/>
      <c r="S77" s="2461"/>
      <c r="T77" s="2461"/>
      <c r="U77" s="2461"/>
      <c r="V77" s="2461"/>
      <c r="W77" s="2461"/>
      <c r="X77" s="2461"/>
      <c r="Y77" s="2461"/>
      <c r="Z77" s="2461"/>
      <c r="AA77" s="2461"/>
      <c r="AB77" s="2461"/>
      <c r="AC77" s="2461"/>
    </row>
    <row r="78" spans="1:29" ht="15.75" thickTop="1">
      <c r="A78" s="360"/>
      <c r="B78" s="462" t="s">
        <v>1695</v>
      </c>
      <c r="C78" s="502" t="s">
        <v>1690</v>
      </c>
      <c r="D78" s="502" t="s">
        <v>1691</v>
      </c>
      <c r="E78" s="502" t="s">
        <v>1692</v>
      </c>
      <c r="F78" s="502" t="s">
        <v>1693</v>
      </c>
      <c r="G78" s="502" t="s">
        <v>1694</v>
      </c>
      <c r="H78" s="463"/>
      <c r="I78" s="463"/>
      <c r="J78" s="463"/>
      <c r="K78" s="464"/>
      <c r="L78" s="465"/>
      <c r="M78" s="466"/>
      <c r="N78" s="2495"/>
      <c r="O78" s="2495"/>
      <c r="P78" s="2487"/>
      <c r="Q78" s="2482"/>
      <c r="R78" s="2461"/>
      <c r="S78" s="2461"/>
      <c r="T78" s="2461"/>
      <c r="U78" s="2461"/>
      <c r="V78" s="2461"/>
      <c r="W78" s="2461"/>
      <c r="X78" s="2461"/>
      <c r="Y78" s="2461"/>
      <c r="Z78" s="2461"/>
      <c r="AA78" s="2461"/>
      <c r="AB78" s="2461"/>
      <c r="AC78" s="2461"/>
    </row>
    <row r="79" spans="1:29" ht="15.75" thickBot="1">
      <c r="A79" s="360"/>
      <c r="B79" s="467"/>
      <c r="C79" s="468">
        <v>100</v>
      </c>
      <c r="D79" s="468">
        <f>C79-$K17</f>
        <v>100</v>
      </c>
      <c r="E79" s="468">
        <f>D79-$K17</f>
        <v>100</v>
      </c>
      <c r="F79" s="468">
        <f>E79-$K17</f>
        <v>100</v>
      </c>
      <c r="G79" s="468">
        <f>F79-$K17</f>
        <v>100</v>
      </c>
      <c r="H79" s="468"/>
      <c r="I79" s="468"/>
      <c r="J79" s="468"/>
      <c r="K79" s="468"/>
      <c r="L79" s="468"/>
      <c r="M79" s="469"/>
      <c r="N79" s="2496"/>
      <c r="O79" s="2496"/>
      <c r="P79" s="2487"/>
      <c r="Q79" s="2482"/>
      <c r="R79" s="2461"/>
      <c r="S79" s="2461"/>
      <c r="T79" s="2461"/>
      <c r="U79" s="2461"/>
      <c r="V79" s="2461"/>
      <c r="W79" s="2461"/>
      <c r="X79" s="2461"/>
      <c r="Y79" s="2461"/>
      <c r="Z79" s="2461"/>
      <c r="AA79" s="2461"/>
      <c r="AB79" s="2461"/>
      <c r="AC79" s="2461"/>
    </row>
    <row r="80" spans="1:29" ht="15.75" thickTop="1">
      <c r="A80" s="360"/>
      <c r="B80" s="462" t="s">
        <v>1696</v>
      </c>
      <c r="C80" s="502" t="s">
        <v>1690</v>
      </c>
      <c r="D80" s="502" t="s">
        <v>1691</v>
      </c>
      <c r="E80" s="502" t="s">
        <v>1692</v>
      </c>
      <c r="F80" s="502" t="s">
        <v>1693</v>
      </c>
      <c r="G80" s="502" t="s">
        <v>1694</v>
      </c>
      <c r="H80" s="463"/>
      <c r="I80" s="463"/>
      <c r="J80" s="463"/>
      <c r="K80" s="464"/>
      <c r="L80" s="465"/>
      <c r="M80" s="466"/>
      <c r="N80" s="2495"/>
      <c r="O80" s="2495"/>
      <c r="P80" s="2487"/>
      <c r="Q80" s="2482"/>
      <c r="R80" s="2461"/>
      <c r="S80" s="2461"/>
      <c r="T80" s="2461"/>
      <c r="U80" s="2461"/>
      <c r="V80" s="2461"/>
      <c r="W80" s="2461"/>
      <c r="X80" s="2461"/>
      <c r="Y80" s="2461"/>
      <c r="Z80" s="2461"/>
      <c r="AA80" s="2461"/>
      <c r="AB80" s="2461"/>
      <c r="AC80" s="2461"/>
    </row>
    <row r="81" spans="1:29" ht="15.75" thickBot="1">
      <c r="A81" s="360"/>
      <c r="B81" s="467"/>
      <c r="C81" s="468">
        <v>100</v>
      </c>
      <c r="D81" s="468">
        <f>C81-$K19</f>
        <v>100</v>
      </c>
      <c r="E81" s="468">
        <f>D81-$K19</f>
        <v>100</v>
      </c>
      <c r="F81" s="468">
        <f>E81-$K19</f>
        <v>100</v>
      </c>
      <c r="G81" s="468">
        <f>F81-$K19</f>
        <v>100</v>
      </c>
      <c r="H81" s="468"/>
      <c r="I81" s="468"/>
      <c r="J81" s="468"/>
      <c r="K81" s="468"/>
      <c r="L81" s="468"/>
      <c r="M81" s="469"/>
      <c r="N81" s="2496"/>
      <c r="O81" s="2496"/>
      <c r="P81" s="2487"/>
      <c r="Q81" s="2482"/>
      <c r="R81" s="2461"/>
      <c r="S81" s="2461"/>
      <c r="T81" s="2461"/>
      <c r="U81" s="2461"/>
      <c r="V81" s="2461"/>
      <c r="W81" s="2461"/>
      <c r="X81" s="2461"/>
      <c r="Y81" s="2461"/>
      <c r="Z81" s="2461"/>
      <c r="AA81" s="2461"/>
      <c r="AB81" s="2461"/>
      <c r="AC81" s="2461"/>
    </row>
    <row r="82" spans="1:29" ht="15.75" thickTop="1">
      <c r="A82" s="360"/>
      <c r="B82" s="470" t="s">
        <v>1748</v>
      </c>
      <c r="C82" s="574" t="s">
        <v>1768</v>
      </c>
      <c r="D82" s="574" t="s">
        <v>1769</v>
      </c>
      <c r="E82" s="574" t="s">
        <v>1770</v>
      </c>
      <c r="F82" s="574" t="s">
        <v>1771</v>
      </c>
      <c r="G82" s="574" t="s">
        <v>1772</v>
      </c>
      <c r="H82" s="463"/>
      <c r="I82" s="463"/>
      <c r="J82" s="463"/>
      <c r="K82" s="463"/>
      <c r="L82" s="463"/>
      <c r="M82" s="1041"/>
      <c r="N82" s="2496"/>
      <c r="O82" s="2496"/>
      <c r="P82" s="2487"/>
      <c r="Q82" s="2482"/>
      <c r="R82" s="2461"/>
      <c r="S82" s="2461"/>
      <c r="T82" s="2461"/>
      <c r="U82" s="2461"/>
      <c r="V82" s="2461"/>
      <c r="W82" s="2461"/>
      <c r="X82" s="2461"/>
      <c r="Y82" s="2461"/>
      <c r="Z82" s="2461"/>
      <c r="AA82" s="2461"/>
      <c r="AB82" s="2461"/>
      <c r="AC82" s="2461"/>
    </row>
    <row r="83" spans="1:29" ht="15.75" thickBot="1">
      <c r="A83" s="360"/>
      <c r="B83" s="470"/>
      <c r="C83" s="468">
        <v>100</v>
      </c>
      <c r="D83" s="468">
        <f>C83-$K21</f>
        <v>100</v>
      </c>
      <c r="E83" s="468">
        <f t="shared" ref="E83:G83" si="19">D83-$K21</f>
        <v>100</v>
      </c>
      <c r="F83" s="468">
        <f t="shared" si="19"/>
        <v>100</v>
      </c>
      <c r="G83" s="468">
        <f t="shared" si="19"/>
        <v>100</v>
      </c>
      <c r="H83" s="574"/>
      <c r="I83" s="574"/>
      <c r="J83" s="574"/>
      <c r="K83" s="574"/>
      <c r="L83" s="574"/>
      <c r="M83" s="382"/>
      <c r="N83" s="2496"/>
      <c r="O83" s="2496"/>
      <c r="P83" s="2487"/>
      <c r="Q83" s="2482"/>
      <c r="R83" s="2461"/>
      <c r="S83" s="2461"/>
      <c r="T83" s="2461"/>
      <c r="U83" s="2461"/>
      <c r="V83" s="2461"/>
      <c r="W83" s="2461"/>
      <c r="X83" s="2461"/>
      <c r="Y83" s="2461"/>
      <c r="Z83" s="2461"/>
      <c r="AA83" s="2461"/>
      <c r="AB83" s="2461"/>
      <c r="AC83" s="2461"/>
    </row>
    <row r="84" spans="1:29" ht="15.75" thickTop="1">
      <c r="A84" s="360"/>
      <c r="B84" s="462" t="s">
        <v>1702</v>
      </c>
      <c r="C84" s="502" t="s">
        <v>1690</v>
      </c>
      <c r="D84" s="502" t="s">
        <v>1691</v>
      </c>
      <c r="E84" s="502" t="s">
        <v>1692</v>
      </c>
      <c r="F84" s="502" t="s">
        <v>1693</v>
      </c>
      <c r="G84" s="502" t="s">
        <v>1694</v>
      </c>
      <c r="H84" s="463"/>
      <c r="I84" s="463"/>
      <c r="J84" s="463"/>
      <c r="K84" s="464"/>
      <c r="L84" s="465"/>
      <c r="M84" s="466"/>
      <c r="N84" s="2495"/>
      <c r="O84" s="2495"/>
      <c r="P84" s="2487"/>
      <c r="Q84" s="2482"/>
      <c r="R84" s="2461"/>
      <c r="S84" s="2461"/>
      <c r="T84" s="2461"/>
      <c r="U84" s="2461"/>
      <c r="V84" s="2461"/>
      <c r="W84" s="2461"/>
      <c r="X84" s="2461"/>
      <c r="Y84" s="2461"/>
      <c r="Z84" s="2461"/>
      <c r="AA84" s="2461"/>
      <c r="AB84" s="2461"/>
      <c r="AC84" s="2461"/>
    </row>
    <row r="85" spans="1:29" ht="15.75" thickBot="1">
      <c r="A85" s="360"/>
      <c r="B85" s="467"/>
      <c r="C85" s="468">
        <v>100</v>
      </c>
      <c r="D85" s="468">
        <f>C85-$K23</f>
        <v>100</v>
      </c>
      <c r="E85" s="468">
        <f>D85-$K23</f>
        <v>100</v>
      </c>
      <c r="F85" s="468">
        <f>E85-$K23</f>
        <v>100</v>
      </c>
      <c r="G85" s="468">
        <f>F85-$K23</f>
        <v>100</v>
      </c>
      <c r="H85" s="468"/>
      <c r="I85" s="468"/>
      <c r="J85" s="468"/>
      <c r="K85" s="468"/>
      <c r="L85" s="468"/>
      <c r="M85" s="469"/>
      <c r="N85" s="2496"/>
      <c r="O85" s="2496"/>
      <c r="P85" s="2487"/>
      <c r="Q85" s="2482"/>
      <c r="R85" s="2461"/>
      <c r="S85" s="2461"/>
      <c r="T85" s="2461"/>
      <c r="U85" s="2461"/>
      <c r="V85" s="2461"/>
      <c r="W85" s="2461"/>
      <c r="X85" s="2461"/>
      <c r="Y85" s="2461"/>
      <c r="Z85" s="2461"/>
      <c r="AA85" s="2461"/>
      <c r="AB85" s="2461"/>
      <c r="AC85" s="2461"/>
    </row>
    <row r="86" spans="1:29" s="101" customFormat="1" ht="15.75" thickTop="1">
      <c r="A86" s="363"/>
      <c r="B86" s="462" t="s">
        <v>1773</v>
      </c>
      <c r="C86" s="478"/>
      <c r="D86" s="478"/>
      <c r="E86" s="478"/>
      <c r="F86" s="478"/>
      <c r="G86" s="478"/>
      <c r="H86" s="478"/>
      <c r="I86" s="478"/>
      <c r="J86" s="478"/>
      <c r="K86" s="478"/>
      <c r="L86" s="503"/>
      <c r="M86" s="504"/>
      <c r="N86" s="2494"/>
      <c r="O86" s="2494"/>
      <c r="P86" s="2487"/>
      <c r="Q86" s="2482"/>
      <c r="R86" s="2415"/>
      <c r="S86" s="2415"/>
      <c r="T86" s="2415"/>
      <c r="U86" s="2415"/>
      <c r="V86" s="2415"/>
      <c r="W86" s="2415"/>
      <c r="X86" s="2415"/>
      <c r="Y86" s="2415"/>
      <c r="Z86" s="2415"/>
      <c r="AA86" s="2415"/>
      <c r="AB86" s="2415"/>
      <c r="AC86" s="2415"/>
    </row>
    <row r="87" spans="1:29" s="101" customFormat="1" ht="15.75" thickBot="1">
      <c r="A87" s="363"/>
      <c r="B87" s="467"/>
      <c r="C87" s="505">
        <v>100</v>
      </c>
      <c r="D87" s="468">
        <f t="shared" ref="D87:M87" si="20">C87-$K25</f>
        <v>100</v>
      </c>
      <c r="E87" s="468">
        <f t="shared" si="20"/>
        <v>100</v>
      </c>
      <c r="F87" s="468">
        <f t="shared" si="20"/>
        <v>100</v>
      </c>
      <c r="G87" s="468">
        <f t="shared" si="20"/>
        <v>100</v>
      </c>
      <c r="H87" s="468">
        <f t="shared" si="20"/>
        <v>100</v>
      </c>
      <c r="I87" s="468">
        <f t="shared" si="20"/>
        <v>100</v>
      </c>
      <c r="J87" s="468">
        <f t="shared" si="20"/>
        <v>100</v>
      </c>
      <c r="K87" s="468">
        <f t="shared" si="20"/>
        <v>100</v>
      </c>
      <c r="L87" s="468">
        <f t="shared" si="20"/>
        <v>100</v>
      </c>
      <c r="M87" s="468">
        <f t="shared" si="20"/>
        <v>100</v>
      </c>
      <c r="N87" s="2496"/>
      <c r="O87" s="2496"/>
      <c r="P87" s="2487"/>
      <c r="Q87" s="2482"/>
      <c r="R87" s="2415"/>
      <c r="S87" s="2415"/>
      <c r="T87" s="2415"/>
      <c r="U87" s="2415"/>
      <c r="V87" s="2415"/>
      <c r="W87" s="2415"/>
      <c r="X87" s="2415"/>
      <c r="Y87" s="2415"/>
      <c r="Z87" s="2415"/>
      <c r="AA87" s="2415"/>
      <c r="AB87" s="2415"/>
      <c r="AC87" s="2415"/>
    </row>
    <row r="88" spans="1:29" s="101" customFormat="1" ht="15.75" thickTop="1">
      <c r="A88" s="363"/>
      <c r="B88" s="462" t="str">
        <f>B26</f>
        <v>平面位置/可视性</v>
      </c>
      <c r="C88" s="478"/>
      <c r="D88" s="478"/>
      <c r="E88" s="478"/>
      <c r="F88" s="1756"/>
      <c r="G88" s="478"/>
      <c r="H88" s="478"/>
      <c r="I88" s="478"/>
      <c r="J88" s="478"/>
      <c r="K88" s="478"/>
      <c r="L88" s="478"/>
      <c r="M88" s="504"/>
      <c r="N88" s="2494"/>
      <c r="O88" s="2494"/>
      <c r="P88" s="2487"/>
      <c r="Q88" s="2482"/>
      <c r="R88" s="2415"/>
      <c r="S88" s="2415"/>
      <c r="T88" s="2415"/>
      <c r="U88" s="2415"/>
      <c r="V88" s="2415"/>
      <c r="W88" s="2415"/>
      <c r="X88" s="2415"/>
      <c r="Y88" s="2415"/>
      <c r="Z88" s="2415"/>
      <c r="AA88" s="2415"/>
      <c r="AB88" s="2415"/>
      <c r="AC88" s="2415"/>
    </row>
    <row r="89" spans="1:29" s="101" customFormat="1" ht="15.75" thickBot="1">
      <c r="A89" s="363"/>
      <c r="B89" s="467"/>
      <c r="C89" s="484"/>
      <c r="D89" s="460"/>
      <c r="E89" s="460"/>
      <c r="F89" s="460"/>
      <c r="G89" s="460"/>
      <c r="H89" s="460"/>
      <c r="I89" s="460"/>
      <c r="J89" s="460"/>
      <c r="K89" s="460"/>
      <c r="L89" s="460"/>
      <c r="M89" s="460"/>
      <c r="N89" s="2496"/>
      <c r="O89" s="2496"/>
      <c r="P89" s="2487"/>
      <c r="Q89" s="2482"/>
      <c r="R89" s="2415"/>
      <c r="S89" s="2415"/>
      <c r="T89" s="2415"/>
      <c r="U89" s="2415"/>
      <c r="V89" s="2415"/>
      <c r="W89" s="2415"/>
      <c r="X89" s="2415"/>
      <c r="Y89" s="2415"/>
      <c r="Z89" s="2415"/>
      <c r="AA89" s="2415"/>
      <c r="AB89" s="2415"/>
      <c r="AC89" s="2415"/>
    </row>
    <row r="90" spans="1:29" s="401" customFormat="1" ht="15.75" thickTop="1">
      <c r="A90" s="477"/>
      <c r="B90" s="462" t="str">
        <f>B27</f>
        <v>人流量</v>
      </c>
      <c r="C90" s="478"/>
      <c r="D90" s="478"/>
      <c r="E90" s="478"/>
      <c r="F90" s="478"/>
      <c r="G90" s="478"/>
      <c r="H90" s="479"/>
      <c r="I90" s="479"/>
      <c r="J90" s="479"/>
      <c r="K90" s="479"/>
      <c r="L90" s="480"/>
      <c r="M90" s="481"/>
      <c r="N90" s="2497"/>
      <c r="O90" s="2497"/>
      <c r="P90" s="2488"/>
      <c r="Q90" s="2489"/>
      <c r="R90" s="2467"/>
      <c r="S90" s="2467"/>
      <c r="T90" s="2467"/>
      <c r="U90" s="2467"/>
      <c r="V90" s="2467"/>
      <c r="W90" s="2467"/>
      <c r="X90" s="2467"/>
      <c r="Y90" s="2467"/>
      <c r="Z90" s="2467"/>
      <c r="AA90" s="2467"/>
      <c r="AB90" s="2467"/>
      <c r="AC90" s="2467"/>
    </row>
    <row r="91" spans="1:29" s="401" customFormat="1" ht="15.75" thickBot="1">
      <c r="A91" s="477"/>
      <c r="B91" s="467"/>
      <c r="C91" s="505">
        <v>100</v>
      </c>
      <c r="D91" s="468">
        <f>C91-$K27</f>
        <v>100</v>
      </c>
      <c r="E91" s="468">
        <f t="shared" ref="E91:M91" si="21">D91-$K27</f>
        <v>100</v>
      </c>
      <c r="F91" s="468">
        <f t="shared" si="21"/>
        <v>100</v>
      </c>
      <c r="G91" s="468">
        <f t="shared" si="21"/>
        <v>100</v>
      </c>
      <c r="H91" s="468">
        <f t="shared" si="21"/>
        <v>100</v>
      </c>
      <c r="I91" s="468">
        <f t="shared" si="21"/>
        <v>100</v>
      </c>
      <c r="J91" s="468">
        <f t="shared" si="21"/>
        <v>100</v>
      </c>
      <c r="K91" s="468">
        <f t="shared" si="21"/>
        <v>100</v>
      </c>
      <c r="L91" s="468">
        <f t="shared" si="21"/>
        <v>100</v>
      </c>
      <c r="M91" s="468">
        <f t="shared" si="21"/>
        <v>100</v>
      </c>
      <c r="N91" s="2497"/>
      <c r="O91" s="2497"/>
      <c r="P91" s="2488"/>
      <c r="Q91" s="2489"/>
      <c r="R91" s="2467"/>
      <c r="S91" s="2467"/>
      <c r="T91" s="2467"/>
      <c r="U91" s="2467"/>
      <c r="V91" s="2467"/>
      <c r="W91" s="2467"/>
      <c r="X91" s="2467"/>
      <c r="Y91" s="2467"/>
      <c r="Z91" s="2467"/>
      <c r="AA91" s="2467"/>
      <c r="AB91" s="2467"/>
      <c r="AC91" s="2467"/>
    </row>
    <row r="92" spans="1:29" ht="15.75" thickTop="1">
      <c r="A92" s="360"/>
      <c r="B92" s="462" t="str">
        <f>B28</f>
        <v>楼层</v>
      </c>
      <c r="C92" s="478"/>
      <c r="D92" s="478"/>
      <c r="E92" s="478"/>
      <c r="F92" s="478"/>
      <c r="G92" s="478"/>
      <c r="H92" s="478"/>
      <c r="I92" s="478"/>
      <c r="J92" s="478"/>
      <c r="K92" s="478"/>
      <c r="L92" s="503"/>
      <c r="M92" s="504"/>
      <c r="N92" s="2495"/>
      <c r="O92" s="2495"/>
      <c r="P92" s="2487"/>
      <c r="Q92" s="2482"/>
      <c r="R92" s="2461"/>
      <c r="S92" s="2461"/>
      <c r="T92" s="2461"/>
      <c r="U92" s="2461"/>
      <c r="V92" s="2461"/>
      <c r="W92" s="2461"/>
      <c r="X92" s="2461"/>
      <c r="Y92" s="2461"/>
      <c r="Z92" s="2461"/>
      <c r="AA92" s="2461"/>
      <c r="AB92" s="2461"/>
      <c r="AC92" s="2461"/>
    </row>
    <row r="93" spans="1:29" ht="15.75" thickBot="1">
      <c r="A93" s="360"/>
      <c r="B93" s="467"/>
      <c r="C93" s="460"/>
      <c r="D93" s="460"/>
      <c r="E93" s="460"/>
      <c r="F93" s="460"/>
      <c r="G93" s="460"/>
      <c r="H93" s="460"/>
      <c r="I93" s="460"/>
      <c r="J93" s="460"/>
      <c r="K93" s="460"/>
      <c r="L93" s="460"/>
      <c r="M93" s="461"/>
      <c r="N93" s="2496"/>
      <c r="O93" s="2496"/>
      <c r="P93" s="2487"/>
      <c r="Q93" s="2482"/>
      <c r="R93" s="2461"/>
      <c r="S93" s="2461"/>
      <c r="T93" s="2461"/>
      <c r="U93" s="2461"/>
      <c r="V93" s="2461"/>
      <c r="W93" s="2461"/>
      <c r="X93" s="2461"/>
      <c r="Y93" s="2461"/>
      <c r="Z93" s="2461"/>
      <c r="AA93" s="2461"/>
      <c r="AB93" s="2461"/>
      <c r="AC93" s="2461"/>
    </row>
    <row r="94" spans="1:29" ht="15.75" thickTop="1">
      <c r="A94" s="360"/>
      <c r="B94" s="462">
        <f>B29</f>
        <v>111</v>
      </c>
      <c r="C94" s="478"/>
      <c r="D94" s="478"/>
      <c r="E94" s="478"/>
      <c r="F94" s="478"/>
      <c r="G94" s="506"/>
      <c r="H94" s="506"/>
      <c r="I94" s="506"/>
      <c r="J94" s="506"/>
      <c r="K94" s="507"/>
      <c r="L94" s="508"/>
      <c r="M94" s="509"/>
      <c r="N94" s="2495"/>
      <c r="O94" s="2495"/>
      <c r="P94" s="2487"/>
      <c r="Q94" s="2482"/>
      <c r="R94" s="2461"/>
      <c r="S94" s="2461"/>
      <c r="T94" s="2461"/>
      <c r="U94" s="2461"/>
      <c r="V94" s="2461"/>
      <c r="W94" s="2461"/>
      <c r="X94" s="2461"/>
      <c r="Y94" s="2461"/>
      <c r="Z94" s="2461"/>
      <c r="AA94" s="2461"/>
      <c r="AB94" s="2461"/>
      <c r="AC94" s="2461"/>
    </row>
    <row r="95" spans="1:29" ht="15.75" thickBot="1">
      <c r="A95" s="360"/>
      <c r="B95" s="467"/>
      <c r="C95" s="484"/>
      <c r="D95" s="460"/>
      <c r="E95" s="460"/>
      <c r="F95" s="460"/>
      <c r="G95" s="460"/>
      <c r="H95" s="460"/>
      <c r="I95" s="460"/>
      <c r="J95" s="460"/>
      <c r="K95" s="460"/>
      <c r="L95" s="460"/>
      <c r="M95" s="461"/>
      <c r="N95" s="2496"/>
      <c r="O95" s="2496"/>
      <c r="P95" s="2487"/>
      <c r="Q95" s="2482"/>
      <c r="R95" s="2461"/>
      <c r="S95" s="2461"/>
      <c r="T95" s="2461"/>
      <c r="U95" s="2461"/>
      <c r="V95" s="2461"/>
      <c r="W95" s="2461"/>
      <c r="X95" s="2461"/>
      <c r="Y95" s="2461"/>
      <c r="Z95" s="2461"/>
      <c r="AA95" s="2461"/>
      <c r="AB95" s="2461"/>
      <c r="AC95" s="2461"/>
    </row>
    <row r="96" spans="1:29" ht="15.75" thickTop="1">
      <c r="A96" s="360"/>
      <c r="B96" s="462">
        <f>B30</f>
        <v>111</v>
      </c>
      <c r="C96" s="478"/>
      <c r="D96" s="478"/>
      <c r="E96" s="478"/>
      <c r="F96" s="478"/>
      <c r="G96" s="506"/>
      <c r="H96" s="506"/>
      <c r="I96" s="506"/>
      <c r="J96" s="506"/>
      <c r="K96" s="507"/>
      <c r="L96" s="508"/>
      <c r="M96" s="509"/>
      <c r="N96" s="2495"/>
      <c r="O96" s="2495"/>
      <c r="P96" s="2487"/>
      <c r="Q96" s="2482"/>
      <c r="R96" s="2461"/>
      <c r="S96" s="2461"/>
      <c r="T96" s="2461"/>
      <c r="U96" s="2461"/>
      <c r="V96" s="2461"/>
      <c r="W96" s="2461"/>
      <c r="X96" s="2461"/>
      <c r="Y96" s="2461"/>
      <c r="Z96" s="2461"/>
      <c r="AA96" s="2461"/>
      <c r="AB96" s="2461"/>
      <c r="AC96" s="2461"/>
    </row>
    <row r="97" spans="1:29" ht="15.75" thickBot="1">
      <c r="A97" s="360"/>
      <c r="B97" s="467"/>
      <c r="C97" s="484"/>
      <c r="D97" s="460"/>
      <c r="E97" s="460"/>
      <c r="F97" s="460"/>
      <c r="G97" s="460"/>
      <c r="H97" s="460"/>
      <c r="I97" s="460"/>
      <c r="J97" s="460"/>
      <c r="K97" s="460"/>
      <c r="L97" s="460"/>
      <c r="M97" s="461"/>
      <c r="N97" s="2496"/>
      <c r="O97" s="2496"/>
      <c r="P97" s="2487"/>
      <c r="Q97" s="2482"/>
      <c r="R97" s="2461"/>
      <c r="S97" s="2461"/>
      <c r="T97" s="2461"/>
      <c r="U97" s="2461"/>
      <c r="V97" s="2461"/>
      <c r="W97" s="2461"/>
      <c r="X97" s="2461"/>
      <c r="Y97" s="2461"/>
      <c r="Z97" s="2461"/>
      <c r="AA97" s="2461"/>
      <c r="AB97" s="2461"/>
      <c r="AC97" s="2461"/>
    </row>
    <row r="98" spans="1:29" ht="15.75" thickTop="1">
      <c r="A98" s="360"/>
      <c r="B98" s="470">
        <f>B31</f>
        <v>111</v>
      </c>
      <c r="C98" s="478"/>
      <c r="D98" s="478"/>
      <c r="E98" s="478"/>
      <c r="F98" s="478"/>
      <c r="G98" s="510"/>
      <c r="H98" s="510"/>
      <c r="I98" s="510"/>
      <c r="J98" s="510"/>
      <c r="K98" s="511"/>
      <c r="L98" s="512"/>
      <c r="M98" s="513"/>
      <c r="N98" s="2495"/>
      <c r="O98" s="2495"/>
      <c r="P98" s="2487"/>
      <c r="Q98" s="2482"/>
      <c r="R98" s="2461"/>
      <c r="S98" s="2461"/>
      <c r="T98" s="2461"/>
      <c r="U98" s="2461"/>
      <c r="V98" s="2461"/>
      <c r="W98" s="2461"/>
      <c r="X98" s="2461"/>
      <c r="Y98" s="2461"/>
      <c r="Z98" s="2461"/>
      <c r="AA98" s="2461"/>
      <c r="AB98" s="2461"/>
      <c r="AC98" s="2461"/>
    </row>
    <row r="99" spans="1:29" ht="15.75" thickBot="1">
      <c r="A99" s="368"/>
      <c r="B99" s="493"/>
      <c r="C99" s="494"/>
      <c r="D99" s="494"/>
      <c r="E99" s="494"/>
      <c r="F99" s="494"/>
      <c r="G99" s="514"/>
      <c r="H99" s="514"/>
      <c r="I99" s="514"/>
      <c r="J99" s="514"/>
      <c r="K99" s="514"/>
      <c r="L99" s="514"/>
      <c r="M99" s="515"/>
      <c r="N99" s="2496"/>
      <c r="O99" s="2496"/>
      <c r="P99" s="2487"/>
      <c r="Q99" s="2482"/>
      <c r="R99" s="2461"/>
      <c r="S99" s="2461"/>
      <c r="T99" s="2461"/>
      <c r="U99" s="2461"/>
      <c r="V99" s="2461"/>
      <c r="W99" s="2461"/>
      <c r="X99" s="2461"/>
      <c r="Y99" s="2461"/>
      <c r="Z99" s="2461"/>
      <c r="AA99" s="2461"/>
      <c r="AB99" s="2461"/>
      <c r="AC99" s="2461"/>
    </row>
    <row r="100" spans="1:29">
      <c r="A100" s="372" t="s">
        <v>1663</v>
      </c>
      <c r="B100" s="453" t="s">
        <v>1774</v>
      </c>
      <c r="C100" s="455"/>
      <c r="D100" s="455"/>
      <c r="E100" s="455"/>
      <c r="F100" s="455"/>
      <c r="G100" s="455"/>
      <c r="H100" s="455"/>
      <c r="I100" s="455"/>
      <c r="J100" s="455"/>
      <c r="K100" s="456"/>
      <c r="L100" s="457"/>
      <c r="M100" s="458"/>
      <c r="N100" s="2495"/>
      <c r="O100" s="2495"/>
      <c r="P100" s="2487"/>
      <c r="Q100" s="2482"/>
      <c r="R100" s="2461"/>
      <c r="S100" s="2461"/>
      <c r="T100" s="2461"/>
      <c r="U100" s="2461"/>
      <c r="V100" s="2461"/>
      <c r="W100" s="2461"/>
      <c r="X100" s="2461"/>
      <c r="Y100" s="2461"/>
      <c r="Z100" s="2461"/>
      <c r="AA100" s="2461"/>
      <c r="AB100" s="2461"/>
      <c r="AC100" s="2461"/>
    </row>
    <row r="101" spans="1:29" ht="15.75" thickBot="1">
      <c r="A101" s="360"/>
      <c r="B101" s="467"/>
      <c r="C101" s="468">
        <v>100</v>
      </c>
      <c r="D101" s="468">
        <f t="shared" ref="D101:M101" si="22">C101-$K32</f>
        <v>100</v>
      </c>
      <c r="E101" s="468">
        <f t="shared" si="22"/>
        <v>100</v>
      </c>
      <c r="F101" s="468">
        <f t="shared" si="22"/>
        <v>100</v>
      </c>
      <c r="G101" s="468">
        <f t="shared" si="22"/>
        <v>100</v>
      </c>
      <c r="H101" s="468">
        <f t="shared" si="22"/>
        <v>100</v>
      </c>
      <c r="I101" s="468">
        <f t="shared" si="22"/>
        <v>100</v>
      </c>
      <c r="J101" s="468">
        <f t="shared" si="22"/>
        <v>100</v>
      </c>
      <c r="K101" s="468">
        <f t="shared" si="22"/>
        <v>100</v>
      </c>
      <c r="L101" s="468">
        <f t="shared" si="22"/>
        <v>100</v>
      </c>
      <c r="M101" s="469">
        <f t="shared" si="22"/>
        <v>100</v>
      </c>
      <c r="N101" s="2496"/>
      <c r="O101" s="2496"/>
      <c r="P101" s="2487"/>
      <c r="Q101" s="2482"/>
      <c r="R101" s="2461"/>
      <c r="S101" s="2461"/>
      <c r="T101" s="2461"/>
      <c r="U101" s="2461"/>
      <c r="V101" s="2461"/>
      <c r="W101" s="2461"/>
      <c r="X101" s="2461"/>
      <c r="Y101" s="2461"/>
      <c r="Z101" s="2461"/>
      <c r="AA101" s="2461"/>
      <c r="AB101" s="2461"/>
      <c r="AC101" s="2461"/>
    </row>
    <row r="102" spans="1:29" ht="15.75" thickTop="1">
      <c r="A102" s="360"/>
      <c r="B102" s="462" t="s">
        <v>1706</v>
      </c>
      <c r="C102" s="502" t="str">
        <f>C103&amp;"(含)"&amp;"-"&amp;D103</f>
        <v>(含)-</v>
      </c>
      <c r="D102" s="502" t="str">
        <f t="shared" ref="D102:L102" si="23">D103&amp;"(含)"&amp;"-"&amp;E103</f>
        <v>(含)-</v>
      </c>
      <c r="E102" s="502" t="str">
        <f t="shared" si="23"/>
        <v>(含)-</v>
      </c>
      <c r="F102" s="502" t="str">
        <f t="shared" si="23"/>
        <v>(含)-</v>
      </c>
      <c r="G102" s="502" t="str">
        <f t="shared" si="23"/>
        <v>(含)-</v>
      </c>
      <c r="H102" s="502" t="str">
        <f t="shared" si="23"/>
        <v>(含)-</v>
      </c>
      <c r="I102" s="502" t="str">
        <f t="shared" si="23"/>
        <v>(含)-</v>
      </c>
      <c r="J102" s="502" t="str">
        <f t="shared" si="23"/>
        <v>(含)-</v>
      </c>
      <c r="K102" s="502" t="str">
        <f t="shared" si="23"/>
        <v>(含)-</v>
      </c>
      <c r="L102" s="502" t="str">
        <f t="shared" si="23"/>
        <v>(含)-</v>
      </c>
      <c r="M102" s="540" t="str">
        <f>M103&amp;"(含)"&amp;"-"&amp;P103</f>
        <v>(含)-</v>
      </c>
      <c r="N102" s="2494"/>
      <c r="O102" s="2494"/>
      <c r="P102" s="2487"/>
      <c r="Q102" s="2482"/>
      <c r="R102" s="2461"/>
      <c r="S102" s="2461"/>
      <c r="T102" s="2461"/>
      <c r="U102" s="2461"/>
      <c r="V102" s="2461"/>
      <c r="W102" s="2461"/>
      <c r="X102" s="2461"/>
      <c r="Y102" s="2461"/>
      <c r="Z102" s="2461"/>
      <c r="AA102" s="2461"/>
      <c r="AB102" s="2461"/>
      <c r="AC102" s="2461"/>
    </row>
    <row r="103" spans="1:29" s="401" customFormat="1">
      <c r="A103" s="399"/>
      <c r="B103" s="516"/>
      <c r="C103" s="6"/>
      <c r="D103" s="6"/>
      <c r="E103" s="6"/>
      <c r="F103" s="6"/>
      <c r="G103" s="6"/>
      <c r="H103" s="6"/>
      <c r="I103" s="6"/>
      <c r="J103" s="517"/>
      <c r="K103" s="517"/>
      <c r="L103" s="518"/>
      <c r="M103" s="519"/>
      <c r="N103" s="2497"/>
      <c r="O103" s="2497"/>
      <c r="P103" s="2488"/>
      <c r="Q103" s="2489"/>
      <c r="R103" s="2467"/>
      <c r="S103" s="2467"/>
      <c r="T103" s="2467"/>
      <c r="U103" s="2467"/>
      <c r="V103" s="2467"/>
      <c r="W103" s="2467"/>
      <c r="X103" s="2467"/>
      <c r="Y103" s="2467"/>
      <c r="Z103" s="2467"/>
      <c r="AA103" s="2467"/>
      <c r="AB103" s="2467"/>
      <c r="AC103" s="2467"/>
    </row>
    <row r="104" spans="1:29" s="401" customFormat="1" ht="15.75" thickBot="1">
      <c r="A104" s="477"/>
      <c r="B104" s="467"/>
      <c r="C104" s="484"/>
      <c r="D104" s="460"/>
      <c r="E104" s="460"/>
      <c r="F104" s="460"/>
      <c r="G104" s="460"/>
      <c r="H104" s="460"/>
      <c r="I104" s="460"/>
      <c r="J104" s="460"/>
      <c r="K104" s="460"/>
      <c r="L104" s="460"/>
      <c r="M104" s="461"/>
      <c r="N104" s="2496"/>
      <c r="O104" s="2496"/>
      <c r="P104" s="2488"/>
      <c r="Q104" s="2489"/>
      <c r="R104" s="2467"/>
      <c r="S104" s="2467"/>
      <c r="T104" s="2467"/>
      <c r="U104" s="2467"/>
      <c r="V104" s="2467"/>
      <c r="W104" s="2467"/>
      <c r="X104" s="2467"/>
      <c r="Y104" s="2467"/>
      <c r="Z104" s="2467"/>
      <c r="AA104" s="2467"/>
      <c r="AB104" s="2467"/>
      <c r="AC104" s="2467"/>
    </row>
    <row r="105" spans="1:29" ht="15" thickTop="1">
      <c r="A105" s="402"/>
      <c r="B105" s="462" t="s">
        <v>1707</v>
      </c>
      <c r="C105" s="478"/>
      <c r="D105" s="478"/>
      <c r="E105" s="506"/>
      <c r="F105" s="506"/>
      <c r="G105" s="506"/>
      <c r="H105" s="506"/>
      <c r="I105" s="506"/>
      <c r="J105" s="506"/>
      <c r="K105" s="507"/>
      <c r="L105" s="508"/>
      <c r="M105" s="509"/>
      <c r="N105" s="2495"/>
      <c r="O105" s="2495"/>
      <c r="P105" s="2487"/>
      <c r="Q105" s="2482"/>
      <c r="R105" s="2461"/>
      <c r="S105" s="2461"/>
      <c r="T105" s="2461"/>
      <c r="U105" s="2461"/>
      <c r="V105" s="2461"/>
      <c r="W105" s="2461"/>
      <c r="X105" s="2461"/>
      <c r="Y105" s="2461"/>
      <c r="Z105" s="2461"/>
      <c r="AA105" s="2461"/>
      <c r="AB105" s="2461"/>
      <c r="AC105" s="2461"/>
    </row>
    <row r="106" spans="1:29" ht="15.75" thickBot="1">
      <c r="A106" s="360"/>
      <c r="B106" s="467"/>
      <c r="C106" s="468">
        <v>100</v>
      </c>
      <c r="D106" s="468">
        <f t="shared" ref="D106:M106" si="24">C106-$K34</f>
        <v>100</v>
      </c>
      <c r="E106" s="468">
        <f t="shared" si="24"/>
        <v>100</v>
      </c>
      <c r="F106" s="468">
        <f t="shared" si="24"/>
        <v>100</v>
      </c>
      <c r="G106" s="468">
        <f t="shared" si="24"/>
        <v>100</v>
      </c>
      <c r="H106" s="468">
        <f t="shared" si="24"/>
        <v>100</v>
      </c>
      <c r="I106" s="468">
        <f t="shared" si="24"/>
        <v>100</v>
      </c>
      <c r="J106" s="468">
        <f t="shared" si="24"/>
        <v>100</v>
      </c>
      <c r="K106" s="468">
        <f t="shared" si="24"/>
        <v>100</v>
      </c>
      <c r="L106" s="468">
        <f t="shared" si="24"/>
        <v>100</v>
      </c>
      <c r="M106" s="469">
        <f t="shared" si="24"/>
        <v>100</v>
      </c>
      <c r="N106" s="2496"/>
      <c r="O106" s="2496"/>
      <c r="P106" s="2487"/>
      <c r="Q106" s="2482"/>
      <c r="R106" s="2461"/>
      <c r="S106" s="2461"/>
      <c r="T106" s="2461"/>
      <c r="U106" s="2461"/>
      <c r="V106" s="2461"/>
      <c r="W106" s="2461"/>
      <c r="X106" s="2461"/>
      <c r="Y106" s="2461"/>
      <c r="Z106" s="2461"/>
      <c r="AA106" s="2461"/>
      <c r="AB106" s="2461"/>
      <c r="AC106" s="2461"/>
    </row>
    <row r="107" spans="1:29" ht="15" thickTop="1">
      <c r="A107" s="402"/>
      <c r="B107" s="462" t="s">
        <v>1709</v>
      </c>
      <c r="C107" s="478"/>
      <c r="D107" s="478"/>
      <c r="E107" s="478"/>
      <c r="F107" s="506"/>
      <c r="G107" s="506"/>
      <c r="H107" s="506"/>
      <c r="I107" s="506"/>
      <c r="J107" s="506"/>
      <c r="K107" s="507"/>
      <c r="L107" s="508"/>
      <c r="M107" s="509"/>
      <c r="N107" s="2495"/>
      <c r="O107" s="2495"/>
      <c r="P107" s="2487"/>
      <c r="Q107" s="2482"/>
      <c r="R107" s="2461"/>
      <c r="S107" s="2461"/>
      <c r="T107" s="2461"/>
      <c r="U107" s="2461"/>
      <c r="V107" s="2461"/>
      <c r="W107" s="2461"/>
      <c r="X107" s="2461"/>
      <c r="Y107" s="2461"/>
      <c r="Z107" s="2461"/>
      <c r="AA107" s="2461"/>
      <c r="AB107" s="2461"/>
      <c r="AC107" s="2461"/>
    </row>
    <row r="108" spans="1:29" ht="15.75" thickBot="1">
      <c r="A108" s="360"/>
      <c r="B108" s="467"/>
      <c r="C108" s="468">
        <v>100</v>
      </c>
      <c r="D108" s="468">
        <f t="shared" ref="D108:M108" si="25">C108-$K35</f>
        <v>100</v>
      </c>
      <c r="E108" s="468">
        <f t="shared" si="25"/>
        <v>100</v>
      </c>
      <c r="F108" s="468">
        <f t="shared" si="25"/>
        <v>100</v>
      </c>
      <c r="G108" s="468">
        <f t="shared" si="25"/>
        <v>100</v>
      </c>
      <c r="H108" s="468">
        <f t="shared" si="25"/>
        <v>100</v>
      </c>
      <c r="I108" s="468">
        <f t="shared" si="25"/>
        <v>100</v>
      </c>
      <c r="J108" s="468">
        <f t="shared" si="25"/>
        <v>100</v>
      </c>
      <c r="K108" s="468">
        <f t="shared" si="25"/>
        <v>100</v>
      </c>
      <c r="L108" s="468">
        <f t="shared" si="25"/>
        <v>100</v>
      </c>
      <c r="M108" s="469">
        <f t="shared" si="25"/>
        <v>100</v>
      </c>
      <c r="N108" s="2496"/>
      <c r="O108" s="2496"/>
      <c r="P108" s="2487"/>
      <c r="Q108" s="2482"/>
      <c r="R108" s="2461"/>
      <c r="S108" s="2461"/>
      <c r="T108" s="2461"/>
      <c r="U108" s="2461"/>
      <c r="V108" s="2461"/>
      <c r="W108" s="2461"/>
      <c r="X108" s="2461"/>
      <c r="Y108" s="2461"/>
      <c r="Z108" s="2461"/>
      <c r="AA108" s="2461"/>
      <c r="AB108" s="2461"/>
      <c r="AC108" s="2461"/>
    </row>
    <row r="109" spans="1:29" ht="15" thickTop="1">
      <c r="A109" s="402"/>
      <c r="B109" s="462" t="s">
        <v>1190</v>
      </c>
      <c r="C109" s="502" t="str">
        <f>C110&amp;"(含)"&amp;"-"&amp;D110</f>
        <v>0.5(含)-0.6</v>
      </c>
      <c r="D109" s="502" t="str">
        <f>D110&amp;"(含)"&amp;"-"&amp;E110</f>
        <v>0.6(含)-0.7</v>
      </c>
      <c r="E109" s="502" t="str">
        <f>E110&amp;"(含)"&amp;"-"&amp;F110</f>
        <v>0.7(含)-0.8</v>
      </c>
      <c r="F109" s="502" t="str">
        <f>F110&amp;"(含)"&amp;"-"&amp;G110</f>
        <v>0.8(含)-0.9</v>
      </c>
      <c r="G109" s="502" t="str">
        <f>G110&amp;"(含)"&amp;"-"&amp;ROUND(H110,0)&amp;"(含)"</f>
        <v>0.9(含)-1(含)</v>
      </c>
      <c r="H109" s="502"/>
      <c r="I109" s="506"/>
      <c r="J109" s="506"/>
      <c r="K109" s="507"/>
      <c r="L109" s="508"/>
      <c r="M109" s="509"/>
      <c r="N109" s="2495"/>
      <c r="O109" s="2495"/>
      <c r="P109" s="2487"/>
      <c r="Q109" s="2482"/>
      <c r="R109" s="2461"/>
      <c r="S109" s="2461"/>
      <c r="T109" s="2461"/>
      <c r="U109" s="2461"/>
      <c r="V109" s="2461"/>
      <c r="W109" s="2461"/>
      <c r="X109" s="2461"/>
      <c r="Y109" s="2461"/>
      <c r="Z109" s="2461"/>
      <c r="AA109" s="2461"/>
      <c r="AB109" s="2461"/>
      <c r="AC109" s="2461"/>
    </row>
    <row r="110" spans="1:29">
      <c r="A110" s="402"/>
      <c r="B110" s="470"/>
      <c r="C110" s="523">
        <v>0.5</v>
      </c>
      <c r="D110" s="523">
        <v>0.6</v>
      </c>
      <c r="E110" s="523">
        <v>0.7</v>
      </c>
      <c r="F110" s="523">
        <v>0.8</v>
      </c>
      <c r="G110" s="523">
        <v>0.9</v>
      </c>
      <c r="H110" s="523">
        <v>1.0001</v>
      </c>
      <c r="I110" s="541"/>
      <c r="J110" s="541"/>
      <c r="K110" s="542"/>
      <c r="L110" s="543"/>
      <c r="M110" s="544"/>
      <c r="N110" s="2495"/>
      <c r="O110" s="2495"/>
      <c r="P110" s="2487"/>
      <c r="Q110" s="2482"/>
      <c r="R110" s="2461"/>
      <c r="S110" s="2461"/>
      <c r="T110" s="2461"/>
      <c r="U110" s="2461"/>
      <c r="V110" s="2461"/>
      <c r="W110" s="2461"/>
      <c r="X110" s="2461"/>
      <c r="Y110" s="2461"/>
      <c r="Z110" s="2461"/>
      <c r="AA110" s="2461"/>
      <c r="AB110" s="2461"/>
      <c r="AC110" s="2461"/>
    </row>
    <row r="111" spans="1:29" ht="15.75" thickBot="1">
      <c r="A111" s="360"/>
      <c r="B111" s="467"/>
      <c r="C111" s="505">
        <v>100</v>
      </c>
      <c r="D111" s="468">
        <f>C111+$K36</f>
        <v>100</v>
      </c>
      <c r="E111" s="468">
        <f t="shared" ref="E111:M111" si="26">D111+$K36</f>
        <v>100</v>
      </c>
      <c r="F111" s="468">
        <f t="shared" si="26"/>
        <v>100</v>
      </c>
      <c r="G111" s="468">
        <f t="shared" si="26"/>
        <v>100</v>
      </c>
      <c r="H111" s="468">
        <f t="shared" si="26"/>
        <v>100</v>
      </c>
      <c r="I111" s="468">
        <f t="shared" si="26"/>
        <v>100</v>
      </c>
      <c r="J111" s="468">
        <f t="shared" si="26"/>
        <v>100</v>
      </c>
      <c r="K111" s="468">
        <f t="shared" si="26"/>
        <v>100</v>
      </c>
      <c r="L111" s="468">
        <f t="shared" si="26"/>
        <v>100</v>
      </c>
      <c r="M111" s="468">
        <f t="shared" si="26"/>
        <v>100</v>
      </c>
      <c r="N111" s="2496"/>
      <c r="O111" s="2496"/>
      <c r="P111" s="2487"/>
      <c r="Q111" s="2482"/>
      <c r="R111" s="2461"/>
      <c r="S111" s="2461"/>
      <c r="T111" s="2461"/>
      <c r="U111" s="2461"/>
      <c r="V111" s="2461"/>
      <c r="W111" s="2461"/>
      <c r="X111" s="2461"/>
      <c r="Y111" s="2461"/>
      <c r="Z111" s="2461"/>
      <c r="AA111" s="2461"/>
      <c r="AB111" s="2461"/>
      <c r="AC111" s="2461"/>
    </row>
    <row r="112" spans="1:29" s="401" customFormat="1" ht="15" thickTop="1">
      <c r="A112" s="399"/>
      <c r="B112" s="462" t="s">
        <v>1711</v>
      </c>
      <c r="C112" s="478"/>
      <c r="D112" s="478"/>
      <c r="E112" s="478"/>
      <c r="F112" s="478"/>
      <c r="G112" s="478"/>
      <c r="H112" s="506"/>
      <c r="I112" s="506"/>
      <c r="J112" s="506"/>
      <c r="K112" s="507"/>
      <c r="L112" s="508"/>
      <c r="M112" s="509"/>
      <c r="N112" s="2497"/>
      <c r="O112" s="2497"/>
      <c r="P112" s="2488"/>
      <c r="Q112" s="2489"/>
      <c r="R112" s="2467"/>
      <c r="S112" s="2467"/>
      <c r="T112" s="2467"/>
      <c r="U112" s="2467"/>
      <c r="V112" s="2467"/>
      <c r="W112" s="2467"/>
      <c r="X112" s="2467"/>
      <c r="Y112" s="2467"/>
      <c r="Z112" s="2467"/>
      <c r="AA112" s="2467"/>
      <c r="AB112" s="2467"/>
      <c r="AC112" s="2467"/>
    </row>
    <row r="113" spans="1:29" s="401" customFormat="1" ht="15.75" thickBot="1">
      <c r="A113" s="477"/>
      <c r="B113" s="467"/>
      <c r="C113" s="468">
        <v>100</v>
      </c>
      <c r="D113" s="468">
        <f>C113-$K37</f>
        <v>100</v>
      </c>
      <c r="E113" s="468">
        <f t="shared" ref="E113:M113" si="27">D113-$K37</f>
        <v>100</v>
      </c>
      <c r="F113" s="468">
        <f t="shared" si="27"/>
        <v>100</v>
      </c>
      <c r="G113" s="468">
        <f t="shared" si="27"/>
        <v>100</v>
      </c>
      <c r="H113" s="468">
        <f t="shared" si="27"/>
        <v>100</v>
      </c>
      <c r="I113" s="468">
        <f t="shared" si="27"/>
        <v>100</v>
      </c>
      <c r="J113" s="468">
        <f t="shared" si="27"/>
        <v>100</v>
      </c>
      <c r="K113" s="468">
        <f t="shared" si="27"/>
        <v>100</v>
      </c>
      <c r="L113" s="468">
        <f t="shared" si="27"/>
        <v>100</v>
      </c>
      <c r="M113" s="468">
        <f t="shared" si="27"/>
        <v>100</v>
      </c>
      <c r="N113" s="2497"/>
      <c r="O113" s="2497"/>
      <c r="P113" s="2488"/>
      <c r="Q113" s="2489"/>
      <c r="R113" s="2467"/>
      <c r="S113" s="2467"/>
      <c r="T113" s="2467"/>
      <c r="U113" s="2467"/>
      <c r="V113" s="2467"/>
      <c r="W113" s="2467"/>
      <c r="X113" s="2467"/>
      <c r="Y113" s="2467"/>
      <c r="Z113" s="2467"/>
      <c r="AA113" s="2467"/>
      <c r="AB113" s="2467"/>
      <c r="AC113" s="2467"/>
    </row>
    <row r="114" spans="1:29" ht="15" thickTop="1">
      <c r="A114" s="402"/>
      <c r="B114" s="462" t="s">
        <v>1775</v>
      </c>
      <c r="C114" s="478"/>
      <c r="D114" s="478"/>
      <c r="E114" s="506"/>
      <c r="F114" s="506"/>
      <c r="G114" s="506"/>
      <c r="H114" s="506"/>
      <c r="I114" s="506"/>
      <c r="J114" s="506"/>
      <c r="K114" s="507"/>
      <c r="L114" s="508"/>
      <c r="M114" s="509"/>
      <c r="N114" s="2495"/>
      <c r="O114" s="2495"/>
      <c r="P114" s="2487"/>
      <c r="Q114" s="2482"/>
      <c r="R114" s="2461"/>
      <c r="S114" s="2461"/>
      <c r="T114" s="2461"/>
      <c r="U114" s="2461"/>
      <c r="V114" s="2461"/>
      <c r="W114" s="2461"/>
      <c r="X114" s="2461"/>
      <c r="Y114" s="2461"/>
      <c r="Z114" s="2461"/>
      <c r="AA114" s="2461"/>
      <c r="AB114" s="2461"/>
      <c r="AC114" s="2461"/>
    </row>
    <row r="115" spans="1:29" ht="15.75" thickBot="1">
      <c r="A115" s="360"/>
      <c r="B115" s="467"/>
      <c r="C115" s="468">
        <v>100</v>
      </c>
      <c r="D115" s="468">
        <f t="shared" ref="D115:M115" si="28">C115-$K38</f>
        <v>100</v>
      </c>
      <c r="E115" s="468">
        <f t="shared" si="28"/>
        <v>100</v>
      </c>
      <c r="F115" s="468">
        <f t="shared" si="28"/>
        <v>100</v>
      </c>
      <c r="G115" s="468">
        <f t="shared" si="28"/>
        <v>100</v>
      </c>
      <c r="H115" s="468">
        <f t="shared" si="28"/>
        <v>100</v>
      </c>
      <c r="I115" s="468">
        <f t="shared" si="28"/>
        <v>100</v>
      </c>
      <c r="J115" s="468">
        <f t="shared" si="28"/>
        <v>100</v>
      </c>
      <c r="K115" s="468">
        <f t="shared" si="28"/>
        <v>100</v>
      </c>
      <c r="L115" s="468">
        <f t="shared" si="28"/>
        <v>100</v>
      </c>
      <c r="M115" s="469">
        <f t="shared" si="28"/>
        <v>100</v>
      </c>
      <c r="N115" s="2496"/>
      <c r="O115" s="2496"/>
      <c r="P115" s="2487"/>
      <c r="Q115" s="2482"/>
      <c r="R115" s="2461"/>
      <c r="S115" s="2461"/>
      <c r="T115" s="2461"/>
      <c r="U115" s="2461"/>
      <c r="V115" s="2461"/>
      <c r="W115" s="2461"/>
      <c r="X115" s="2461"/>
      <c r="Y115" s="2461"/>
      <c r="Z115" s="2461"/>
      <c r="AA115" s="2461"/>
      <c r="AB115" s="2461"/>
      <c r="AC115" s="2461"/>
    </row>
    <row r="116" spans="1:29" ht="15" thickTop="1">
      <c r="A116" s="402"/>
      <c r="B116" s="462" t="s">
        <v>1776</v>
      </c>
      <c r="C116" s="478"/>
      <c r="D116" s="478"/>
      <c r="E116" s="478"/>
      <c r="F116" s="478"/>
      <c r="G116" s="478"/>
      <c r="H116" s="506"/>
      <c r="I116" s="506"/>
      <c r="J116" s="506"/>
      <c r="K116" s="507"/>
      <c r="L116" s="508"/>
      <c r="M116" s="509"/>
      <c r="N116" s="2495"/>
      <c r="O116" s="2495"/>
      <c r="P116" s="2487"/>
      <c r="Q116" s="2482"/>
      <c r="R116" s="2461"/>
      <c r="S116" s="2461"/>
      <c r="T116" s="2461"/>
      <c r="U116" s="2461"/>
      <c r="V116" s="2461"/>
      <c r="W116" s="2461"/>
      <c r="X116" s="2461"/>
      <c r="Y116" s="2461"/>
      <c r="Z116" s="2461"/>
      <c r="AA116" s="2461"/>
      <c r="AB116" s="2461"/>
      <c r="AC116" s="2461"/>
    </row>
    <row r="117" spans="1:29" ht="15.75" thickBot="1">
      <c r="A117" s="360"/>
      <c r="B117" s="467"/>
      <c r="C117" s="468">
        <v>100</v>
      </c>
      <c r="D117" s="468">
        <f>C117-$K39</f>
        <v>100</v>
      </c>
      <c r="E117" s="468">
        <f>D117-$K39</f>
        <v>100</v>
      </c>
      <c r="F117" s="468">
        <f>E117-$K39</f>
        <v>100</v>
      </c>
      <c r="G117" s="468">
        <f>F117-$K39</f>
        <v>100</v>
      </c>
      <c r="H117" s="468"/>
      <c r="I117" s="468"/>
      <c r="J117" s="468"/>
      <c r="K117" s="468"/>
      <c r="L117" s="468"/>
      <c r="M117" s="469"/>
      <c r="N117" s="2496"/>
      <c r="O117" s="2496"/>
      <c r="P117" s="2487"/>
      <c r="Q117" s="2482"/>
      <c r="R117" s="2461"/>
      <c r="S117" s="2461"/>
      <c r="T117" s="2461"/>
      <c r="U117" s="2461"/>
      <c r="V117" s="2461"/>
      <c r="W117" s="2461"/>
      <c r="X117" s="2461"/>
      <c r="Y117" s="2461"/>
      <c r="Z117" s="2461"/>
      <c r="AA117" s="2461"/>
      <c r="AB117" s="2461"/>
      <c r="AC117" s="2461"/>
    </row>
    <row r="118" spans="1:29" ht="15" thickTop="1">
      <c r="A118" s="402"/>
      <c r="B118" s="462" t="s">
        <v>1777</v>
      </c>
      <c r="C118" s="545"/>
      <c r="D118" s="545"/>
      <c r="E118" s="545"/>
      <c r="F118" s="545"/>
      <c r="G118" s="545"/>
      <c r="H118" s="479"/>
      <c r="I118" s="479"/>
      <c r="J118" s="479"/>
      <c r="K118" s="479"/>
      <c r="L118" s="480"/>
      <c r="M118" s="481"/>
      <c r="N118" s="2495"/>
      <c r="O118" s="2495"/>
      <c r="P118" s="2487"/>
      <c r="Q118" s="2482"/>
      <c r="R118" s="2461"/>
      <c r="S118" s="2461"/>
      <c r="T118" s="2461"/>
      <c r="U118" s="2461"/>
      <c r="V118" s="2461"/>
      <c r="W118" s="2461"/>
      <c r="X118" s="2461"/>
      <c r="Y118" s="2461"/>
      <c r="Z118" s="2461"/>
      <c r="AA118" s="2461"/>
      <c r="AB118" s="2461"/>
      <c r="AC118" s="2461"/>
    </row>
    <row r="119" spans="1:29" ht="15.75" thickBot="1">
      <c r="A119" s="360"/>
      <c r="B119" s="467"/>
      <c r="C119" s="484"/>
      <c r="D119" s="460"/>
      <c r="E119" s="460"/>
      <c r="F119" s="460"/>
      <c r="G119" s="460"/>
      <c r="H119" s="460"/>
      <c r="I119" s="460"/>
      <c r="J119" s="460"/>
      <c r="K119" s="460"/>
      <c r="L119" s="460"/>
      <c r="M119" s="461"/>
      <c r="N119" s="2496"/>
      <c r="O119" s="2496"/>
      <c r="P119" s="2487"/>
      <c r="Q119" s="2482"/>
      <c r="R119" s="2461"/>
      <c r="S119" s="2461"/>
      <c r="T119" s="2461"/>
      <c r="U119" s="2461"/>
      <c r="V119" s="2461"/>
      <c r="W119" s="2461"/>
      <c r="X119" s="2461"/>
      <c r="Y119" s="2461"/>
      <c r="Z119" s="2461"/>
      <c r="AA119" s="2461"/>
      <c r="AB119" s="2461"/>
      <c r="AC119" s="2461"/>
    </row>
    <row r="120" spans="1:29" s="401" customFormat="1" ht="15" thickTop="1">
      <c r="A120" s="399"/>
      <c r="B120" s="462" t="s">
        <v>1778</v>
      </c>
      <c r="C120" s="506"/>
      <c r="D120" s="506"/>
      <c r="E120" s="506"/>
      <c r="F120" s="506"/>
      <c r="G120" s="479"/>
      <c r="H120" s="479"/>
      <c r="I120" s="479"/>
      <c r="J120" s="479"/>
      <c r="K120" s="479"/>
      <c r="L120" s="480"/>
      <c r="M120" s="481"/>
      <c r="N120" s="2497"/>
      <c r="O120" s="2497"/>
      <c r="P120" s="2488"/>
      <c r="Q120" s="2489"/>
      <c r="R120" s="2467"/>
      <c r="S120" s="2467"/>
      <c r="T120" s="2467"/>
      <c r="U120" s="2467"/>
      <c r="V120" s="2467"/>
      <c r="W120" s="2467"/>
      <c r="X120" s="2467"/>
      <c r="Y120" s="2467"/>
      <c r="Z120" s="2467"/>
      <c r="AA120" s="2467"/>
      <c r="AB120" s="2467"/>
      <c r="AC120" s="2467"/>
    </row>
    <row r="121" spans="1:29" s="401" customFormat="1" ht="15.75" thickBot="1">
      <c r="A121" s="477"/>
      <c r="B121" s="459"/>
      <c r="C121" s="505">
        <v>100</v>
      </c>
      <c r="D121" s="468">
        <f>C121-$K41</f>
        <v>100</v>
      </c>
      <c r="E121" s="468">
        <f t="shared" ref="E121:M121" si="29">D121-$K41</f>
        <v>100</v>
      </c>
      <c r="F121" s="468">
        <f t="shared" si="29"/>
        <v>100</v>
      </c>
      <c r="G121" s="468">
        <f t="shared" si="29"/>
        <v>100</v>
      </c>
      <c r="H121" s="468">
        <f t="shared" si="29"/>
        <v>100</v>
      </c>
      <c r="I121" s="468">
        <f t="shared" si="29"/>
        <v>100</v>
      </c>
      <c r="J121" s="468">
        <f t="shared" si="29"/>
        <v>100</v>
      </c>
      <c r="K121" s="468">
        <f t="shared" si="29"/>
        <v>100</v>
      </c>
      <c r="L121" s="468">
        <f t="shared" si="29"/>
        <v>100</v>
      </c>
      <c r="M121" s="469">
        <f t="shared" si="29"/>
        <v>100</v>
      </c>
      <c r="N121" s="2497"/>
      <c r="O121" s="2497"/>
      <c r="P121" s="2488"/>
      <c r="Q121" s="2489"/>
      <c r="R121" s="2467"/>
      <c r="S121" s="2467"/>
      <c r="T121" s="2467"/>
      <c r="U121" s="2467"/>
      <c r="V121" s="2467"/>
      <c r="W121" s="2467"/>
      <c r="X121" s="2467"/>
      <c r="Y121" s="2467"/>
      <c r="Z121" s="2467"/>
      <c r="AA121" s="2467"/>
      <c r="AB121" s="2467"/>
      <c r="AC121" s="2467"/>
    </row>
    <row r="122" spans="1:29" ht="15" thickTop="1">
      <c r="A122" s="402"/>
      <c r="B122" s="462" t="s">
        <v>1713</v>
      </c>
      <c r="C122" s="478"/>
      <c r="D122" s="478"/>
      <c r="E122" s="478"/>
      <c r="F122" s="506"/>
      <c r="G122" s="506"/>
      <c r="H122" s="506"/>
      <c r="I122" s="506"/>
      <c r="J122" s="506"/>
      <c r="K122" s="507"/>
      <c r="L122" s="508"/>
      <c r="M122" s="509"/>
      <c r="N122" s="2495"/>
      <c r="O122" s="2495"/>
      <c r="P122" s="2487"/>
      <c r="Q122" s="2482"/>
      <c r="R122" s="2461"/>
      <c r="S122" s="2461"/>
      <c r="T122" s="2461"/>
      <c r="U122" s="2461"/>
      <c r="V122" s="2461"/>
      <c r="W122" s="2461"/>
      <c r="X122" s="2461"/>
      <c r="Y122" s="2461"/>
      <c r="Z122" s="2461"/>
      <c r="AA122" s="2461"/>
      <c r="AB122" s="2461"/>
      <c r="AC122" s="2461"/>
    </row>
    <row r="123" spans="1:29" ht="15.75" thickBot="1">
      <c r="A123" s="360"/>
      <c r="B123" s="467"/>
      <c r="C123" s="468">
        <v>100</v>
      </c>
      <c r="D123" s="468">
        <f t="shared" ref="D123:M123" si="30">C123-$K42</f>
        <v>100</v>
      </c>
      <c r="E123" s="468">
        <f t="shared" si="30"/>
        <v>100</v>
      </c>
      <c r="F123" s="468">
        <f t="shared" si="30"/>
        <v>100</v>
      </c>
      <c r="G123" s="468">
        <f t="shared" si="30"/>
        <v>100</v>
      </c>
      <c r="H123" s="468">
        <f t="shared" si="30"/>
        <v>100</v>
      </c>
      <c r="I123" s="468">
        <f t="shared" si="30"/>
        <v>100</v>
      </c>
      <c r="J123" s="468">
        <f t="shared" si="30"/>
        <v>100</v>
      </c>
      <c r="K123" s="468">
        <f t="shared" si="30"/>
        <v>100</v>
      </c>
      <c r="L123" s="468">
        <f t="shared" si="30"/>
        <v>100</v>
      </c>
      <c r="M123" s="469">
        <f t="shared" si="30"/>
        <v>100</v>
      </c>
      <c r="N123" s="2496"/>
      <c r="O123" s="2496"/>
      <c r="P123" s="2487"/>
      <c r="Q123" s="2482"/>
      <c r="R123" s="2461"/>
      <c r="S123" s="2461"/>
      <c r="T123" s="2461"/>
      <c r="U123" s="2461"/>
      <c r="V123" s="2461"/>
      <c r="W123" s="2461"/>
      <c r="X123" s="2461"/>
      <c r="Y123" s="2461"/>
      <c r="Z123" s="2461"/>
      <c r="AA123" s="2461"/>
      <c r="AB123" s="2461"/>
      <c r="AC123" s="2461"/>
    </row>
    <row r="124" spans="1:29" ht="15" thickTop="1">
      <c r="A124" s="402"/>
      <c r="B124" s="462" t="s">
        <v>1714</v>
      </c>
      <c r="C124" s="502" t="s">
        <v>1690</v>
      </c>
      <c r="D124" s="502" t="s">
        <v>1691</v>
      </c>
      <c r="E124" s="502" t="s">
        <v>1692</v>
      </c>
      <c r="F124" s="502" t="s">
        <v>1693</v>
      </c>
      <c r="G124" s="502" t="s">
        <v>1694</v>
      </c>
      <c r="H124" s="463"/>
      <c r="I124" s="463"/>
      <c r="J124" s="463"/>
      <c r="K124" s="464"/>
      <c r="L124" s="465"/>
      <c r="M124" s="466"/>
      <c r="N124" s="2495"/>
      <c r="O124" s="2495"/>
      <c r="P124" s="2488"/>
      <c r="Q124" s="2482"/>
      <c r="R124" s="2461"/>
      <c r="S124" s="2461"/>
      <c r="T124" s="2461"/>
      <c r="U124" s="2461"/>
      <c r="V124" s="2461"/>
      <c r="W124" s="2461"/>
      <c r="X124" s="2461"/>
      <c r="Y124" s="2461"/>
      <c r="Z124" s="2461"/>
      <c r="AA124" s="2461"/>
      <c r="AB124" s="2461"/>
      <c r="AC124" s="2461"/>
    </row>
    <row r="125" spans="1:29" ht="15.75" thickBot="1">
      <c r="A125" s="360"/>
      <c r="B125" s="467"/>
      <c r="C125" s="468">
        <v>100</v>
      </c>
      <c r="D125" s="468">
        <f>C125-$K43</f>
        <v>100</v>
      </c>
      <c r="E125" s="468">
        <f>D125-$K43</f>
        <v>100</v>
      </c>
      <c r="F125" s="468">
        <f>E125-$K43</f>
        <v>100</v>
      </c>
      <c r="G125" s="468">
        <f>F125-$K43</f>
        <v>100</v>
      </c>
      <c r="H125" s="468"/>
      <c r="I125" s="468"/>
      <c r="J125" s="468"/>
      <c r="K125" s="468"/>
      <c r="L125" s="468"/>
      <c r="M125" s="469"/>
      <c r="N125" s="2496"/>
      <c r="O125" s="2496"/>
      <c r="P125" s="2487"/>
      <c r="Q125" s="2482"/>
      <c r="R125" s="2461"/>
      <c r="S125" s="2461"/>
      <c r="T125" s="2461"/>
      <c r="U125" s="2461"/>
      <c r="V125" s="2461"/>
      <c r="W125" s="2461"/>
      <c r="X125" s="2461"/>
      <c r="Y125" s="2461"/>
      <c r="Z125" s="2461"/>
      <c r="AA125" s="2461"/>
      <c r="AB125" s="2461"/>
      <c r="AC125" s="2461"/>
    </row>
    <row r="126" spans="1:29" s="401" customFormat="1" ht="15" thickTop="1">
      <c r="A126" s="399"/>
      <c r="B126" s="462">
        <f>B44</f>
        <v>111</v>
      </c>
      <c r="C126" s="478"/>
      <c r="D126" s="478"/>
      <c r="E126" s="478"/>
      <c r="F126" s="478"/>
      <c r="G126" s="478"/>
      <c r="H126" s="479"/>
      <c r="I126" s="479"/>
      <c r="J126" s="479"/>
      <c r="K126" s="479"/>
      <c r="L126" s="480"/>
      <c r="M126" s="481"/>
      <c r="N126" s="2497"/>
      <c r="O126" s="2497"/>
      <c r="P126" s="2488"/>
      <c r="Q126" s="2489"/>
      <c r="R126" s="2467"/>
      <c r="S126" s="2467"/>
      <c r="T126" s="2467"/>
      <c r="U126" s="2467"/>
      <c r="V126" s="2467"/>
      <c r="W126" s="2467"/>
      <c r="X126" s="2467"/>
      <c r="Y126" s="2467"/>
      <c r="Z126" s="2467"/>
      <c r="AA126" s="2467"/>
      <c r="AB126" s="2467"/>
      <c r="AC126" s="2467"/>
    </row>
    <row r="127" spans="1:29" s="401" customFormat="1" ht="15.75" thickBot="1">
      <c r="A127" s="477"/>
      <c r="B127" s="467"/>
      <c r="C127" s="484"/>
      <c r="D127" s="460"/>
      <c r="E127" s="460"/>
      <c r="F127" s="460"/>
      <c r="G127" s="484"/>
      <c r="H127" s="486"/>
      <c r="I127" s="486"/>
      <c r="J127" s="486"/>
      <c r="K127" s="486"/>
      <c r="L127" s="486"/>
      <c r="M127" s="487"/>
      <c r="N127" s="2497"/>
      <c r="O127" s="2497"/>
      <c r="P127" s="2488"/>
      <c r="Q127" s="2489"/>
      <c r="R127" s="2467"/>
      <c r="S127" s="2467"/>
      <c r="T127" s="2467"/>
      <c r="U127" s="2467"/>
      <c r="V127" s="2467"/>
      <c r="W127" s="2467"/>
      <c r="X127" s="2467"/>
      <c r="Y127" s="2467"/>
      <c r="Z127" s="2467"/>
      <c r="AA127" s="2467"/>
      <c r="AB127" s="2467"/>
      <c r="AC127" s="2467"/>
    </row>
    <row r="128" spans="1:29" ht="15" thickTop="1">
      <c r="A128" s="402"/>
      <c r="B128" s="462">
        <f>B45</f>
        <v>111</v>
      </c>
      <c r="C128" s="478"/>
      <c r="D128" s="478"/>
      <c r="E128" s="478"/>
      <c r="F128" s="478"/>
      <c r="G128" s="506"/>
      <c r="H128" s="506"/>
      <c r="I128" s="506"/>
      <c r="J128" s="506"/>
      <c r="K128" s="507"/>
      <c r="L128" s="508"/>
      <c r="M128" s="509"/>
      <c r="N128" s="2495"/>
      <c r="O128" s="2495"/>
      <c r="P128" s="2487"/>
      <c r="Q128" s="2482"/>
      <c r="R128" s="2461"/>
      <c r="S128" s="2461"/>
      <c r="T128" s="2461"/>
      <c r="U128" s="2461"/>
      <c r="V128" s="2461"/>
      <c r="W128" s="2461"/>
      <c r="X128" s="2461"/>
      <c r="Y128" s="2461"/>
      <c r="Z128" s="2461"/>
      <c r="AA128" s="2461"/>
      <c r="AB128" s="2461"/>
      <c r="AC128" s="2461"/>
    </row>
    <row r="129" spans="1:29" ht="15.75" thickBot="1">
      <c r="A129" s="360"/>
      <c r="B129" s="467"/>
      <c r="C129" s="484"/>
      <c r="D129" s="460"/>
      <c r="E129" s="460"/>
      <c r="F129" s="460"/>
      <c r="G129" s="460"/>
      <c r="H129" s="460"/>
      <c r="I129" s="460"/>
      <c r="J129" s="460"/>
      <c r="K129" s="460"/>
      <c r="L129" s="460"/>
      <c r="M129" s="461"/>
      <c r="N129" s="2496"/>
      <c r="O129" s="2496"/>
      <c r="P129" s="2487"/>
      <c r="Q129" s="2482"/>
      <c r="R129" s="2461"/>
      <c r="S129" s="2461"/>
      <c r="T129" s="2461"/>
      <c r="U129" s="2461"/>
      <c r="V129" s="2461"/>
      <c r="W129" s="2461"/>
      <c r="X129" s="2461"/>
      <c r="Y129" s="2461"/>
      <c r="Z129" s="2461"/>
      <c r="AA129" s="2461"/>
      <c r="AB129" s="2461"/>
      <c r="AC129" s="2461"/>
    </row>
    <row r="130" spans="1:29" ht="15" thickTop="1">
      <c r="A130" s="402"/>
      <c r="B130" s="470">
        <f>B46</f>
        <v>111</v>
      </c>
      <c r="C130" s="478"/>
      <c r="D130" s="478"/>
      <c r="E130" s="478"/>
      <c r="F130" s="478"/>
      <c r="G130" s="510"/>
      <c r="H130" s="510"/>
      <c r="I130" s="510"/>
      <c r="J130" s="510"/>
      <c r="K130" s="31"/>
      <c r="L130" s="450"/>
      <c r="M130" s="513"/>
      <c r="N130" s="2495"/>
      <c r="O130" s="2495"/>
      <c r="P130" s="2487"/>
      <c r="Q130" s="2482"/>
      <c r="R130" s="2461"/>
      <c r="S130" s="2461"/>
      <c r="T130" s="2461"/>
      <c r="U130" s="2461"/>
      <c r="V130" s="2461"/>
      <c r="W130" s="2461"/>
      <c r="X130" s="2461"/>
      <c r="Y130" s="2461"/>
      <c r="Z130" s="2461"/>
      <c r="AA130" s="2461"/>
      <c r="AB130" s="2461"/>
      <c r="AC130" s="2461"/>
    </row>
    <row r="131" spans="1:29" ht="15.75" thickBot="1">
      <c r="A131" s="368"/>
      <c r="B131" s="493"/>
      <c r="C131" s="494"/>
      <c r="D131" s="494"/>
      <c r="E131" s="494"/>
      <c r="F131" s="494"/>
      <c r="G131" s="514"/>
      <c r="H131" s="514"/>
      <c r="I131" s="514"/>
      <c r="J131" s="514"/>
      <c r="K131" s="514"/>
      <c r="L131" s="514"/>
      <c r="M131" s="515"/>
      <c r="N131" s="2496"/>
      <c r="O131" s="2496"/>
      <c r="P131" s="2487"/>
      <c r="Q131" s="2482"/>
      <c r="R131" s="2461"/>
      <c r="S131" s="2461"/>
      <c r="T131" s="2461"/>
      <c r="U131" s="2461"/>
      <c r="V131" s="2461"/>
      <c r="W131" s="2461"/>
      <c r="X131" s="2461"/>
      <c r="Y131" s="2461"/>
      <c r="Z131" s="2461"/>
      <c r="AA131" s="2461"/>
      <c r="AB131" s="2461"/>
      <c r="AC131" s="246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2">
    <cfRule type="expression" dxfId="101" priority="16" stopIfTrue="1">
      <formula>$F$52="超过30%"</formula>
    </cfRule>
  </conditionalFormatting>
  <conditionalFormatting sqref="E53">
    <cfRule type="expression" dxfId="100" priority="15" stopIfTrue="1">
      <formula>$F$53="超过20%"</formula>
    </cfRule>
  </conditionalFormatting>
  <conditionalFormatting sqref="E54">
    <cfRule type="expression" dxfId="99" priority="14"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cfRule type="containsText" dxfId="96" priority="17" stopIfTrue="1" operator="containsText" text="超过">
      <formula>NOT(ISERROR(SEARCH("超过",F52)))</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G54">
    <cfRule type="expression" dxfId="93" priority="13"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conditionalFormatting sqref="J52:J54">
    <cfRule type="containsText" dxfId="87"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40" customWidth="1"/>
    <col min="2" max="2" width="15.75" style="340" customWidth="1"/>
    <col min="3" max="3" width="15.62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833"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28" customFormat="1" ht="28.5" customHeight="1" thickBot="1">
      <c r="A1" s="1117" t="s">
        <v>1629</v>
      </c>
      <c r="B1" s="1784" t="s">
        <v>1779</v>
      </c>
      <c r="C1" s="1119" t="s">
        <v>1631</v>
      </c>
      <c r="D1" s="1120"/>
      <c r="E1" s="3101"/>
      <c r="F1" s="1711"/>
      <c r="G1" s="1130" t="s">
        <v>1736</v>
      </c>
      <c r="H1" s="1129"/>
      <c r="I1" s="1129"/>
      <c r="J1" s="1129"/>
      <c r="K1" s="1131"/>
      <c r="L1" s="1132"/>
      <c r="M1" s="1133"/>
      <c r="N1" s="1133"/>
      <c r="O1" s="1133"/>
      <c r="P1" s="1119"/>
      <c r="Q1" s="1119"/>
      <c r="R1" s="1119"/>
      <c r="S1" s="1119"/>
      <c r="T1" s="1119"/>
      <c r="U1" s="1119"/>
      <c r="V1" s="1119"/>
      <c r="W1" s="1119"/>
      <c r="X1" s="1119"/>
      <c r="Y1" s="1119"/>
      <c r="Z1" s="1119"/>
      <c r="AA1" s="1119"/>
      <c r="AB1" s="1119"/>
      <c r="AC1" s="1127"/>
    </row>
    <row r="2" spans="1:29" s="335" customFormat="1" ht="28.5" customHeight="1" thickTop="1">
      <c r="A2" s="1116" t="s">
        <v>1462</v>
      </c>
      <c r="B2" s="1063" t="b">
        <f>IF(E1="项目模式",IF(C2="——",ROUND(C50*D3/10000,0),ROUND(C50*D3/10000,0)-D2),IF(E1="单套模式",IF(C2="——",ROUND(C50*D3/10000,4),ROUND(C50*D3/10000,4)-D2)))</f>
        <v>0</v>
      </c>
      <c r="C2" s="1713"/>
      <c r="D2" s="1030" t="e">
        <f ca="1">IF(E1="项目模式",SUMIF(INDIRECT("'"&amp;F2&amp;"'"&amp;"!A:A"),"承租人权益价值",INDIRECT("'"&amp;F2&amp;"'"&amp;"!c:c")),SUMIF(INDIRECT("'"&amp;F2&amp;"'"&amp;"!A:A"),"承租人权益价值（单套）",INDIRECT("'"&amp;F2&amp;"'"&amp;"!c:c")))</f>
        <v>#REF!</v>
      </c>
      <c r="E2" s="1714" t="s">
        <v>1463</v>
      </c>
      <c r="F2" s="1715"/>
      <c r="G2" s="835"/>
      <c r="H2" s="835"/>
      <c r="I2" s="835"/>
      <c r="J2" s="835"/>
      <c r="K2" s="835"/>
      <c r="L2" s="2477"/>
      <c r="M2" s="2478"/>
      <c r="N2" s="2478"/>
      <c r="O2" s="2478"/>
      <c r="P2" s="334"/>
      <c r="Q2" s="334"/>
      <c r="R2" s="334"/>
      <c r="S2" s="334"/>
      <c r="T2" s="334"/>
      <c r="U2" s="334"/>
      <c r="V2" s="334"/>
      <c r="W2" s="334"/>
      <c r="X2" s="334"/>
      <c r="Y2" s="334"/>
      <c r="Z2" s="334"/>
      <c r="AA2" s="334"/>
      <c r="AB2" s="334"/>
      <c r="AC2" s="653"/>
    </row>
    <row r="3" spans="1:29" s="335" customFormat="1" ht="28.5" customHeight="1" thickBot="1">
      <c r="A3" s="189" t="s">
        <v>1464</v>
      </c>
      <c r="B3" s="529">
        <f>IF(C2="——",C50,ROUND(B2*10000/D3,0))</f>
        <v>0</v>
      </c>
      <c r="C3" s="337" t="s">
        <v>1737</v>
      </c>
      <c r="D3" s="336">
        <f>IF(D1="",'数据-汇总表'!E3,SUMIF('数据-汇总表'!$C19:$C33,D1,'数据-汇总表'!$E19:$E33))</f>
        <v>5391.64</v>
      </c>
      <c r="E3" s="1781"/>
      <c r="F3" s="836"/>
      <c r="G3" s="835"/>
      <c r="H3" s="835"/>
      <c r="I3" s="835"/>
      <c r="J3" s="835"/>
      <c r="K3" s="837"/>
      <c r="L3" s="2477"/>
      <c r="M3" s="2478"/>
      <c r="N3" s="2478"/>
      <c r="O3" s="2478"/>
      <c r="P3" s="334"/>
      <c r="Q3" s="334"/>
      <c r="R3" s="334"/>
      <c r="S3" s="334"/>
      <c r="T3" s="334"/>
      <c r="U3" s="334"/>
      <c r="V3" s="334"/>
      <c r="W3" s="334"/>
      <c r="X3" s="334"/>
      <c r="Y3" s="334"/>
      <c r="Z3" s="334"/>
      <c r="AA3" s="334"/>
      <c r="AB3" s="334"/>
      <c r="AC3" s="653"/>
    </row>
    <row r="4" spans="1:29" ht="15">
      <c r="A4" s="338" t="s">
        <v>1738</v>
      </c>
      <c r="B4" s="339"/>
      <c r="C4" s="3526" t="s">
        <v>1739</v>
      </c>
      <c r="D4" s="3527"/>
      <c r="E4" s="3528" t="s">
        <v>1740</v>
      </c>
      <c r="F4" s="3529"/>
      <c r="G4" s="3526" t="s">
        <v>1741</v>
      </c>
      <c r="H4" s="3527"/>
      <c r="I4" s="3526" t="s">
        <v>1742</v>
      </c>
      <c r="J4" s="3527"/>
      <c r="K4" s="530" t="s">
        <v>1743</v>
      </c>
      <c r="L4" s="2460"/>
      <c r="M4" s="2461"/>
      <c r="N4" s="2461"/>
      <c r="O4" s="2461"/>
      <c r="P4" s="3559" t="s">
        <v>1744</v>
      </c>
      <c r="Q4" s="3560"/>
      <c r="R4" s="3554" t="s">
        <v>1740</v>
      </c>
      <c r="S4" s="3555"/>
      <c r="T4" s="3554" t="s">
        <v>1741</v>
      </c>
      <c r="U4" s="3555"/>
      <c r="V4" s="3563" t="s">
        <v>1742</v>
      </c>
      <c r="W4" s="3563"/>
      <c r="X4" s="1785"/>
      <c r="Y4" s="3554" t="s">
        <v>1744</v>
      </c>
      <c r="Z4" s="3555"/>
      <c r="AA4" s="3553" t="s">
        <v>1740</v>
      </c>
      <c r="AB4" s="3553" t="s">
        <v>1741</v>
      </c>
      <c r="AC4" s="3556" t="s">
        <v>1742</v>
      </c>
    </row>
    <row r="5" spans="1:29" ht="15">
      <c r="A5" s="341"/>
      <c r="B5" s="342"/>
      <c r="C5" s="3519" t="s">
        <v>1642</v>
      </c>
      <c r="D5" s="3520"/>
      <c r="E5" s="3517" t="s">
        <v>1643</v>
      </c>
      <c r="F5" s="3518"/>
      <c r="G5" s="3519" t="s">
        <v>1644</v>
      </c>
      <c r="H5" s="3520"/>
      <c r="I5" s="3519" t="s">
        <v>1645</v>
      </c>
      <c r="J5" s="3520"/>
      <c r="K5" s="530"/>
      <c r="L5" s="2460"/>
      <c r="M5" s="2461"/>
      <c r="N5" s="2461"/>
      <c r="O5" s="2461"/>
      <c r="P5" s="3561"/>
      <c r="Q5" s="3533"/>
      <c r="R5" s="3515"/>
      <c r="S5" s="3516"/>
      <c r="T5" s="3515"/>
      <c r="U5" s="3516"/>
      <c r="V5" s="3538"/>
      <c r="W5" s="3538"/>
      <c r="X5" s="1243"/>
      <c r="Y5" s="3515"/>
      <c r="Z5" s="3516"/>
      <c r="AA5" s="3509"/>
      <c r="AB5" s="3509"/>
      <c r="AC5" s="3557"/>
    </row>
    <row r="6" spans="1:29" ht="15.75" thickBot="1">
      <c r="A6" s="343"/>
      <c r="B6" s="344"/>
      <c r="C6" s="3521" t="s">
        <v>1646</v>
      </c>
      <c r="D6" s="3522"/>
      <c r="E6" s="3523" t="s">
        <v>1646</v>
      </c>
      <c r="F6" s="3524"/>
      <c r="G6" s="3521" t="s">
        <v>1646</v>
      </c>
      <c r="H6" s="3522"/>
      <c r="I6" s="3521" t="s">
        <v>1646</v>
      </c>
      <c r="J6" s="3522"/>
      <c r="K6" s="530" t="s">
        <v>1647</v>
      </c>
      <c r="L6" s="2460"/>
      <c r="M6" s="2461"/>
      <c r="N6" s="2461"/>
      <c r="O6" s="2461"/>
      <c r="P6" s="3562"/>
      <c r="Q6" s="3535"/>
      <c r="R6" s="3515"/>
      <c r="S6" s="3516"/>
      <c r="T6" s="3536"/>
      <c r="U6" s="3537"/>
      <c r="V6" s="3538"/>
      <c r="W6" s="3538"/>
      <c r="X6" s="1243"/>
      <c r="Y6" s="3536"/>
      <c r="Z6" s="3537"/>
      <c r="AA6" s="3510"/>
      <c r="AB6" s="3510"/>
      <c r="AC6" s="3558"/>
    </row>
    <row r="7" spans="1:29" s="101" customFormat="1" ht="15.75" thickBot="1">
      <c r="A7" s="345" t="s">
        <v>1648</v>
      </c>
      <c r="B7" s="346"/>
      <c r="C7" s="347">
        <f>'数据-取费表'!B2</f>
        <v>45952</v>
      </c>
      <c r="D7" s="348">
        <v>100</v>
      </c>
      <c r="E7" s="349"/>
      <c r="F7" s="350">
        <f>SUMIF(59:59,YEAR(E7)&amp;"-"&amp;MONTH(E7),60:60)</f>
        <v>0</v>
      </c>
      <c r="G7" s="349"/>
      <c r="H7" s="348">
        <f>SUMIF(59:59,YEAR(G7)&amp;"-"&amp;MONTH(G7),60:60)</f>
        <v>0</v>
      </c>
      <c r="I7" s="349"/>
      <c r="J7" s="348">
        <f>SUMIF(59:59,YEAR(I7)&amp;"-"&amp;MONTH(I7),60:60)</f>
        <v>0</v>
      </c>
      <c r="K7" s="38"/>
      <c r="L7" s="2462"/>
      <c r="M7" s="2415"/>
      <c r="N7" s="2415"/>
      <c r="O7" s="2415"/>
      <c r="P7" s="3564" t="s">
        <v>1649</v>
      </c>
      <c r="Q7" s="3539"/>
      <c r="R7" s="654" t="s">
        <v>14</v>
      </c>
      <c r="S7" s="655">
        <f t="shared" ref="S7:S15" si="0">F7</f>
        <v>0</v>
      </c>
      <c r="T7" s="654" t="s">
        <v>14</v>
      </c>
      <c r="U7" s="655">
        <f t="shared" ref="U7:U15" si="1">H7</f>
        <v>0</v>
      </c>
      <c r="V7" s="654" t="s">
        <v>14</v>
      </c>
      <c r="W7" s="655">
        <f t="shared" ref="W7:W15" si="2">J7</f>
        <v>0</v>
      </c>
      <c r="X7" s="656"/>
      <c r="Y7" s="3511" t="s">
        <v>1649</v>
      </c>
      <c r="Z7" s="3512"/>
      <c r="AA7" s="50" t="e">
        <f>D7/F7</f>
        <v>#DIV/0!</v>
      </c>
      <c r="AB7" s="50" t="e">
        <f>D7/H7</f>
        <v>#DIV/0!</v>
      </c>
      <c r="AC7" s="784" t="e">
        <f>D7/J7</f>
        <v>#DIV/0!</v>
      </c>
    </row>
    <row r="8" spans="1:29" s="101" customFormat="1" ht="15.75" thickBot="1">
      <c r="A8" s="345" t="s">
        <v>1650</v>
      </c>
      <c r="B8" s="346"/>
      <c r="C8" s="351"/>
      <c r="D8" s="348">
        <v>100</v>
      </c>
      <c r="E8" s="351"/>
      <c r="F8" s="350">
        <f>SUMIF(62:62,E8,63:63)-SUMIF(62:62,C8,63:63)+100</f>
        <v>100</v>
      </c>
      <c r="G8" s="351"/>
      <c r="H8" s="348">
        <f>SUMIF(62:62,G8,63:63)-SUMIF(62:62,C8,63:63)+100</f>
        <v>100</v>
      </c>
      <c r="I8" s="351"/>
      <c r="J8" s="348">
        <f>SUMIF(62:62,I8,63:63)-SUMIF(62:62,C8,63:63)+100</f>
        <v>100</v>
      </c>
      <c r="K8" s="38"/>
      <c r="L8" s="2462"/>
      <c r="M8" s="2415"/>
      <c r="N8" s="2415"/>
      <c r="O8" s="2415"/>
      <c r="P8" s="3564" t="s">
        <v>1652</v>
      </c>
      <c r="Q8" s="3512"/>
      <c r="R8" s="654" t="s">
        <v>14</v>
      </c>
      <c r="S8" s="655">
        <f t="shared" si="0"/>
        <v>100</v>
      </c>
      <c r="T8" s="654" t="s">
        <v>14</v>
      </c>
      <c r="U8" s="655">
        <f t="shared" si="1"/>
        <v>100</v>
      </c>
      <c r="V8" s="654" t="s">
        <v>14</v>
      </c>
      <c r="W8" s="655">
        <f t="shared" si="2"/>
        <v>100</v>
      </c>
      <c r="X8" s="656"/>
      <c r="Y8" s="3511" t="s">
        <v>1652</v>
      </c>
      <c r="Z8" s="3512"/>
      <c r="AA8" s="50">
        <f t="shared" ref="AA8:AA47" si="3">D8/F8</f>
        <v>1</v>
      </c>
      <c r="AB8" s="50">
        <f t="shared" ref="AB8:AB47" si="4">D8/H8</f>
        <v>1</v>
      </c>
      <c r="AC8" s="784">
        <f t="shared" ref="AC8:AC47" si="5">D8/J8</f>
        <v>1</v>
      </c>
    </row>
    <row r="9" spans="1:29" s="101" customFormat="1">
      <c r="A9" s="352" t="s">
        <v>1653</v>
      </c>
      <c r="B9" s="60" t="s">
        <v>1654</v>
      </c>
      <c r="C9" s="353"/>
      <c r="D9" s="59">
        <v>100</v>
      </c>
      <c r="E9" s="355"/>
      <c r="F9" s="59">
        <f>SUMIF(64:64,E9,65:65)-SUMIF(64:64,C9,65:65)+100</f>
        <v>100</v>
      </c>
      <c r="G9" s="354"/>
      <c r="H9" s="59">
        <f>SUMIF(64:64,G9,65:65)-SUMIF(64:64,C9,65:65)+100</f>
        <v>100</v>
      </c>
      <c r="I9" s="354"/>
      <c r="J9" s="59">
        <f>SUMIF(64:64,I9,65:65)-SUMIF(64:64,C9,65:65)+100</f>
        <v>100</v>
      </c>
      <c r="K9" s="38"/>
      <c r="L9" s="2462"/>
      <c r="M9" s="2415"/>
      <c r="N9" s="2415"/>
      <c r="O9" s="2415"/>
      <c r="P9" s="3525" t="s">
        <v>1655</v>
      </c>
      <c r="Q9" s="523" t="str">
        <f t="shared" ref="Q9:Q15" si="6">B9</f>
        <v>用途</v>
      </c>
      <c r="R9" s="654" t="s">
        <v>14</v>
      </c>
      <c r="S9" s="655">
        <f t="shared" si="0"/>
        <v>100</v>
      </c>
      <c r="T9" s="654" t="s">
        <v>14</v>
      </c>
      <c r="U9" s="655">
        <f t="shared" si="1"/>
        <v>100</v>
      </c>
      <c r="V9" s="654" t="s">
        <v>14</v>
      </c>
      <c r="W9" s="655">
        <f t="shared" si="2"/>
        <v>100</v>
      </c>
      <c r="X9" s="656"/>
      <c r="Y9" s="3436" t="s">
        <v>1656</v>
      </c>
      <c r="Z9" s="50" t="str">
        <f t="shared" ref="Z9:Z15" si="7">Q9</f>
        <v>用途</v>
      </c>
      <c r="AA9" s="50">
        <f t="shared" si="3"/>
        <v>1</v>
      </c>
      <c r="AB9" s="50">
        <f t="shared" si="4"/>
        <v>1</v>
      </c>
      <c r="AC9" s="784">
        <f t="shared" si="5"/>
        <v>1</v>
      </c>
    </row>
    <row r="10" spans="1:29" s="359" customFormat="1" ht="27">
      <c r="A10" s="356"/>
      <c r="B10" s="357" t="s">
        <v>1657</v>
      </c>
      <c r="C10" s="3102"/>
      <c r="D10" s="113">
        <v>100</v>
      </c>
      <c r="E10" s="3102"/>
      <c r="F10" s="113">
        <f>SUMIF(66:66,E10,67:67)-SUMIF(66:66,C10,67:67)+100</f>
        <v>100</v>
      </c>
      <c r="G10" s="3103"/>
      <c r="H10" s="113">
        <f>SUMIF(66:66,G10,67:67)-SUMIF(66:66,C10,67:67)+100</f>
        <v>100</v>
      </c>
      <c r="I10" s="3102"/>
      <c r="J10" s="113">
        <f>SUMIF(66:66,I10,67:67)-SUMIF(66:66,C10,67:67)+100</f>
        <v>100</v>
      </c>
      <c r="K10" s="38"/>
      <c r="L10" s="2463"/>
      <c r="M10" s="2464"/>
      <c r="N10" s="2464"/>
      <c r="O10" s="2464"/>
      <c r="P10" s="3525"/>
      <c r="Q10" s="523" t="str">
        <f t="shared" si="6"/>
        <v>土地使用年限（年）</v>
      </c>
      <c r="R10" s="654" t="s">
        <v>14</v>
      </c>
      <c r="S10" s="655">
        <f t="shared" si="0"/>
        <v>100</v>
      </c>
      <c r="T10" s="654" t="s">
        <v>14</v>
      </c>
      <c r="U10" s="655">
        <f t="shared" si="1"/>
        <v>100</v>
      </c>
      <c r="V10" s="654" t="s">
        <v>14</v>
      </c>
      <c r="W10" s="655">
        <f t="shared" si="2"/>
        <v>100</v>
      </c>
      <c r="X10" s="656"/>
      <c r="Y10" s="3436"/>
      <c r="Z10" s="50" t="str">
        <f t="shared" si="7"/>
        <v>土地使用年限（年）</v>
      </c>
      <c r="AA10" s="50">
        <f t="shared" si="3"/>
        <v>1</v>
      </c>
      <c r="AB10" s="50">
        <f t="shared" si="4"/>
        <v>1</v>
      </c>
      <c r="AC10" s="784">
        <f t="shared" si="5"/>
        <v>1</v>
      </c>
    </row>
    <row r="11" spans="1:29" ht="15">
      <c r="A11" s="360"/>
      <c r="B11" s="357" t="s">
        <v>1658</v>
      </c>
      <c r="C11" s="361"/>
      <c r="D11" s="113">
        <v>100</v>
      </c>
      <c r="E11" s="361"/>
      <c r="F11" s="113">
        <f>LOOKUP(E11,69:69,70:70)-LOOKUP(C11,69:69,70:70)+100</f>
        <v>100</v>
      </c>
      <c r="G11" s="362"/>
      <c r="H11" s="113">
        <f>LOOKUP(G11,69:69,70:70)-LOOKUP(C11,69:69,70:70)+100</f>
        <v>100</v>
      </c>
      <c r="I11" s="361"/>
      <c r="J11" s="113">
        <f>LOOKUP(I11,69:69,70:70)-LOOKUP(C11,69:69,70:70)+100</f>
        <v>100</v>
      </c>
      <c r="K11" s="531"/>
      <c r="L11" s="2465"/>
      <c r="M11" s="2461"/>
      <c r="N11" s="2461"/>
      <c r="O11" s="2461"/>
      <c r="P11" s="3525"/>
      <c r="Q11" s="523" t="str">
        <f t="shared" si="6"/>
        <v>容积率</v>
      </c>
      <c r="R11" s="654" t="s">
        <v>14</v>
      </c>
      <c r="S11" s="655">
        <f t="shared" si="0"/>
        <v>100</v>
      </c>
      <c r="T11" s="654" t="s">
        <v>14</v>
      </c>
      <c r="U11" s="655">
        <f t="shared" si="1"/>
        <v>100</v>
      </c>
      <c r="V11" s="654" t="s">
        <v>14</v>
      </c>
      <c r="W11" s="655">
        <f t="shared" si="2"/>
        <v>100</v>
      </c>
      <c r="X11" s="656"/>
      <c r="Y11" s="3436"/>
      <c r="Z11" s="50" t="str">
        <f t="shared" si="7"/>
        <v>容积率</v>
      </c>
      <c r="AA11" s="50">
        <f t="shared" si="3"/>
        <v>1</v>
      </c>
      <c r="AB11" s="50">
        <f t="shared" si="4"/>
        <v>1</v>
      </c>
      <c r="AC11" s="784">
        <f t="shared" si="5"/>
        <v>1</v>
      </c>
    </row>
    <row r="12" spans="1:29" s="101" customFormat="1" ht="15">
      <c r="A12" s="363"/>
      <c r="B12" s="440">
        <v>111</v>
      </c>
      <c r="C12" s="364"/>
      <c r="D12" s="365">
        <v>100</v>
      </c>
      <c r="E12" s="364"/>
      <c r="F12" s="113">
        <f>SUMIF(71:71,E12,72:72)-SUMIF(71:71,C12,72:72)+100</f>
        <v>100</v>
      </c>
      <c r="G12" s="1786"/>
      <c r="H12" s="113">
        <f>SUMIF(71:71,G12,72:72)-SUMIF(71:71,C12,72:72)+100</f>
        <v>100</v>
      </c>
      <c r="I12" s="364"/>
      <c r="J12" s="113">
        <f>SUMIF(71:71,I12,72:72)-SUMIF(71:71,C12,72:72)+100</f>
        <v>100</v>
      </c>
      <c r="K12" s="532"/>
      <c r="L12" s="2462"/>
      <c r="M12" s="2415"/>
      <c r="N12" s="2415"/>
      <c r="O12" s="2415"/>
      <c r="P12" s="3525"/>
      <c r="Q12" s="523">
        <f t="shared" si="6"/>
        <v>111</v>
      </c>
      <c r="R12" s="654" t="s">
        <v>14</v>
      </c>
      <c r="S12" s="655">
        <f t="shared" si="0"/>
        <v>100</v>
      </c>
      <c r="T12" s="654" t="s">
        <v>14</v>
      </c>
      <c r="U12" s="655">
        <f t="shared" si="1"/>
        <v>100</v>
      </c>
      <c r="V12" s="654" t="s">
        <v>14</v>
      </c>
      <c r="W12" s="655">
        <f t="shared" si="2"/>
        <v>100</v>
      </c>
      <c r="X12" s="656"/>
      <c r="Y12" s="3436"/>
      <c r="Z12" s="50">
        <f t="shared" si="7"/>
        <v>111</v>
      </c>
      <c r="AA12" s="50">
        <f>D12/F12</f>
        <v>1</v>
      </c>
      <c r="AB12" s="50">
        <f>D12/H12</f>
        <v>1</v>
      </c>
      <c r="AC12" s="784">
        <f>D12/J12</f>
        <v>1</v>
      </c>
    </row>
    <row r="13" spans="1:29" ht="15">
      <c r="A13" s="360"/>
      <c r="B13" s="440">
        <v>111</v>
      </c>
      <c r="C13" s="366"/>
      <c r="D13" s="367">
        <v>100</v>
      </c>
      <c r="E13" s="364"/>
      <c r="F13" s="113">
        <f>SUMIF(73:73,E13,74:74)-SUMIF(73:73,C13,74:74)+100</f>
        <v>100</v>
      </c>
      <c r="G13" s="1786"/>
      <c r="H13" s="367">
        <f>SUMIF(73:73,G13,74:74)-SUMIF(73:73,C13,74:74)+100</f>
        <v>100</v>
      </c>
      <c r="I13" s="364"/>
      <c r="J13" s="367">
        <f>SUMIF(73:73,I13,74:74)-SUMIF(73:73,C13,74:74)+100</f>
        <v>100</v>
      </c>
      <c r="K13" s="532"/>
      <c r="L13" s="2466"/>
      <c r="M13" s="2461"/>
      <c r="N13" s="2461"/>
      <c r="O13" s="2461"/>
      <c r="P13" s="3525"/>
      <c r="Q13" s="523">
        <f t="shared" si="6"/>
        <v>111</v>
      </c>
      <c r="R13" s="654" t="s">
        <v>14</v>
      </c>
      <c r="S13" s="655">
        <f t="shared" si="0"/>
        <v>100</v>
      </c>
      <c r="T13" s="654" t="s">
        <v>14</v>
      </c>
      <c r="U13" s="655">
        <f t="shared" si="1"/>
        <v>100</v>
      </c>
      <c r="V13" s="654" t="s">
        <v>14</v>
      </c>
      <c r="W13" s="655">
        <f t="shared" si="2"/>
        <v>100</v>
      </c>
      <c r="X13" s="656"/>
      <c r="Y13" s="3436"/>
      <c r="Z13" s="50">
        <f t="shared" si="7"/>
        <v>111</v>
      </c>
      <c r="AA13" s="50">
        <f t="shared" si="3"/>
        <v>1</v>
      </c>
      <c r="AB13" s="50">
        <f t="shared" si="4"/>
        <v>1</v>
      </c>
      <c r="AC13" s="784">
        <f t="shared" si="5"/>
        <v>1</v>
      </c>
    </row>
    <row r="14" spans="1:29" ht="15.75" thickBot="1">
      <c r="A14" s="368"/>
      <c r="B14" s="1725">
        <v>111</v>
      </c>
      <c r="C14" s="369"/>
      <c r="D14" s="370">
        <v>100</v>
      </c>
      <c r="E14" s="546"/>
      <c r="F14" s="370">
        <f>SUMIF(75:75,E14,76:76)-SUMIF(75:75,C14,76:76)+100</f>
        <v>100</v>
      </c>
      <c r="G14" s="1786"/>
      <c r="H14" s="370">
        <f>SUMIF(75:75,G14,76:76)-SUMIF(75:75,C14,76:76)+100</f>
        <v>100</v>
      </c>
      <c r="I14" s="364"/>
      <c r="J14" s="370">
        <f>SUMIF(75:75,I14,76:76)-SUMIF(75:75,C14,76:76)+100</f>
        <v>100</v>
      </c>
      <c r="K14" s="532"/>
      <c r="L14" s="2466"/>
      <c r="M14" s="2461"/>
      <c r="N14" s="2461"/>
      <c r="O14" s="2461"/>
      <c r="P14" s="3525"/>
      <c r="Q14" s="523">
        <f t="shared" si="6"/>
        <v>111</v>
      </c>
      <c r="R14" s="654" t="s">
        <v>14</v>
      </c>
      <c r="S14" s="655">
        <f t="shared" si="0"/>
        <v>100</v>
      </c>
      <c r="T14" s="654" t="s">
        <v>14</v>
      </c>
      <c r="U14" s="655">
        <f t="shared" si="1"/>
        <v>100</v>
      </c>
      <c r="V14" s="654" t="s">
        <v>14</v>
      </c>
      <c r="W14" s="655">
        <f t="shared" si="2"/>
        <v>100</v>
      </c>
      <c r="X14" s="656"/>
      <c r="Y14" s="3436"/>
      <c r="Z14" s="50">
        <f t="shared" si="7"/>
        <v>111</v>
      </c>
      <c r="AA14" s="50">
        <f t="shared" si="3"/>
        <v>1</v>
      </c>
      <c r="AB14" s="50">
        <f t="shared" si="4"/>
        <v>1</v>
      </c>
      <c r="AC14" s="784">
        <f t="shared" si="5"/>
        <v>1</v>
      </c>
    </row>
    <row r="15" spans="1:29" ht="15">
      <c r="A15" s="372" t="s">
        <v>1659</v>
      </c>
      <c r="B15" s="547" t="s">
        <v>1780</v>
      </c>
      <c r="C15" s="1787">
        <f>估价对象房地状况!C5</f>
        <v>0</v>
      </c>
      <c r="D15" s="373">
        <v>100</v>
      </c>
      <c r="E15" s="376"/>
      <c r="F15" s="373">
        <f>SUMIF(77:77,E16,78:78)-SUMIF(77:77,C16,78:78)+100</f>
        <v>100</v>
      </c>
      <c r="G15" s="374"/>
      <c r="H15" s="373">
        <f>SUMIF(77:77,G16,78:78)-SUMIF(77:77,C16,78:78)+100</f>
        <v>100</v>
      </c>
      <c r="I15" s="374"/>
      <c r="J15" s="373">
        <f>SUMIF(77:77,I16,78:78)-SUMIF(77:77,C16,78:78)+100</f>
        <v>100</v>
      </c>
      <c r="K15" s="533"/>
      <c r="L15" s="2466"/>
      <c r="M15" s="2461"/>
      <c r="N15" s="2461"/>
      <c r="O15" s="2461"/>
      <c r="P15" s="3551" t="s">
        <v>1660</v>
      </c>
      <c r="Q15" s="1241" t="str">
        <f t="shared" si="6"/>
        <v>办公集聚程度</v>
      </c>
      <c r="R15" s="657" t="s">
        <v>14</v>
      </c>
      <c r="S15" s="658">
        <f t="shared" si="0"/>
        <v>100</v>
      </c>
      <c r="T15" s="657" t="s">
        <v>14</v>
      </c>
      <c r="U15" s="658">
        <f t="shared" si="1"/>
        <v>100</v>
      </c>
      <c r="V15" s="657" t="s">
        <v>14</v>
      </c>
      <c r="W15" s="658">
        <f t="shared" si="2"/>
        <v>100</v>
      </c>
      <c r="X15" s="1243"/>
      <c r="Y15" s="3544" t="s">
        <v>1660</v>
      </c>
      <c r="Z15" s="1242" t="str">
        <f t="shared" si="7"/>
        <v>办公集聚程度</v>
      </c>
      <c r="AA15" s="1242">
        <f t="shared" si="3"/>
        <v>1</v>
      </c>
      <c r="AB15" s="1242">
        <f t="shared" si="4"/>
        <v>1</v>
      </c>
      <c r="AC15" s="1788">
        <f t="shared" si="5"/>
        <v>1</v>
      </c>
    </row>
    <row r="16" spans="1:29" ht="15">
      <c r="A16" s="360"/>
      <c r="B16" s="548"/>
      <c r="C16" s="1734"/>
      <c r="D16" s="380"/>
      <c r="E16" s="379"/>
      <c r="F16" s="380"/>
      <c r="G16" s="1734"/>
      <c r="H16" s="382"/>
      <c r="I16" s="379"/>
      <c r="J16" s="380"/>
      <c r="K16" s="534"/>
      <c r="L16" s="2466"/>
      <c r="M16" s="2461"/>
      <c r="N16" s="2461"/>
      <c r="O16" s="2461"/>
      <c r="P16" s="3552"/>
      <c r="Q16" s="1241"/>
      <c r="R16" s="657"/>
      <c r="S16" s="658"/>
      <c r="T16" s="657"/>
      <c r="U16" s="658"/>
      <c r="V16" s="657"/>
      <c r="W16" s="658"/>
      <c r="X16" s="1243"/>
      <c r="Y16" s="3545"/>
      <c r="Z16" s="1242"/>
      <c r="AA16" s="1242">
        <v>1</v>
      </c>
      <c r="AB16" s="1242">
        <v>1</v>
      </c>
      <c r="AC16" s="1788">
        <v>1</v>
      </c>
    </row>
    <row r="17" spans="1:29" ht="15">
      <c r="A17" s="360"/>
      <c r="B17" s="549" t="s">
        <v>1259</v>
      </c>
      <c r="C17" s="1789">
        <f>估价对象房地状况!C6</f>
        <v>0</v>
      </c>
      <c r="D17" s="382">
        <v>100</v>
      </c>
      <c r="E17" s="386"/>
      <c r="F17" s="382">
        <f>SUMIF(79:79,E18,80:80)-SUMIF(79:79,C18,80:80)+100</f>
        <v>100</v>
      </c>
      <c r="G17" s="384"/>
      <c r="H17" s="387">
        <f>SUMIF(79:79,G18,80:80)-SUMIF(79:79,C18,80:80)+100</f>
        <v>100</v>
      </c>
      <c r="I17" s="384"/>
      <c r="J17" s="387">
        <f>SUMIF(79:79,I18,80:80)-SUMIF(79:79,C18,80:80)+100</f>
        <v>100</v>
      </c>
      <c r="K17" s="533"/>
      <c r="L17" s="2466"/>
      <c r="M17" s="2461"/>
      <c r="N17" s="2461"/>
      <c r="O17" s="2461"/>
      <c r="P17" s="3552"/>
      <c r="Q17" s="1241" t="str">
        <f>B17</f>
        <v>交通便捷度</v>
      </c>
      <c r="R17" s="657" t="s">
        <v>14</v>
      </c>
      <c r="S17" s="658">
        <f>F17</f>
        <v>100</v>
      </c>
      <c r="T17" s="657" t="s">
        <v>14</v>
      </c>
      <c r="U17" s="658">
        <f>H17</f>
        <v>100</v>
      </c>
      <c r="V17" s="657" t="s">
        <v>14</v>
      </c>
      <c r="W17" s="658">
        <f>J17</f>
        <v>100</v>
      </c>
      <c r="X17" s="1243"/>
      <c r="Y17" s="3545"/>
      <c r="Z17" s="1242" t="str">
        <f>Q17</f>
        <v>交通便捷度</v>
      </c>
      <c r="AA17" s="1242">
        <f t="shared" si="3"/>
        <v>1</v>
      </c>
      <c r="AB17" s="1242">
        <f t="shared" si="4"/>
        <v>1</v>
      </c>
      <c r="AC17" s="1788">
        <f t="shared" si="5"/>
        <v>1</v>
      </c>
    </row>
    <row r="18" spans="1:29" ht="15">
      <c r="A18" s="360"/>
      <c r="B18" s="394"/>
      <c r="C18" s="1790"/>
      <c r="D18" s="382"/>
      <c r="E18" s="1732"/>
      <c r="F18" s="382"/>
      <c r="G18" s="1733"/>
      <c r="H18" s="380"/>
      <c r="I18" s="1733"/>
      <c r="J18" s="380"/>
      <c r="K18" s="534"/>
      <c r="L18" s="2466"/>
      <c r="M18" s="2461"/>
      <c r="N18" s="2461"/>
      <c r="O18" s="2461"/>
      <c r="P18" s="3552"/>
      <c r="Q18" s="1241"/>
      <c r="R18" s="657"/>
      <c r="S18" s="658"/>
      <c r="T18" s="657"/>
      <c r="U18" s="658"/>
      <c r="V18" s="657"/>
      <c r="W18" s="658"/>
      <c r="X18" s="1243"/>
      <c r="Y18" s="3545"/>
      <c r="Z18" s="1242"/>
      <c r="AA18" s="1242">
        <v>1</v>
      </c>
      <c r="AB18" s="1242">
        <v>1</v>
      </c>
      <c r="AC18" s="1788">
        <v>1</v>
      </c>
    </row>
    <row r="19" spans="1:29" ht="15">
      <c r="A19" s="360"/>
      <c r="B19" s="549" t="s">
        <v>1781</v>
      </c>
      <c r="C19" s="1789">
        <f>估价对象房地状况!C7</f>
        <v>0</v>
      </c>
      <c r="D19" s="387">
        <v>100</v>
      </c>
      <c r="E19" s="391"/>
      <c r="F19" s="387">
        <f>SUMIF(81:81,E20,82:82)-SUMIF(81:81,C20,82:82)+100</f>
        <v>100</v>
      </c>
      <c r="G19" s="389"/>
      <c r="H19" s="382">
        <f>SUMIF(81:81,G20,82:82)-SUMIF(81:81,C20,82:82)+100</f>
        <v>100</v>
      </c>
      <c r="I19" s="389"/>
      <c r="J19" s="382">
        <f>SUMIF(81:81,I20,82:82)-SUMIF(81:81,C20,82:82)+100</f>
        <v>100</v>
      </c>
      <c r="K19" s="533"/>
      <c r="L19" s="2466"/>
      <c r="M19" s="2461"/>
      <c r="N19" s="2461"/>
      <c r="O19" s="2461"/>
      <c r="P19" s="3552"/>
      <c r="Q19" s="1241" t="str">
        <f>B19</f>
        <v>公共配套设施</v>
      </c>
      <c r="R19" s="657" t="s">
        <v>14</v>
      </c>
      <c r="S19" s="658">
        <f>F19</f>
        <v>100</v>
      </c>
      <c r="T19" s="657" t="s">
        <v>14</v>
      </c>
      <c r="U19" s="658">
        <f>H19</f>
        <v>100</v>
      </c>
      <c r="V19" s="657" t="s">
        <v>14</v>
      </c>
      <c r="W19" s="658">
        <f>J19</f>
        <v>100</v>
      </c>
      <c r="X19" s="1243"/>
      <c r="Y19" s="3545"/>
      <c r="Z19" s="1242" t="str">
        <f>Q19</f>
        <v>公共配套设施</v>
      </c>
      <c r="AA19" s="1242">
        <f t="shared" si="3"/>
        <v>1</v>
      </c>
      <c r="AB19" s="1242">
        <f t="shared" si="4"/>
        <v>1</v>
      </c>
      <c r="AC19" s="1788">
        <f t="shared" si="5"/>
        <v>1</v>
      </c>
    </row>
    <row r="20" spans="1:29" ht="15">
      <c r="A20" s="360"/>
      <c r="B20" s="394"/>
      <c r="C20" s="1734"/>
      <c r="D20" s="380"/>
      <c r="E20" s="1727"/>
      <c r="F20" s="380"/>
      <c r="G20" s="1728"/>
      <c r="H20" s="380"/>
      <c r="I20" s="1728"/>
      <c r="J20" s="380"/>
      <c r="K20" s="534"/>
      <c r="L20" s="2466"/>
      <c r="M20" s="2461"/>
      <c r="N20" s="2461"/>
      <c r="O20" s="2461"/>
      <c r="P20" s="3552"/>
      <c r="Q20" s="1241"/>
      <c r="R20" s="657"/>
      <c r="S20" s="658"/>
      <c r="T20" s="657"/>
      <c r="U20" s="658"/>
      <c r="V20" s="657"/>
      <c r="W20" s="658"/>
      <c r="X20" s="1243"/>
      <c r="Y20" s="3545"/>
      <c r="Z20" s="1242"/>
      <c r="AA20" s="1242">
        <v>1</v>
      </c>
      <c r="AB20" s="1242">
        <v>1</v>
      </c>
      <c r="AC20" s="1788">
        <v>1</v>
      </c>
    </row>
    <row r="21" spans="1:29" ht="15">
      <c r="A21" s="360"/>
      <c r="B21" s="550" t="s">
        <v>1782</v>
      </c>
      <c r="C21" s="1789">
        <f>估价对象房地状况!C8</f>
        <v>0</v>
      </c>
      <c r="D21" s="382">
        <v>100</v>
      </c>
      <c r="E21" s="391"/>
      <c r="F21" s="387">
        <f>SUMIF(83:83,E22,84:84)-SUMIF(83:83,C22,84:84)+100</f>
        <v>100</v>
      </c>
      <c r="G21" s="389"/>
      <c r="H21" s="382">
        <f>SUMIF(83:83,G22,84:84)-SUMIF(83:83,C22,84:84)+100</f>
        <v>100</v>
      </c>
      <c r="I21" s="389"/>
      <c r="J21" s="382">
        <f>SUMIF(83:83,I22,84:84)-SUMIF(83:83,C22,84:84)+100</f>
        <v>100</v>
      </c>
      <c r="K21" s="533"/>
      <c r="L21" s="2466"/>
      <c r="M21" s="2461"/>
      <c r="N21" s="2461"/>
      <c r="O21" s="2461"/>
      <c r="P21" s="3552"/>
      <c r="Q21" s="1241" t="str">
        <f>B21</f>
        <v>基础设施水平</v>
      </c>
      <c r="R21" s="657" t="s">
        <v>14</v>
      </c>
      <c r="S21" s="658">
        <f>F21</f>
        <v>100</v>
      </c>
      <c r="T21" s="657" t="s">
        <v>14</v>
      </c>
      <c r="U21" s="658">
        <f>H21</f>
        <v>100</v>
      </c>
      <c r="V21" s="657" t="s">
        <v>14</v>
      </c>
      <c r="W21" s="658">
        <f>J21</f>
        <v>100</v>
      </c>
      <c r="X21" s="1243"/>
      <c r="Y21" s="3545"/>
      <c r="Z21" s="1242" t="str">
        <f>Q21</f>
        <v>基础设施水平</v>
      </c>
      <c r="AA21" s="1242">
        <f t="shared" ref="AA21" si="8">D21/F21</f>
        <v>1</v>
      </c>
      <c r="AB21" s="1242">
        <f t="shared" ref="AB21" si="9">D21/H21</f>
        <v>1</v>
      </c>
      <c r="AC21" s="1788">
        <f t="shared" ref="AC21" si="10">D21/J21</f>
        <v>1</v>
      </c>
    </row>
    <row r="22" spans="1:29" ht="15">
      <c r="A22" s="360"/>
      <c r="B22" s="550"/>
      <c r="C22" s="1790"/>
      <c r="D22" s="380"/>
      <c r="E22" s="379"/>
      <c r="F22" s="380"/>
      <c r="G22" s="1734"/>
      <c r="H22" s="380"/>
      <c r="I22" s="1734"/>
      <c r="J22" s="380"/>
      <c r="K22" s="1042"/>
      <c r="L22" s="2466"/>
      <c r="M22" s="2461"/>
      <c r="N22" s="2461"/>
      <c r="O22" s="2461"/>
      <c r="P22" s="3552"/>
      <c r="Q22" s="1241"/>
      <c r="R22" s="657"/>
      <c r="S22" s="658"/>
      <c r="T22" s="657"/>
      <c r="U22" s="658"/>
      <c r="V22" s="657"/>
      <c r="W22" s="658"/>
      <c r="X22" s="1243"/>
      <c r="Y22" s="3545"/>
      <c r="Z22" s="1242"/>
      <c r="AA22" s="1242">
        <v>1</v>
      </c>
      <c r="AB22" s="1242">
        <v>1</v>
      </c>
      <c r="AC22" s="1788">
        <v>1</v>
      </c>
    </row>
    <row r="23" spans="1:29" ht="15">
      <c r="A23" s="360"/>
      <c r="B23" s="549" t="s">
        <v>1783</v>
      </c>
      <c r="C23" s="1789">
        <f>估价对象房地状况!C9</f>
        <v>0</v>
      </c>
      <c r="D23" s="382">
        <v>100</v>
      </c>
      <c r="E23" s="386"/>
      <c r="F23" s="382">
        <f>SUMIF(85:85,E24,86:86)-SUMIF(85:85,C24,86:86)+100</f>
        <v>100</v>
      </c>
      <c r="G23" s="384"/>
      <c r="H23" s="382">
        <f>SUMIF(85:85,G24,86:86)-SUMIF(85:85,C24,86:86)+100</f>
        <v>100</v>
      </c>
      <c r="I23" s="384"/>
      <c r="J23" s="382">
        <f>SUMIF(85:85,I24,86:86)-SUMIF(85:85,C24,86:86)+100</f>
        <v>100</v>
      </c>
      <c r="K23" s="533"/>
      <c r="L23" s="2466"/>
      <c r="M23" s="2461"/>
      <c r="N23" s="2461"/>
      <c r="O23" s="2461"/>
      <c r="P23" s="3552"/>
      <c r="Q23" s="1241" t="str">
        <f>B23</f>
        <v>环境质量</v>
      </c>
      <c r="R23" s="657" t="s">
        <v>14</v>
      </c>
      <c r="S23" s="658">
        <f>F23</f>
        <v>100</v>
      </c>
      <c r="T23" s="657" t="s">
        <v>14</v>
      </c>
      <c r="U23" s="658">
        <f>H23</f>
        <v>100</v>
      </c>
      <c r="V23" s="657" t="s">
        <v>14</v>
      </c>
      <c r="W23" s="658">
        <f>J23</f>
        <v>100</v>
      </c>
      <c r="X23" s="1243"/>
      <c r="Y23" s="3545"/>
      <c r="Z23" s="1242" t="str">
        <f>Q23</f>
        <v>环境质量</v>
      </c>
      <c r="AA23" s="1242">
        <f t="shared" si="3"/>
        <v>1</v>
      </c>
      <c r="AB23" s="1242">
        <f t="shared" si="4"/>
        <v>1</v>
      </c>
      <c r="AC23" s="1788">
        <f t="shared" si="5"/>
        <v>1</v>
      </c>
    </row>
    <row r="24" spans="1:29" ht="15">
      <c r="A24" s="360"/>
      <c r="B24" s="550"/>
      <c r="C24" s="1734"/>
      <c r="D24" s="380"/>
      <c r="E24" s="1727"/>
      <c r="F24" s="380"/>
      <c r="G24" s="1728"/>
      <c r="H24" s="380"/>
      <c r="I24" s="1728"/>
      <c r="J24" s="380"/>
      <c r="K24" s="534"/>
      <c r="L24" s="2466"/>
      <c r="M24" s="2461"/>
      <c r="N24" s="2461"/>
      <c r="O24" s="2461"/>
      <c r="P24" s="3552"/>
      <c r="Q24" s="1241"/>
      <c r="R24" s="657"/>
      <c r="S24" s="658"/>
      <c r="T24" s="657"/>
      <c r="U24" s="658"/>
      <c r="V24" s="657"/>
      <c r="W24" s="658"/>
      <c r="X24" s="1243"/>
      <c r="Y24" s="3545"/>
      <c r="Z24" s="1242"/>
      <c r="AA24" s="1242">
        <v>1</v>
      </c>
      <c r="AB24" s="1242">
        <v>1</v>
      </c>
      <c r="AC24" s="1788">
        <v>1</v>
      </c>
    </row>
    <row r="25" spans="1:29" ht="27">
      <c r="A25" s="341"/>
      <c r="B25" s="549" t="s">
        <v>1784</v>
      </c>
      <c r="C25" s="1738"/>
      <c r="D25" s="367">
        <v>100</v>
      </c>
      <c r="E25" s="366"/>
      <c r="F25" s="367">
        <f>SUMIF(87:87,E26,88:88)-SUMIF(87:87,C26,88:88)+100</f>
        <v>100</v>
      </c>
      <c r="G25" s="1738"/>
      <c r="H25" s="367">
        <f>SUMIF(87:87,G26,88:88)-SUMIF(87:87,C26,88:88)+100</f>
        <v>100</v>
      </c>
      <c r="I25" s="366"/>
      <c r="J25" s="367">
        <f>SUMIF(87:87,I26,88:88)-SUMIF(87:87,C26,88:88)+100</f>
        <v>100</v>
      </c>
      <c r="K25" s="533"/>
      <c r="L25" s="2466"/>
      <c r="M25" s="2461"/>
      <c r="N25" s="2461"/>
      <c r="O25" s="2461"/>
      <c r="P25" s="3552"/>
      <c r="Q25" s="1241" t="str">
        <f>B25</f>
        <v>毗邻道路的类型与等级</v>
      </c>
      <c r="R25" s="657" t="s">
        <v>14</v>
      </c>
      <c r="S25" s="658">
        <f>F25</f>
        <v>100</v>
      </c>
      <c r="T25" s="657" t="s">
        <v>14</v>
      </c>
      <c r="U25" s="658">
        <f>H25</f>
        <v>100</v>
      </c>
      <c r="V25" s="657" t="s">
        <v>14</v>
      </c>
      <c r="W25" s="658">
        <f>J25</f>
        <v>100</v>
      </c>
      <c r="X25" s="1243"/>
      <c r="Y25" s="3545"/>
      <c r="Z25" s="1242" t="str">
        <f>Q25</f>
        <v>毗邻道路的类型与等级</v>
      </c>
      <c r="AA25" s="1242">
        <f t="shared" si="3"/>
        <v>1</v>
      </c>
      <c r="AB25" s="1242">
        <f t="shared" si="4"/>
        <v>1</v>
      </c>
      <c r="AC25" s="1788">
        <f t="shared" si="5"/>
        <v>1</v>
      </c>
    </row>
    <row r="26" spans="1:29" ht="15">
      <c r="A26" s="341"/>
      <c r="B26" s="394"/>
      <c r="C26" s="551"/>
      <c r="D26" s="367"/>
      <c r="E26" s="535"/>
      <c r="F26" s="367"/>
      <c r="G26" s="551"/>
      <c r="H26" s="367"/>
      <c r="I26" s="535"/>
      <c r="J26" s="367"/>
      <c r="K26" s="534"/>
      <c r="L26" s="2466"/>
      <c r="M26" s="2461"/>
      <c r="N26" s="2461"/>
      <c r="O26" s="2461"/>
      <c r="P26" s="3552"/>
      <c r="Q26" s="1241"/>
      <c r="R26" s="657"/>
      <c r="S26" s="658"/>
      <c r="T26" s="657"/>
      <c r="U26" s="658"/>
      <c r="V26" s="657"/>
      <c r="W26" s="658"/>
      <c r="X26" s="1243"/>
      <c r="Y26" s="3545"/>
      <c r="Z26" s="1242"/>
      <c r="AA26" s="1242">
        <v>1</v>
      </c>
      <c r="AB26" s="1242">
        <v>1</v>
      </c>
      <c r="AC26" s="1788">
        <v>1</v>
      </c>
    </row>
    <row r="27" spans="1:29" ht="15">
      <c r="A27" s="360"/>
      <c r="B27" s="394" t="s">
        <v>1752</v>
      </c>
      <c r="C27" s="551"/>
      <c r="D27" s="367">
        <v>100</v>
      </c>
      <c r="E27" s="535"/>
      <c r="F27" s="367">
        <f>SUMIF(89:89,E27,90:90)-SUMIF(89:89,C27,90:90)+100</f>
        <v>100</v>
      </c>
      <c r="G27" s="551"/>
      <c r="H27" s="367">
        <f>SUMIF(89:89,G27,90:90)-SUMIF(89:89,C27,90:90)+100</f>
        <v>100</v>
      </c>
      <c r="I27" s="535"/>
      <c r="J27" s="367">
        <f>SUMIF(89:89,I27,90:90)-SUMIF(89:89,C27,90:90)+100</f>
        <v>100</v>
      </c>
      <c r="K27" s="531"/>
      <c r="L27" s="2466"/>
      <c r="M27" s="2461"/>
      <c r="N27" s="2461"/>
      <c r="O27" s="2461"/>
      <c r="P27" s="3552"/>
      <c r="Q27" s="1241" t="str">
        <f t="shared" ref="Q27:Q47" si="11">B27</f>
        <v>楼层</v>
      </c>
      <c r="R27" s="657" t="s">
        <v>14</v>
      </c>
      <c r="S27" s="658">
        <f>F27</f>
        <v>100</v>
      </c>
      <c r="T27" s="657" t="s">
        <v>14</v>
      </c>
      <c r="U27" s="658">
        <f>H27</f>
        <v>100</v>
      </c>
      <c r="V27" s="657" t="s">
        <v>14</v>
      </c>
      <c r="W27" s="658">
        <f>J27</f>
        <v>100</v>
      </c>
      <c r="X27" s="1243"/>
      <c r="Y27" s="3545"/>
      <c r="Z27" s="1242" t="str">
        <f>Q27</f>
        <v>楼层</v>
      </c>
      <c r="AA27" s="1242">
        <f t="shared" si="3"/>
        <v>1</v>
      </c>
      <c r="AB27" s="1242">
        <f t="shared" si="4"/>
        <v>1</v>
      </c>
      <c r="AC27" s="1788">
        <f t="shared" si="5"/>
        <v>1</v>
      </c>
    </row>
    <row r="28" spans="1:29" s="101" customFormat="1" ht="15">
      <c r="A28" s="363"/>
      <c r="B28" s="549" t="s">
        <v>1785</v>
      </c>
      <c r="C28" s="1791"/>
      <c r="D28" s="394">
        <v>100</v>
      </c>
      <c r="E28" s="1783"/>
      <c r="F28" s="394">
        <f>SUMIF(91:91,E28,92:92)-SUMIF(91:91,C28,92:92)+100</f>
        <v>100</v>
      </c>
      <c r="G28" s="1791"/>
      <c r="H28" s="394">
        <f>SUMIF(91:91,G28,92:92)-SUMIF(91:91,C28,92:92)+100</f>
        <v>100</v>
      </c>
      <c r="I28" s="1783"/>
      <c r="J28" s="394">
        <f>SUMIF(91:91,I28,92:92)-SUMIF(91:91,C28,92:92)+100</f>
        <v>100</v>
      </c>
      <c r="K28" s="531"/>
      <c r="L28" s="2462"/>
      <c r="M28" s="2415"/>
      <c r="N28" s="2415"/>
      <c r="O28" s="2415"/>
      <c r="P28" s="3552"/>
      <c r="Q28" s="523" t="str">
        <f t="shared" si="11"/>
        <v>朝向</v>
      </c>
      <c r="R28" s="654" t="s">
        <v>14</v>
      </c>
      <c r="S28" s="655">
        <f>F28</f>
        <v>100</v>
      </c>
      <c r="T28" s="654" t="s">
        <v>14</v>
      </c>
      <c r="U28" s="655">
        <f>H28</f>
        <v>100</v>
      </c>
      <c r="V28" s="654" t="s">
        <v>14</v>
      </c>
      <c r="W28" s="655">
        <f>J28</f>
        <v>100</v>
      </c>
      <c r="X28" s="656"/>
      <c r="Y28" s="3545"/>
      <c r="Z28" s="50" t="str">
        <f>Q28</f>
        <v>朝向</v>
      </c>
      <c r="AA28" s="1242">
        <f>D28/F28</f>
        <v>1</v>
      </c>
      <c r="AB28" s="1242">
        <f>D28/H28</f>
        <v>1</v>
      </c>
      <c r="AC28" s="1788">
        <f>D28/J28</f>
        <v>1</v>
      </c>
    </row>
    <row r="29" spans="1:29" ht="15">
      <c r="A29" s="360"/>
      <c r="B29" s="1077">
        <v>111</v>
      </c>
      <c r="C29" s="1738"/>
      <c r="D29" s="367">
        <v>100</v>
      </c>
      <c r="E29" s="364"/>
      <c r="F29" s="367">
        <f>SUMIF(93:93,E29,94:94)-SUMIF(93:93,C29,94:94)+100</f>
        <v>100</v>
      </c>
      <c r="G29" s="1786"/>
      <c r="H29" s="367">
        <f>SUMIF(93:93,G29,94:94)-SUMIF(93:93,C29,94:94)+100</f>
        <v>100</v>
      </c>
      <c r="I29" s="364"/>
      <c r="J29" s="367">
        <f>SUMIF(93:93,I29,94:94)-SUMIF(93:93,C29,94:94)+100</f>
        <v>100</v>
      </c>
      <c r="K29" s="532"/>
      <c r="L29" s="2466"/>
      <c r="M29" s="2461"/>
      <c r="N29" s="2461"/>
      <c r="O29" s="2461"/>
      <c r="P29" s="3552"/>
      <c r="Q29" s="1241">
        <f t="shared" si="11"/>
        <v>111</v>
      </c>
      <c r="R29" s="657" t="s">
        <v>14</v>
      </c>
      <c r="S29" s="658">
        <f t="shared" ref="S29:S47" si="12">F29</f>
        <v>100</v>
      </c>
      <c r="T29" s="657" t="s">
        <v>14</v>
      </c>
      <c r="U29" s="658">
        <f t="shared" ref="U29:U47" si="13">H29</f>
        <v>100</v>
      </c>
      <c r="V29" s="657" t="s">
        <v>14</v>
      </c>
      <c r="W29" s="658">
        <f t="shared" ref="W29:W47" si="14">J29</f>
        <v>100</v>
      </c>
      <c r="X29" s="1243"/>
      <c r="Y29" s="3545"/>
      <c r="Z29" s="1242">
        <f t="shared" ref="Z29:Z47" si="15">Q29</f>
        <v>111</v>
      </c>
      <c r="AA29" s="1242">
        <f t="shared" si="3"/>
        <v>1</v>
      </c>
      <c r="AB29" s="1242">
        <f t="shared" si="4"/>
        <v>1</v>
      </c>
      <c r="AC29" s="1788">
        <f t="shared" si="5"/>
        <v>1</v>
      </c>
    </row>
    <row r="30" spans="1:29" ht="15">
      <c r="A30" s="360"/>
      <c r="B30" s="1077">
        <v>111</v>
      </c>
      <c r="C30" s="1738"/>
      <c r="D30" s="367">
        <v>100</v>
      </c>
      <c r="E30" s="364"/>
      <c r="F30" s="367">
        <f>SUMIF(95:95,E30,96:96)-SUMIF(95:95,C30,96:96)+100</f>
        <v>100</v>
      </c>
      <c r="G30" s="1786"/>
      <c r="H30" s="367">
        <f>SUMIF(95:95,G30,96:96)-SUMIF(95:95,C30,96:96)+100</f>
        <v>100</v>
      </c>
      <c r="I30" s="364"/>
      <c r="J30" s="367">
        <f>SUMIF(95:95,I30,96:96)-SUMIF(95:95,C30,96:96)+100</f>
        <v>100</v>
      </c>
      <c r="K30" s="532"/>
      <c r="L30" s="2466"/>
      <c r="M30" s="2461"/>
      <c r="N30" s="2461"/>
      <c r="O30" s="2461"/>
      <c r="P30" s="3552"/>
      <c r="Q30" s="1241">
        <f t="shared" si="11"/>
        <v>111</v>
      </c>
      <c r="R30" s="657" t="s">
        <v>14</v>
      </c>
      <c r="S30" s="658">
        <f t="shared" si="12"/>
        <v>100</v>
      </c>
      <c r="T30" s="657" t="s">
        <v>14</v>
      </c>
      <c r="U30" s="658">
        <f t="shared" si="13"/>
        <v>100</v>
      </c>
      <c r="V30" s="657" t="s">
        <v>14</v>
      </c>
      <c r="W30" s="658">
        <f t="shared" si="14"/>
        <v>100</v>
      </c>
      <c r="X30" s="1243"/>
      <c r="Y30" s="3545"/>
      <c r="Z30" s="1242">
        <f t="shared" si="15"/>
        <v>111</v>
      </c>
      <c r="AA30" s="1242">
        <f t="shared" si="3"/>
        <v>1</v>
      </c>
      <c r="AB30" s="1242">
        <f t="shared" si="4"/>
        <v>1</v>
      </c>
      <c r="AC30" s="1788">
        <f t="shared" si="5"/>
        <v>1</v>
      </c>
    </row>
    <row r="31" spans="1:29" ht="15">
      <c r="A31" s="360"/>
      <c r="B31" s="1077">
        <v>111</v>
      </c>
      <c r="C31" s="1738"/>
      <c r="D31" s="367">
        <v>100</v>
      </c>
      <c r="E31" s="364"/>
      <c r="F31" s="367">
        <f>SUMIF(97:97,E31,98:98)-SUMIF(97:97,C31,98:98)+100</f>
        <v>100</v>
      </c>
      <c r="G31" s="1786"/>
      <c r="H31" s="367">
        <f>SUMIF(97:97,G31,98:98)-SUMIF(97:97,C31,98:98)+100</f>
        <v>100</v>
      </c>
      <c r="I31" s="364"/>
      <c r="J31" s="367">
        <f>SUMIF(97:97,I31,98:98)-SUMIF(97:97,C31,98:98)+100</f>
        <v>100</v>
      </c>
      <c r="K31" s="532"/>
      <c r="L31" s="2466"/>
      <c r="M31" s="2461"/>
      <c r="N31" s="2461"/>
      <c r="O31" s="2461"/>
      <c r="P31" s="3552"/>
      <c r="Q31" s="1241">
        <f t="shared" si="11"/>
        <v>111</v>
      </c>
      <c r="R31" s="657" t="s">
        <v>14</v>
      </c>
      <c r="S31" s="658">
        <f t="shared" si="12"/>
        <v>100</v>
      </c>
      <c r="T31" s="657" t="s">
        <v>14</v>
      </c>
      <c r="U31" s="658">
        <f t="shared" si="13"/>
        <v>100</v>
      </c>
      <c r="V31" s="657" t="s">
        <v>14</v>
      </c>
      <c r="W31" s="658">
        <f t="shared" si="14"/>
        <v>100</v>
      </c>
      <c r="X31" s="1243"/>
      <c r="Y31" s="3545"/>
      <c r="Z31" s="1242">
        <f t="shared" si="15"/>
        <v>111</v>
      </c>
      <c r="AA31" s="1242">
        <f t="shared" si="3"/>
        <v>1</v>
      </c>
      <c r="AB31" s="1242">
        <f t="shared" si="4"/>
        <v>1</v>
      </c>
      <c r="AC31" s="1788">
        <f t="shared" si="5"/>
        <v>1</v>
      </c>
    </row>
    <row r="32" spans="1:29" ht="15.75" thickBot="1">
      <c r="A32" s="368"/>
      <c r="B32" s="552">
        <v>111</v>
      </c>
      <c r="C32" s="1739"/>
      <c r="D32" s="370">
        <v>100</v>
      </c>
      <c r="E32" s="546"/>
      <c r="F32" s="370">
        <f>SUMIF(99:99,E32,100:100)-SUMIF(99:99,C32,100:100)+100</f>
        <v>100</v>
      </c>
      <c r="G32" s="1786"/>
      <c r="H32" s="370">
        <f>SUMIF(99:99,G32,100:100)-SUMIF(99:99,C32,100:100)+100</f>
        <v>100</v>
      </c>
      <c r="I32" s="364"/>
      <c r="J32" s="370">
        <f>SUMIF(99:99,I32,100:100)-SUMIF(99:99,C32,100:100)+100</f>
        <v>100</v>
      </c>
      <c r="K32" s="532"/>
      <c r="L32" s="2466"/>
      <c r="M32" s="2461"/>
      <c r="N32" s="2461"/>
      <c r="O32" s="2461"/>
      <c r="P32" s="3552"/>
      <c r="Q32" s="1241">
        <f t="shared" si="11"/>
        <v>111</v>
      </c>
      <c r="R32" s="657" t="s">
        <v>14</v>
      </c>
      <c r="S32" s="658">
        <f t="shared" si="12"/>
        <v>100</v>
      </c>
      <c r="T32" s="657" t="s">
        <v>14</v>
      </c>
      <c r="U32" s="658">
        <f t="shared" si="13"/>
        <v>100</v>
      </c>
      <c r="V32" s="657" t="s">
        <v>14</v>
      </c>
      <c r="W32" s="658">
        <f t="shared" si="14"/>
        <v>100</v>
      </c>
      <c r="X32" s="1243"/>
      <c r="Y32" s="3545"/>
      <c r="Z32" s="1242">
        <f t="shared" si="15"/>
        <v>111</v>
      </c>
      <c r="AA32" s="1242">
        <f t="shared" si="3"/>
        <v>1</v>
      </c>
      <c r="AB32" s="1242">
        <f t="shared" si="4"/>
        <v>1</v>
      </c>
      <c r="AC32" s="1788">
        <f t="shared" si="5"/>
        <v>1</v>
      </c>
    </row>
    <row r="33" spans="1:29" ht="15">
      <c r="A33" s="372" t="s">
        <v>1663</v>
      </c>
      <c r="B33" s="60" t="s">
        <v>1786</v>
      </c>
      <c r="C33" s="1740"/>
      <c r="D33" s="398">
        <v>100</v>
      </c>
      <c r="E33" s="1740"/>
      <c r="F33" s="393">
        <f>SUMIF(101:101,E33,102:102)-SUMIF(101:101,C33,102:102)+100</f>
        <v>100</v>
      </c>
      <c r="G33" s="1740"/>
      <c r="H33" s="367">
        <f>SUMIF(101:101,G33,102:102)-SUMIF(101:101,C33,102:102)+100</f>
        <v>100</v>
      </c>
      <c r="I33" s="1740"/>
      <c r="J33" s="398">
        <f>SUMIF(101:101,I33,102:102)-SUMIF(101:101,C33,102:102)+100</f>
        <v>100</v>
      </c>
      <c r="K33" s="531"/>
      <c r="L33" s="2466"/>
      <c r="M33" s="2461"/>
      <c r="N33" s="2461"/>
      <c r="O33" s="2461"/>
      <c r="P33" s="3546" t="s">
        <v>1665</v>
      </c>
      <c r="Q33" s="1241" t="str">
        <f t="shared" si="11"/>
        <v>建筑类型</v>
      </c>
      <c r="R33" s="657" t="s">
        <v>14</v>
      </c>
      <c r="S33" s="658">
        <f t="shared" si="12"/>
        <v>100</v>
      </c>
      <c r="T33" s="657" t="s">
        <v>14</v>
      </c>
      <c r="U33" s="658">
        <f t="shared" si="13"/>
        <v>100</v>
      </c>
      <c r="V33" s="657" t="s">
        <v>14</v>
      </c>
      <c r="W33" s="658">
        <f t="shared" si="14"/>
        <v>100</v>
      </c>
      <c r="X33" s="1243"/>
      <c r="Y33" s="3549" t="s">
        <v>1665</v>
      </c>
      <c r="Z33" s="1242" t="str">
        <f t="shared" si="15"/>
        <v>建筑类型</v>
      </c>
      <c r="AA33" s="1242">
        <f t="shared" si="3"/>
        <v>1</v>
      </c>
      <c r="AB33" s="1242">
        <f t="shared" si="4"/>
        <v>1</v>
      </c>
      <c r="AC33" s="1788">
        <f t="shared" si="5"/>
        <v>1</v>
      </c>
    </row>
    <row r="34" spans="1:29" s="401" customFormat="1" ht="15">
      <c r="A34" s="399"/>
      <c r="B34" s="357" t="s">
        <v>1666</v>
      </c>
      <c r="C34" s="400"/>
      <c r="D34" s="113">
        <v>100</v>
      </c>
      <c r="E34" s="362"/>
      <c r="F34" s="357" t="e">
        <f>LOOKUP(E34,104:104,105:105)-LOOKUP(C34,104:104,105:105)+100</f>
        <v>#N/A</v>
      </c>
      <c r="G34" s="361"/>
      <c r="H34" s="113" t="e">
        <f>LOOKUP(G34,104:104,105:105)-LOOKUP(C34,104:104,105:105)+100</f>
        <v>#N/A</v>
      </c>
      <c r="I34" s="361"/>
      <c r="J34" s="113" t="e">
        <f>LOOKUP(I34,104:104,105:105)-LOOKUP(C34,104:104,105:105)+100</f>
        <v>#N/A</v>
      </c>
      <c r="K34" s="532"/>
      <c r="L34" s="2465"/>
      <c r="M34" s="2467"/>
      <c r="N34" s="2467"/>
      <c r="O34" s="2467"/>
      <c r="P34" s="3547"/>
      <c r="Q34" s="524" t="str">
        <f t="shared" si="11"/>
        <v>项目建筑规模</v>
      </c>
      <c r="R34" s="659" t="s">
        <v>14</v>
      </c>
      <c r="S34" s="660" t="e">
        <f t="shared" si="12"/>
        <v>#N/A</v>
      </c>
      <c r="T34" s="659" t="s">
        <v>14</v>
      </c>
      <c r="U34" s="660" t="e">
        <f t="shared" si="13"/>
        <v>#N/A</v>
      </c>
      <c r="V34" s="659" t="s">
        <v>14</v>
      </c>
      <c r="W34" s="660" t="e">
        <f t="shared" si="14"/>
        <v>#N/A</v>
      </c>
      <c r="X34" s="661"/>
      <c r="Y34" s="3549"/>
      <c r="Z34" s="662" t="str">
        <f t="shared" si="15"/>
        <v>项目建筑规模</v>
      </c>
      <c r="AA34" s="1242" t="e">
        <f t="shared" si="3"/>
        <v>#N/A</v>
      </c>
      <c r="AB34" s="1242" t="e">
        <f t="shared" si="4"/>
        <v>#N/A</v>
      </c>
      <c r="AC34" s="1788" t="e">
        <f t="shared" si="5"/>
        <v>#N/A</v>
      </c>
    </row>
    <row r="35" spans="1:29" ht="15">
      <c r="A35" s="402"/>
      <c r="B35" s="357" t="s">
        <v>1667</v>
      </c>
      <c r="C35" s="392"/>
      <c r="D35" s="367">
        <v>100</v>
      </c>
      <c r="E35" s="392"/>
      <c r="F35" s="393">
        <f>SUMIF(106:106,E35,107:107)-SUMIF(106:106,C35,107:107)+100</f>
        <v>100</v>
      </c>
      <c r="G35" s="392"/>
      <c r="H35" s="367">
        <f>SUMIF(106:106,G35,107:107)-SUMIF(106:106,C35,107:107)+100</f>
        <v>100</v>
      </c>
      <c r="I35" s="392"/>
      <c r="J35" s="367">
        <f>SUMIF(106:106,I35,107:107)-SUMIF(106:106,C35,107:107)+100</f>
        <v>100</v>
      </c>
      <c r="K35" s="531"/>
      <c r="L35" s="2466"/>
      <c r="M35" s="2461"/>
      <c r="N35" s="2461"/>
      <c r="O35" s="2461"/>
      <c r="P35" s="3547"/>
      <c r="Q35" s="1241" t="str">
        <f t="shared" si="11"/>
        <v>建筑结构</v>
      </c>
      <c r="R35" s="657" t="s">
        <v>14</v>
      </c>
      <c r="S35" s="658">
        <f t="shared" si="12"/>
        <v>100</v>
      </c>
      <c r="T35" s="657" t="s">
        <v>14</v>
      </c>
      <c r="U35" s="658">
        <f t="shared" si="13"/>
        <v>100</v>
      </c>
      <c r="V35" s="657" t="s">
        <v>14</v>
      </c>
      <c r="W35" s="658">
        <f t="shared" si="14"/>
        <v>100</v>
      </c>
      <c r="X35" s="1243"/>
      <c r="Y35" s="3549"/>
      <c r="Z35" s="1242" t="str">
        <f t="shared" si="15"/>
        <v>建筑结构</v>
      </c>
      <c r="AA35" s="1242">
        <f t="shared" si="3"/>
        <v>1</v>
      </c>
      <c r="AB35" s="1242">
        <f t="shared" si="4"/>
        <v>1</v>
      </c>
      <c r="AC35" s="1788">
        <f t="shared" si="5"/>
        <v>1</v>
      </c>
    </row>
    <row r="36" spans="1:29" ht="15">
      <c r="A36" s="402"/>
      <c r="B36" s="357" t="s">
        <v>1754</v>
      </c>
      <c r="C36" s="392"/>
      <c r="D36" s="367">
        <v>100</v>
      </c>
      <c r="E36" s="392"/>
      <c r="F36" s="393">
        <f>SUMIF(108:108,E36,109:109)-SUMIF(108:108,C36,109:109)+100</f>
        <v>100</v>
      </c>
      <c r="G36" s="392"/>
      <c r="H36" s="367">
        <f>SUMIF(108:108,G36,109:109)-SUMIF(108:108,C36,109:109)+100</f>
        <v>100</v>
      </c>
      <c r="I36" s="392"/>
      <c r="J36" s="367">
        <f>SUMIF(108:108,I36,109:109)-SUMIF(108:108,C36,109:109)+100</f>
        <v>100</v>
      </c>
      <c r="K36" s="531"/>
      <c r="L36" s="2466"/>
      <c r="M36" s="2461"/>
      <c r="N36" s="2461"/>
      <c r="O36" s="2461"/>
      <c r="P36" s="3547"/>
      <c r="Q36" s="1241" t="str">
        <f t="shared" si="11"/>
        <v>公共部分装修</v>
      </c>
      <c r="R36" s="657" t="s">
        <v>14</v>
      </c>
      <c r="S36" s="658">
        <f t="shared" si="12"/>
        <v>100</v>
      </c>
      <c r="T36" s="657" t="s">
        <v>14</v>
      </c>
      <c r="U36" s="658">
        <f t="shared" si="13"/>
        <v>100</v>
      </c>
      <c r="V36" s="657" t="s">
        <v>14</v>
      </c>
      <c r="W36" s="658">
        <f t="shared" si="14"/>
        <v>100</v>
      </c>
      <c r="X36" s="1243"/>
      <c r="Y36" s="3549"/>
      <c r="Z36" s="1242" t="str">
        <f t="shared" si="15"/>
        <v>公共部分装修</v>
      </c>
      <c r="AA36" s="1242">
        <f t="shared" si="3"/>
        <v>1</v>
      </c>
      <c r="AB36" s="1242">
        <f t="shared" si="4"/>
        <v>1</v>
      </c>
      <c r="AC36" s="1788">
        <f t="shared" si="5"/>
        <v>1</v>
      </c>
    </row>
    <row r="37" spans="1:29" ht="15">
      <c r="A37" s="402"/>
      <c r="B37" s="357" t="s">
        <v>1755</v>
      </c>
      <c r="C37" s="404"/>
      <c r="D37" s="367">
        <v>100</v>
      </c>
      <c r="E37" s="404"/>
      <c r="F37" s="393" t="e">
        <f>LOOKUP(E37,111:111,112:112)-LOOKUP(C37,111:111,112:112)+100</f>
        <v>#N/A</v>
      </c>
      <c r="G37" s="404"/>
      <c r="H37" s="393" t="e">
        <f>LOOKUP(G37,111:111,112:112)-LOOKUP(C37,111:111,112:112)+100</f>
        <v>#N/A</v>
      </c>
      <c r="I37" s="404"/>
      <c r="J37" s="367" t="e">
        <f>LOOKUP(I37,111:111,112:112)-LOOKUP(C37,111:111,112:112)+100</f>
        <v>#N/A</v>
      </c>
      <c r="K37" s="531"/>
      <c r="L37" s="2466"/>
      <c r="M37" s="2461"/>
      <c r="N37" s="2461"/>
      <c r="O37" s="2461"/>
      <c r="P37" s="3547"/>
      <c r="Q37" s="1241" t="str">
        <f t="shared" si="11"/>
        <v>成新度</v>
      </c>
      <c r="R37" s="657" t="s">
        <v>14</v>
      </c>
      <c r="S37" s="658" t="e">
        <f t="shared" si="12"/>
        <v>#N/A</v>
      </c>
      <c r="T37" s="657" t="s">
        <v>14</v>
      </c>
      <c r="U37" s="658" t="e">
        <f t="shared" si="13"/>
        <v>#N/A</v>
      </c>
      <c r="V37" s="657" t="s">
        <v>14</v>
      </c>
      <c r="W37" s="658" t="e">
        <f t="shared" si="14"/>
        <v>#N/A</v>
      </c>
      <c r="X37" s="1243"/>
      <c r="Y37" s="3549"/>
      <c r="Z37" s="1242" t="str">
        <f t="shared" si="15"/>
        <v>成新度</v>
      </c>
      <c r="AA37" s="1242" t="e">
        <f t="shared" si="3"/>
        <v>#N/A</v>
      </c>
      <c r="AB37" s="1242" t="e">
        <f t="shared" si="4"/>
        <v>#N/A</v>
      </c>
      <c r="AC37" s="1788" t="e">
        <f t="shared" si="5"/>
        <v>#N/A</v>
      </c>
    </row>
    <row r="38" spans="1:29" s="101" customFormat="1" ht="15">
      <c r="A38" s="403"/>
      <c r="B38" s="357" t="s">
        <v>1787</v>
      </c>
      <c r="C38" s="392"/>
      <c r="D38" s="113">
        <v>100</v>
      </c>
      <c r="E38" s="392"/>
      <c r="F38" s="393">
        <f>SUMIF(113:113,E38,114:114)-SUMIF(113:113,C38,114:114)+100</f>
        <v>100</v>
      </c>
      <c r="G38" s="392"/>
      <c r="H38" s="367">
        <f>SUMIF(113:113,G38,114:114)-SUMIF(113:113,C38,114:114)+100</f>
        <v>100</v>
      </c>
      <c r="I38" s="392"/>
      <c r="J38" s="367">
        <f>SUMIF(113:113,I38,114:114)-SUMIF(113:113,C38,114:114)+100</f>
        <v>100</v>
      </c>
      <c r="K38" s="531"/>
      <c r="L38" s="2462"/>
      <c r="M38" s="2415"/>
      <c r="N38" s="2415"/>
      <c r="O38" s="2415"/>
      <c r="P38" s="3547"/>
      <c r="Q38" s="523" t="str">
        <f t="shared" si="11"/>
        <v>写字楼等级</v>
      </c>
      <c r="R38" s="654" t="s">
        <v>14</v>
      </c>
      <c r="S38" s="655">
        <f t="shared" si="12"/>
        <v>100</v>
      </c>
      <c r="T38" s="654" t="s">
        <v>14</v>
      </c>
      <c r="U38" s="655">
        <f t="shared" si="13"/>
        <v>100</v>
      </c>
      <c r="V38" s="654" t="s">
        <v>14</v>
      </c>
      <c r="W38" s="655">
        <f t="shared" si="14"/>
        <v>100</v>
      </c>
      <c r="X38" s="656"/>
      <c r="Y38" s="3549"/>
      <c r="Z38" s="50" t="str">
        <f t="shared" si="15"/>
        <v>写字楼等级</v>
      </c>
      <c r="AA38" s="50">
        <f t="shared" si="3"/>
        <v>1</v>
      </c>
      <c r="AB38" s="50">
        <f t="shared" si="4"/>
        <v>1</v>
      </c>
      <c r="AC38" s="784">
        <f t="shared" si="5"/>
        <v>1</v>
      </c>
    </row>
    <row r="39" spans="1:29" ht="15">
      <c r="A39" s="402"/>
      <c r="B39" s="357" t="s">
        <v>1788</v>
      </c>
      <c r="C39" s="392"/>
      <c r="D39" s="367">
        <v>100</v>
      </c>
      <c r="E39" s="392"/>
      <c r="F39" s="393">
        <f>SUMIF(115:115,E39,116:116)-SUMIF(115:115,C39,116:116)+100</f>
        <v>100</v>
      </c>
      <c r="G39" s="392"/>
      <c r="H39" s="367">
        <f>SUMIF(115:115,G39,116:116)-SUMIF(115:115,C39,116:116)+100</f>
        <v>100</v>
      </c>
      <c r="I39" s="392"/>
      <c r="J39" s="367">
        <f>SUMIF(115:115,I39,116:116)-SUMIF(115:115,C39,116:116)+100</f>
        <v>100</v>
      </c>
      <c r="K39" s="531"/>
      <c r="L39" s="2466"/>
      <c r="M39" s="2461"/>
      <c r="N39" s="2461"/>
      <c r="O39" s="2461"/>
      <c r="P39" s="3547" t="s">
        <v>1665</v>
      </c>
      <c r="Q39" s="1241" t="str">
        <f t="shared" si="11"/>
        <v>物业管理</v>
      </c>
      <c r="R39" s="657" t="s">
        <v>14</v>
      </c>
      <c r="S39" s="658">
        <f t="shared" si="12"/>
        <v>100</v>
      </c>
      <c r="T39" s="657" t="s">
        <v>14</v>
      </c>
      <c r="U39" s="658">
        <f t="shared" si="13"/>
        <v>100</v>
      </c>
      <c r="V39" s="657" t="s">
        <v>14</v>
      </c>
      <c r="W39" s="658">
        <f t="shared" si="14"/>
        <v>100</v>
      </c>
      <c r="X39" s="1243"/>
      <c r="Y39" s="3549" t="s">
        <v>1665</v>
      </c>
      <c r="Z39" s="1242" t="str">
        <f t="shared" si="15"/>
        <v>物业管理</v>
      </c>
      <c r="AA39" s="1242">
        <f t="shared" si="3"/>
        <v>1</v>
      </c>
      <c r="AB39" s="1242">
        <f t="shared" si="4"/>
        <v>1</v>
      </c>
      <c r="AC39" s="1788">
        <f t="shared" si="5"/>
        <v>1</v>
      </c>
    </row>
    <row r="40" spans="1:29" ht="15">
      <c r="A40" s="402"/>
      <c r="B40" s="357" t="s">
        <v>1756</v>
      </c>
      <c r="C40" s="392"/>
      <c r="D40" s="367">
        <v>100</v>
      </c>
      <c r="E40" s="392"/>
      <c r="F40" s="393">
        <f>SUMIF(117:117,E40,118:118)-SUMIF(117:117,C40,118:118)+100</f>
        <v>100</v>
      </c>
      <c r="G40" s="392"/>
      <c r="H40" s="367">
        <f>SUMIF(117:117,G40,118:118)-SUMIF(117:117,C40,118:118)+100</f>
        <v>100</v>
      </c>
      <c r="I40" s="392"/>
      <c r="J40" s="367">
        <f>SUMIF(117:117,I40,118:118)-SUMIF(117:117,C40,118:118)+100</f>
        <v>100</v>
      </c>
      <c r="K40" s="531"/>
      <c r="L40" s="2466"/>
      <c r="M40" s="2461"/>
      <c r="N40" s="2461"/>
      <c r="O40" s="2461"/>
      <c r="P40" s="3547"/>
      <c r="Q40" s="1241" t="str">
        <f t="shared" si="11"/>
        <v>市政基础设施</v>
      </c>
      <c r="R40" s="657" t="s">
        <v>14</v>
      </c>
      <c r="S40" s="658">
        <f t="shared" si="12"/>
        <v>100</v>
      </c>
      <c r="T40" s="657" t="s">
        <v>14</v>
      </c>
      <c r="U40" s="658">
        <f t="shared" si="13"/>
        <v>100</v>
      </c>
      <c r="V40" s="657" t="s">
        <v>14</v>
      </c>
      <c r="W40" s="658">
        <f t="shared" si="14"/>
        <v>100</v>
      </c>
      <c r="X40" s="1243"/>
      <c r="Y40" s="3549"/>
      <c r="Z40" s="1242" t="str">
        <f t="shared" si="15"/>
        <v>市政基础设施</v>
      </c>
      <c r="AA40" s="1242">
        <f t="shared" si="3"/>
        <v>1</v>
      </c>
      <c r="AB40" s="1242">
        <f t="shared" si="4"/>
        <v>1</v>
      </c>
      <c r="AC40" s="1788">
        <f t="shared" si="5"/>
        <v>1</v>
      </c>
    </row>
    <row r="41" spans="1:29" ht="15">
      <c r="A41" s="402"/>
      <c r="B41" s="357" t="s">
        <v>1758</v>
      </c>
      <c r="C41" s="535"/>
      <c r="D41" s="367">
        <v>100</v>
      </c>
      <c r="E41" s="535"/>
      <c r="F41" s="393">
        <f>SUMIF(119:119,E41,120:120)-SUMIF(119:119,C41,120:120)+100</f>
        <v>100</v>
      </c>
      <c r="G41" s="535"/>
      <c r="H41" s="367">
        <f>SUMIF(119:119,G41,120:120)-SUMIF(119:119,C41,120:120)+100</f>
        <v>100</v>
      </c>
      <c r="I41" s="535"/>
      <c r="J41" s="367">
        <f>SUMIF(119:119,I41,120:120)-SUMIF(119:119,C41,120:120)+100</f>
        <v>100</v>
      </c>
      <c r="K41" s="531"/>
      <c r="L41" s="2466"/>
      <c r="M41" s="2461"/>
      <c r="N41" s="2461"/>
      <c r="O41" s="2461"/>
      <c r="P41" s="3547"/>
      <c r="Q41" s="1241" t="str">
        <f t="shared" si="11"/>
        <v>层高</v>
      </c>
      <c r="R41" s="657" t="s">
        <v>14</v>
      </c>
      <c r="S41" s="658">
        <f t="shared" si="12"/>
        <v>100</v>
      </c>
      <c r="T41" s="657" t="s">
        <v>14</v>
      </c>
      <c r="U41" s="658">
        <f t="shared" si="13"/>
        <v>100</v>
      </c>
      <c r="V41" s="657" t="s">
        <v>14</v>
      </c>
      <c r="W41" s="658">
        <f t="shared" si="14"/>
        <v>100</v>
      </c>
      <c r="X41" s="1243"/>
      <c r="Y41" s="3549"/>
      <c r="Z41" s="1242" t="str">
        <f t="shared" si="15"/>
        <v>层高</v>
      </c>
      <c r="AA41" s="1242">
        <f t="shared" si="3"/>
        <v>1</v>
      </c>
      <c r="AB41" s="1242">
        <f t="shared" si="4"/>
        <v>1</v>
      </c>
      <c r="AC41" s="1788">
        <f t="shared" si="5"/>
        <v>1</v>
      </c>
    </row>
    <row r="42" spans="1:29" s="401" customFormat="1" ht="15">
      <c r="A42" s="399"/>
      <c r="B42" s="393" t="s">
        <v>1789</v>
      </c>
      <c r="C42" s="366"/>
      <c r="D42" s="367">
        <v>100</v>
      </c>
      <c r="E42" s="366"/>
      <c r="F42" s="393">
        <f>SUMIF(121:121,E42,122:122)-SUMIF(121:121,C42,122:122)+100</f>
        <v>100</v>
      </c>
      <c r="G42" s="366"/>
      <c r="H42" s="367">
        <f>SUMIF(121:121,G42,122:122)-SUMIF(121:121,C42,122:122)+100</f>
        <v>100</v>
      </c>
      <c r="I42" s="366"/>
      <c r="J42" s="367">
        <f>SUMIF(121:121,I42,122:122)-SUMIF(121:121,C42,122:122)+100</f>
        <v>100</v>
      </c>
      <c r="K42" s="532"/>
      <c r="L42" s="2465"/>
      <c r="M42" s="2467"/>
      <c r="N42" s="2467"/>
      <c r="O42" s="2467"/>
      <c r="P42" s="3547"/>
      <c r="Q42" s="524" t="str">
        <f t="shared" si="11"/>
        <v>单套建筑面积</v>
      </c>
      <c r="R42" s="659" t="s">
        <v>14</v>
      </c>
      <c r="S42" s="660">
        <f t="shared" si="12"/>
        <v>100</v>
      </c>
      <c r="T42" s="659" t="s">
        <v>14</v>
      </c>
      <c r="U42" s="660">
        <f t="shared" si="13"/>
        <v>100</v>
      </c>
      <c r="V42" s="659" t="s">
        <v>14</v>
      </c>
      <c r="W42" s="660">
        <f t="shared" si="14"/>
        <v>100</v>
      </c>
      <c r="X42" s="661"/>
      <c r="Y42" s="3549"/>
      <c r="Z42" s="662" t="str">
        <f t="shared" si="15"/>
        <v>单套建筑面积</v>
      </c>
      <c r="AA42" s="1242">
        <f t="shared" si="3"/>
        <v>1</v>
      </c>
      <c r="AB42" s="1242">
        <f t="shared" si="4"/>
        <v>1</v>
      </c>
      <c r="AC42" s="1788">
        <f t="shared" si="5"/>
        <v>1</v>
      </c>
    </row>
    <row r="43" spans="1:29" ht="15">
      <c r="A43" s="402"/>
      <c r="B43" s="357" t="s">
        <v>1761</v>
      </c>
      <c r="C43" s="392"/>
      <c r="D43" s="367">
        <v>100</v>
      </c>
      <c r="E43" s="392"/>
      <c r="F43" s="393">
        <f>SUMIF(123:123,E43,124:124)-SUMIF(123:123,C43,124:124)+100</f>
        <v>100</v>
      </c>
      <c r="G43" s="392"/>
      <c r="H43" s="367">
        <f>SUMIF(123:123,G43,124:124)-SUMIF(123:123,C43,124:124)+100</f>
        <v>100</v>
      </c>
      <c r="I43" s="392"/>
      <c r="J43" s="367">
        <f>SUMIF(123:123,I43,124:124)-SUMIF(123:123,C43,124:124)+100</f>
        <v>100</v>
      </c>
      <c r="K43" s="531"/>
      <c r="L43" s="2466"/>
      <c r="M43" s="2461"/>
      <c r="N43" s="2461"/>
      <c r="O43" s="2461"/>
      <c r="P43" s="3547"/>
      <c r="Q43" s="1241" t="str">
        <f t="shared" si="11"/>
        <v>内部装修</v>
      </c>
      <c r="R43" s="657" t="s">
        <v>14</v>
      </c>
      <c r="S43" s="658">
        <f t="shared" si="12"/>
        <v>100</v>
      </c>
      <c r="T43" s="657" t="s">
        <v>14</v>
      </c>
      <c r="U43" s="658">
        <f t="shared" si="13"/>
        <v>100</v>
      </c>
      <c r="V43" s="657" t="s">
        <v>14</v>
      </c>
      <c r="W43" s="658">
        <f t="shared" si="14"/>
        <v>100</v>
      </c>
      <c r="X43" s="1243"/>
      <c r="Y43" s="3549"/>
      <c r="Z43" s="1242" t="str">
        <f t="shared" si="15"/>
        <v>内部装修</v>
      </c>
      <c r="AA43" s="1242">
        <f t="shared" si="3"/>
        <v>1</v>
      </c>
      <c r="AB43" s="1242">
        <f t="shared" si="4"/>
        <v>1</v>
      </c>
      <c r="AC43" s="1788">
        <f t="shared" si="5"/>
        <v>1</v>
      </c>
    </row>
    <row r="44" spans="1:29" ht="15">
      <c r="A44" s="402"/>
      <c r="B44" s="357" t="s">
        <v>1676</v>
      </c>
      <c r="C44" s="392"/>
      <c r="D44" s="367">
        <v>100</v>
      </c>
      <c r="E44" s="1736"/>
      <c r="F44" s="393">
        <f>SUMIF(125:125,E44,126:126)-SUMIF(125:125,C44,126:126)+100</f>
        <v>100</v>
      </c>
      <c r="G44" s="1736"/>
      <c r="H44" s="367">
        <f>SUMIF(125:125,G44,126:126)-SUMIF(125:125,C44,126:126)+100</f>
        <v>100</v>
      </c>
      <c r="I44" s="1736"/>
      <c r="J44" s="367">
        <f>SUMIF(125:125,I44,126:126)-SUMIF(125:125,C44,126:126)+100</f>
        <v>100</v>
      </c>
      <c r="K44" s="531"/>
      <c r="L44" s="2466"/>
      <c r="M44" s="2461"/>
      <c r="N44" s="2461"/>
      <c r="O44" s="2461"/>
      <c r="P44" s="3547"/>
      <c r="Q44" s="1241" t="str">
        <f t="shared" si="11"/>
        <v>内部装修维护情况</v>
      </c>
      <c r="R44" s="657" t="s">
        <v>14</v>
      </c>
      <c r="S44" s="658">
        <f t="shared" si="12"/>
        <v>100</v>
      </c>
      <c r="T44" s="657" t="s">
        <v>14</v>
      </c>
      <c r="U44" s="658">
        <f t="shared" si="13"/>
        <v>100</v>
      </c>
      <c r="V44" s="657" t="s">
        <v>14</v>
      </c>
      <c r="W44" s="658">
        <f t="shared" si="14"/>
        <v>100</v>
      </c>
      <c r="X44" s="1243"/>
      <c r="Y44" s="3549"/>
      <c r="Z44" s="1242" t="str">
        <f t="shared" si="15"/>
        <v>内部装修维护情况</v>
      </c>
      <c r="AA44" s="1242">
        <f t="shared" si="3"/>
        <v>1</v>
      </c>
      <c r="AB44" s="1242">
        <f t="shared" si="4"/>
        <v>1</v>
      </c>
      <c r="AC44" s="1788">
        <f t="shared" si="5"/>
        <v>1</v>
      </c>
    </row>
    <row r="45" spans="1:29" s="101" customFormat="1" ht="15">
      <c r="A45" s="403"/>
      <c r="B45" s="1044">
        <v>111</v>
      </c>
      <c r="C45" s="400"/>
      <c r="D45" s="113">
        <v>100</v>
      </c>
      <c r="E45" s="364"/>
      <c r="F45" s="357">
        <f>SUMIF(127:127,E45,128:128)-SUMIF(127:127,C45,128:128)+100</f>
        <v>100</v>
      </c>
      <c r="G45" s="364"/>
      <c r="H45" s="113">
        <f>SUMIF(127:127,G45,128:128)-SUMIF(127:127,C45,128:128)+100</f>
        <v>100</v>
      </c>
      <c r="I45" s="364"/>
      <c r="J45" s="113">
        <f>SUMIF(127:127,I45,128:128)-SUMIF(127:127,C45,128:128)+100</f>
        <v>100</v>
      </c>
      <c r="K45" s="532"/>
      <c r="L45" s="2462"/>
      <c r="M45" s="2415"/>
      <c r="N45" s="2415"/>
      <c r="O45" s="2415"/>
      <c r="P45" s="3547"/>
      <c r="Q45" s="523">
        <f t="shared" si="11"/>
        <v>111</v>
      </c>
      <c r="R45" s="654" t="s">
        <v>14</v>
      </c>
      <c r="S45" s="655">
        <f t="shared" si="12"/>
        <v>100</v>
      </c>
      <c r="T45" s="654" t="s">
        <v>14</v>
      </c>
      <c r="U45" s="655">
        <f t="shared" si="13"/>
        <v>100</v>
      </c>
      <c r="V45" s="654" t="s">
        <v>14</v>
      </c>
      <c r="W45" s="655">
        <f t="shared" si="14"/>
        <v>100</v>
      </c>
      <c r="X45" s="656"/>
      <c r="Y45" s="3549"/>
      <c r="Z45" s="50">
        <f t="shared" si="15"/>
        <v>111</v>
      </c>
      <c r="AA45" s="50">
        <f t="shared" si="3"/>
        <v>1</v>
      </c>
      <c r="AB45" s="50">
        <f t="shared" si="4"/>
        <v>1</v>
      </c>
      <c r="AC45" s="784">
        <f t="shared" si="5"/>
        <v>1</v>
      </c>
    </row>
    <row r="46" spans="1:29" ht="15">
      <c r="A46" s="402"/>
      <c r="B46" s="1044">
        <v>111</v>
      </c>
      <c r="C46" s="366"/>
      <c r="D46" s="367">
        <v>100</v>
      </c>
      <c r="E46" s="364"/>
      <c r="F46" s="393">
        <f>SUMIF(129:129,E46,130:130)-SUMIF(129:129,C46,130:130)+100</f>
        <v>100</v>
      </c>
      <c r="G46" s="364"/>
      <c r="H46" s="367">
        <f>SUMIF(129:129,G46,130:130)-SUMIF(129:129,C46,130:130)+100</f>
        <v>100</v>
      </c>
      <c r="I46" s="364"/>
      <c r="J46" s="367">
        <f>SUMIF(129:129,I46,130:130)-SUMIF(129:129,C46,130:130)+100</f>
        <v>100</v>
      </c>
      <c r="K46" s="532"/>
      <c r="L46" s="2466"/>
      <c r="M46" s="2461"/>
      <c r="N46" s="2461"/>
      <c r="O46" s="2461"/>
      <c r="P46" s="3547"/>
      <c r="Q46" s="1241">
        <f t="shared" si="11"/>
        <v>111</v>
      </c>
      <c r="R46" s="657" t="s">
        <v>14</v>
      </c>
      <c r="S46" s="658">
        <f t="shared" si="12"/>
        <v>100</v>
      </c>
      <c r="T46" s="657" t="s">
        <v>14</v>
      </c>
      <c r="U46" s="658">
        <f t="shared" si="13"/>
        <v>100</v>
      </c>
      <c r="V46" s="657" t="s">
        <v>14</v>
      </c>
      <c r="W46" s="658">
        <f t="shared" si="14"/>
        <v>100</v>
      </c>
      <c r="X46" s="1243"/>
      <c r="Y46" s="3549"/>
      <c r="Z46" s="1242">
        <f t="shared" si="15"/>
        <v>111</v>
      </c>
      <c r="AA46" s="1242">
        <f t="shared" si="3"/>
        <v>1</v>
      </c>
      <c r="AB46" s="1242">
        <f t="shared" si="4"/>
        <v>1</v>
      </c>
      <c r="AC46" s="1788">
        <f t="shared" si="5"/>
        <v>1</v>
      </c>
    </row>
    <row r="47" spans="1:29" ht="15.75" thickBot="1">
      <c r="A47" s="408"/>
      <c r="B47" s="1725">
        <v>111</v>
      </c>
      <c r="C47" s="369"/>
      <c r="D47" s="370">
        <v>100</v>
      </c>
      <c r="E47" s="364"/>
      <c r="F47" s="371">
        <f>SUMIF(131:131,E47,132:132)-SUMIF(131:131,C47,132:132)+100</f>
        <v>100</v>
      </c>
      <c r="G47" s="364"/>
      <c r="H47" s="370">
        <f>SUMIF(131:131,G47,132:132)-SUMIF(131:131,C47,132:132)+100</f>
        <v>100</v>
      </c>
      <c r="I47" s="364"/>
      <c r="J47" s="370">
        <f>SUMIF(131:131,I47,132:132)-SUMIF(131:131,C47,132:132)+100</f>
        <v>100</v>
      </c>
      <c r="K47" s="532"/>
      <c r="L47" s="2466"/>
      <c r="M47" s="2461"/>
      <c r="N47" s="2461"/>
      <c r="O47" s="2461"/>
      <c r="P47" s="3548"/>
      <c r="Q47" s="1241">
        <f t="shared" si="11"/>
        <v>111</v>
      </c>
      <c r="R47" s="657" t="s">
        <v>14</v>
      </c>
      <c r="S47" s="658">
        <f t="shared" si="12"/>
        <v>100</v>
      </c>
      <c r="T47" s="657" t="s">
        <v>14</v>
      </c>
      <c r="U47" s="658">
        <f t="shared" si="13"/>
        <v>100</v>
      </c>
      <c r="V47" s="657" t="s">
        <v>14</v>
      </c>
      <c r="W47" s="658">
        <f t="shared" si="14"/>
        <v>100</v>
      </c>
      <c r="X47" s="1243"/>
      <c r="Y47" s="3550"/>
      <c r="Z47" s="1242">
        <f t="shared" si="15"/>
        <v>111</v>
      </c>
      <c r="AA47" s="1242">
        <f t="shared" si="3"/>
        <v>1</v>
      </c>
      <c r="AB47" s="1242">
        <f t="shared" si="4"/>
        <v>1</v>
      </c>
      <c r="AC47" s="1788">
        <f t="shared" si="5"/>
        <v>1</v>
      </c>
    </row>
    <row r="48" spans="1:29" ht="15">
      <c r="A48" s="409" t="s">
        <v>1677</v>
      </c>
      <c r="B48" s="410"/>
      <c r="C48" s="1059" t="s">
        <v>0</v>
      </c>
      <c r="D48" s="411"/>
      <c r="E48" s="412"/>
      <c r="F48" s="413"/>
      <c r="G48" s="414"/>
      <c r="H48" s="415"/>
      <c r="I48" s="412"/>
      <c r="J48" s="415"/>
      <c r="K48" s="664"/>
      <c r="L48" s="2468"/>
      <c r="M48" s="2461"/>
      <c r="N48" s="2461"/>
      <c r="O48" s="2461"/>
      <c r="P48" s="3525" t="str">
        <f>A48</f>
        <v>成交单价（元/平方米）</v>
      </c>
      <c r="Q48" s="3543"/>
      <c r="R48" s="3538">
        <f>E48</f>
        <v>0</v>
      </c>
      <c r="S48" s="3538"/>
      <c r="T48" s="3538">
        <f>G48</f>
        <v>0</v>
      </c>
      <c r="U48" s="3538"/>
      <c r="V48" s="3538">
        <f>I48</f>
        <v>0</v>
      </c>
      <c r="W48" s="3538"/>
      <c r="X48" s="378"/>
      <c r="Y48" s="663"/>
      <c r="Z48" s="378"/>
      <c r="AA48" s="378"/>
      <c r="AB48" s="378"/>
      <c r="AC48" s="548"/>
    </row>
    <row r="49" spans="1:29" ht="15.75" thickBot="1">
      <c r="A49" s="416" t="s">
        <v>1762</v>
      </c>
      <c r="B49" s="417"/>
      <c r="C49" s="1060" t="e">
        <f>R50</f>
        <v>#DIV/0!</v>
      </c>
      <c r="D49" s="2117" t="s">
        <v>2106</v>
      </c>
      <c r="E49" s="1061" t="e">
        <f>R49</f>
        <v>#DIV/0!</v>
      </c>
      <c r="F49" s="2118"/>
      <c r="G49" s="1060" t="e">
        <f>T49</f>
        <v>#DIV/0!</v>
      </c>
      <c r="H49" s="2118"/>
      <c r="I49" s="1061" t="e">
        <f>V49</f>
        <v>#DIV/0!</v>
      </c>
      <c r="J49" s="2118"/>
      <c r="K49" s="2120">
        <f>F49+H49+J49</f>
        <v>0</v>
      </c>
      <c r="L49" s="2468"/>
      <c r="M49" s="2461"/>
      <c r="N49" s="2461"/>
      <c r="O49" s="2461"/>
      <c r="P49" s="3525" t="str">
        <f>A49</f>
        <v>比较价值（元/平方米）</v>
      </c>
      <c r="Q49" s="3543"/>
      <c r="R49" s="3538" t="e">
        <f>IF(F1="售价",ROUND(PRODUCT(R48,AA7:AA47),0),ROUND(PRODUCT(R48,AA7:AA47),1))</f>
        <v>#DIV/0!</v>
      </c>
      <c r="S49" s="3538"/>
      <c r="T49" s="3538" t="e">
        <f>IF(F1="售价",ROUND(PRODUCT(T48,AB7:AB47),0),ROUND(PRODUCT(T48,AB7:AB47),1))</f>
        <v>#DIV/0!</v>
      </c>
      <c r="U49" s="3538"/>
      <c r="V49" s="3538" t="e">
        <f>IF(F1="售价",ROUND(PRODUCT(V48,AC7:AC47),0),ROUND(PRODUCT(V48,AC7:AC47),1))</f>
        <v>#DIV/0!</v>
      </c>
      <c r="W49" s="3538"/>
      <c r="X49" s="378"/>
      <c r="Y49" s="378"/>
      <c r="Z49" s="378"/>
      <c r="AA49" s="378"/>
      <c r="AB49" s="378"/>
      <c r="AC49" s="548"/>
    </row>
    <row r="50" spans="1:29" ht="15.75" thickBot="1">
      <c r="A50" s="420" t="s">
        <v>1763</v>
      </c>
      <c r="B50" s="421"/>
      <c r="C50" s="344" t="e">
        <f>R50</f>
        <v>#DIV/0!</v>
      </c>
      <c r="D50" s="344"/>
      <c r="E50" s="344"/>
      <c r="F50" s="344"/>
      <c r="G50" s="344"/>
      <c r="H50" s="344"/>
      <c r="I50" s="344"/>
      <c r="J50" s="422"/>
      <c r="K50" s="665"/>
      <c r="L50" s="2468"/>
      <c r="M50" s="2461"/>
      <c r="N50" s="2461"/>
      <c r="O50" s="2461"/>
      <c r="P50" s="3565" t="str">
        <f>A50</f>
        <v>估价对象XX用房的比较价值（楼面单价，元/平方米）</v>
      </c>
      <c r="Q50" s="3566"/>
      <c r="R50" s="3567" t="e">
        <f>IF(F1="售价",ROUND(IF(D49="简单平均",AVERAGE(R49:V49),R49*F49+T49*H49+V49*J49),0),ROUND(IF(D49="简单平均",AVERAGE(R49:V49),R49*F49+T49*H49+V49*J49),1))</f>
        <v>#DIV/0!</v>
      </c>
      <c r="S50" s="3567"/>
      <c r="T50" s="3567"/>
      <c r="U50" s="3567"/>
      <c r="V50" s="3567"/>
      <c r="W50" s="3567"/>
      <c r="X50" s="1774"/>
      <c r="Y50" s="1774"/>
      <c r="Z50" s="1774"/>
      <c r="AA50" s="1774"/>
      <c r="AB50" s="1774"/>
      <c r="AC50" s="1775"/>
    </row>
    <row r="51" spans="1:29">
      <c r="A51" s="2461"/>
      <c r="B51" s="2461"/>
      <c r="C51" s="2461"/>
      <c r="D51" s="2461"/>
      <c r="E51" s="2461"/>
      <c r="F51" s="2461"/>
      <c r="G51" s="2472"/>
      <c r="H51" s="2461"/>
      <c r="I51" s="2461"/>
      <c r="J51" s="2461"/>
      <c r="K51" s="2473"/>
      <c r="L51" s="2469"/>
      <c r="M51" s="2461"/>
      <c r="N51" s="2461"/>
      <c r="O51" s="2461"/>
      <c r="P51" s="2498"/>
      <c r="Q51" s="2461"/>
      <c r="R51" s="2461"/>
      <c r="S51" s="2461"/>
      <c r="T51" s="2461"/>
      <c r="U51" s="2461"/>
      <c r="V51" s="2461"/>
      <c r="W51" s="2461"/>
      <c r="X51" s="2461"/>
      <c r="Y51" s="2461"/>
      <c r="Z51" s="2461"/>
      <c r="AA51" s="2461"/>
      <c r="AB51" s="2461"/>
      <c r="AC51" s="2461"/>
    </row>
    <row r="52" spans="1:29">
      <c r="A52" s="2461"/>
      <c r="B52" s="2461"/>
      <c r="C52" s="2461"/>
      <c r="D52" s="2461"/>
      <c r="E52" s="2461"/>
      <c r="F52" s="2461"/>
      <c r="G52" s="2461"/>
      <c r="H52" s="2461"/>
      <c r="I52" s="2461"/>
      <c r="J52" s="2461"/>
      <c r="K52" s="2473"/>
      <c r="L52" s="2469"/>
      <c r="M52" s="2461"/>
      <c r="N52" s="2461"/>
      <c r="O52" s="2461"/>
      <c r="P52" s="2498"/>
      <c r="Q52" s="2461"/>
      <c r="R52" s="2461"/>
      <c r="S52" s="2461"/>
      <c r="T52" s="2461"/>
      <c r="U52" s="2461"/>
      <c r="V52" s="2461"/>
      <c r="W52" s="2461"/>
      <c r="X52" s="2461"/>
      <c r="Y52" s="2461"/>
      <c r="Z52" s="2461"/>
      <c r="AA52" s="2461"/>
      <c r="AB52" s="2461"/>
      <c r="AC52" s="2461"/>
    </row>
    <row r="53" spans="1:29" ht="13.5" customHeight="1">
      <c r="A53" s="2461"/>
      <c r="B53" s="2461"/>
      <c r="C53" s="425" t="s">
        <v>1764</v>
      </c>
      <c r="D53" s="426"/>
      <c r="E53" s="427" t="e">
        <f>IF(E48&lt;E49,E49/E48-1,E48/E49-1)</f>
        <v>#DIV/0!</v>
      </c>
      <c r="F53" s="428" t="e">
        <f>IF(OR(E53&gt;=0.3,E53&lt;=-0.3),"超过30%","")</f>
        <v>#DIV/0!</v>
      </c>
      <c r="G53" s="427" t="e">
        <f>IF(G48&lt;G49,G49/G48-1,G48/G49-1)</f>
        <v>#DIV/0!</v>
      </c>
      <c r="H53" s="428" t="e">
        <f>IF(OR(G53&gt;=0.3,G53&lt;=-0.3),"超过30%","")</f>
        <v>#DIV/0!</v>
      </c>
      <c r="I53" s="427" t="e">
        <f>IF(I48&lt;I49,I49/I48-1,I48/I49-1)</f>
        <v>#DIV/0!</v>
      </c>
      <c r="J53" s="428" t="e">
        <f>IF(OR(I53&gt;=0.3,I53&lt;=-0.3),"超过30%","")</f>
        <v>#DIV/0!</v>
      </c>
      <c r="K53" s="2473"/>
      <c r="L53" s="2469"/>
      <c r="M53" s="2461"/>
      <c r="N53" s="2461"/>
      <c r="O53" s="2461"/>
      <c r="P53" s="2498"/>
      <c r="Q53" s="2461"/>
      <c r="R53" s="2461"/>
      <c r="S53" s="2461"/>
      <c r="T53" s="2461"/>
      <c r="U53" s="2461"/>
      <c r="V53" s="2461"/>
      <c r="W53" s="2461"/>
      <c r="X53" s="2461"/>
      <c r="Y53" s="2461"/>
      <c r="Z53" s="2461"/>
      <c r="AA53" s="2461"/>
      <c r="AB53" s="2461"/>
      <c r="AC53" s="2461"/>
    </row>
    <row r="54" spans="1:29" ht="13.5" customHeight="1">
      <c r="A54" s="2461"/>
      <c r="B54" s="2461"/>
      <c r="C54" s="425" t="s">
        <v>1765</v>
      </c>
      <c r="D54" s="429"/>
      <c r="E54" s="427" t="e">
        <f>IF(E49&lt;G49,G49/E49-1,E49/G49-1)</f>
        <v>#DIV/0!</v>
      </c>
      <c r="F54" s="428" t="e">
        <f>IF(OR(E54&gt;=0.2,E54&lt;=-0.2),"超过20%","")</f>
        <v>#DIV/0!</v>
      </c>
      <c r="G54" s="427" t="e">
        <f>IF(G49&lt;I49,I49/G49-1,G49/I49-1)</f>
        <v>#DIV/0!</v>
      </c>
      <c r="H54" s="428" t="e">
        <f>IF(OR(G54&gt;=0.2,G54&lt;=-0.2),"超过20%","")</f>
        <v>#DIV/0!</v>
      </c>
      <c r="I54" s="427" t="e">
        <f>IF(I49&lt;E49,E49/I49-1,I49/E49-1)</f>
        <v>#DIV/0!</v>
      </c>
      <c r="J54" s="428" t="e">
        <f>IF(OR(I54&gt;=0.2,I54&lt;=-0.2),"超过20%","")</f>
        <v>#DIV/0!</v>
      </c>
      <c r="K54" s="2473"/>
      <c r="L54" s="2469"/>
      <c r="M54" s="2461"/>
      <c r="N54" s="2461"/>
      <c r="O54" s="2461"/>
      <c r="P54" s="2498"/>
      <c r="Q54" s="2461"/>
      <c r="R54" s="2461"/>
      <c r="S54" s="2461"/>
      <c r="T54" s="2461"/>
      <c r="U54" s="2461"/>
      <c r="V54" s="2461"/>
      <c r="W54" s="2461"/>
      <c r="X54" s="2461"/>
      <c r="Y54" s="2461"/>
      <c r="Z54" s="2461"/>
      <c r="AA54" s="2461"/>
      <c r="AB54" s="2461"/>
      <c r="AC54" s="2461"/>
    </row>
    <row r="55" spans="1:29" s="430" customFormat="1" ht="13.5" customHeight="1">
      <c r="A55" s="2471"/>
      <c r="B55" s="2471"/>
      <c r="C55" s="425" t="s">
        <v>1766</v>
      </c>
      <c r="D55" s="429"/>
      <c r="E55" s="427" t="e">
        <f>IF(E48&lt;G48,G48/E48-1,E48/G48-1)</f>
        <v>#DIV/0!</v>
      </c>
      <c r="F55" s="428" t="e">
        <f>IF(OR(E55&gt;=0.3,E55&lt;=-0.3),"超过30%","")</f>
        <v>#DIV/0!</v>
      </c>
      <c r="G55" s="427" t="e">
        <f>IF(G48&lt;I48,I48/G48-1,G48/I48-1)</f>
        <v>#DIV/0!</v>
      </c>
      <c r="H55" s="428" t="e">
        <f>IF(OR(G55&gt;=0.3,G55&lt;=-0.3),"超过30%","")</f>
        <v>#DIV/0!</v>
      </c>
      <c r="I55" s="427" t="e">
        <f>IF(I48&lt;E48,E48/I48-1,I48/E48-1)</f>
        <v>#DIV/0!</v>
      </c>
      <c r="J55" s="428" t="e">
        <f>IF(OR(I55&gt;=0.3,I55&lt;=-0.3),"超过30%","")</f>
        <v>#DIV/0!</v>
      </c>
      <c r="K55" s="2476"/>
      <c r="L55" s="2470"/>
      <c r="M55" s="2471"/>
      <c r="N55" s="2471"/>
      <c r="O55" s="2471"/>
      <c r="P55" s="2499"/>
      <c r="Q55" s="2471"/>
      <c r="R55" s="2471"/>
      <c r="S55" s="2471"/>
      <c r="T55" s="2471"/>
      <c r="U55" s="2471"/>
      <c r="V55" s="2471"/>
      <c r="W55" s="2471"/>
      <c r="X55" s="2471"/>
      <c r="Y55" s="2471"/>
      <c r="Z55" s="2471"/>
      <c r="AA55" s="2471"/>
      <c r="AB55" s="2471"/>
      <c r="AC55" s="2471"/>
    </row>
    <row r="56" spans="1:29" s="430" customFormat="1">
      <c r="A56" s="2471"/>
      <c r="B56" s="2474"/>
      <c r="C56" s="2475"/>
      <c r="D56" s="2471"/>
      <c r="E56" s="2471"/>
      <c r="F56" s="2471"/>
      <c r="G56" s="2471"/>
      <c r="H56" s="2471"/>
      <c r="I56" s="2471"/>
      <c r="J56" s="2471"/>
      <c r="K56" s="2476"/>
      <c r="L56" s="2470"/>
      <c r="M56" s="2471"/>
      <c r="N56" s="2471"/>
      <c r="O56" s="2471"/>
      <c r="P56" s="2499"/>
      <c r="Q56" s="2471"/>
      <c r="R56" s="2471"/>
      <c r="S56" s="2471"/>
      <c r="T56" s="2471"/>
      <c r="U56" s="2471"/>
      <c r="V56" s="2471"/>
      <c r="W56" s="2471"/>
      <c r="X56" s="2471"/>
      <c r="Y56" s="2471"/>
      <c r="Z56" s="2471"/>
      <c r="AA56" s="2471"/>
      <c r="AB56" s="2471"/>
      <c r="AC56" s="2471"/>
    </row>
    <row r="57" spans="1:29">
      <c r="A57" s="2461"/>
      <c r="B57" s="2474"/>
      <c r="C57" s="2475"/>
      <c r="D57" s="2461"/>
      <c r="E57" s="2461"/>
      <c r="F57" s="2461"/>
      <c r="G57" s="2461"/>
      <c r="H57" s="2461"/>
      <c r="I57" s="2461"/>
      <c r="J57" s="2461"/>
      <c r="K57" s="2473"/>
      <c r="L57" s="2469"/>
      <c r="M57" s="2461"/>
      <c r="N57" s="2461"/>
      <c r="O57" s="2461"/>
      <c r="P57" s="2498"/>
      <c r="Q57" s="2461"/>
      <c r="R57" s="2461"/>
      <c r="S57" s="2461"/>
      <c r="T57" s="2461"/>
      <c r="U57" s="2461"/>
      <c r="V57" s="2461"/>
      <c r="W57" s="2461"/>
      <c r="X57" s="2461"/>
      <c r="Y57" s="2461"/>
      <c r="Z57" s="2461"/>
      <c r="AA57" s="2461"/>
      <c r="AB57" s="2461"/>
      <c r="AC57" s="2461"/>
    </row>
    <row r="58" spans="1:29" ht="21.75" thickBot="1">
      <c r="A58" s="648" t="s">
        <v>1767</v>
      </c>
      <c r="B58" s="378"/>
      <c r="C58" s="649"/>
      <c r="D58" s="649"/>
      <c r="E58" s="649"/>
      <c r="F58" s="650"/>
      <c r="G58" s="650"/>
      <c r="H58" s="649"/>
      <c r="I58" s="649"/>
      <c r="J58" s="649"/>
      <c r="K58" s="651"/>
      <c r="L58" s="868"/>
      <c r="M58" s="866"/>
      <c r="N58" s="2511"/>
      <c r="O58" s="2511"/>
      <c r="P58" s="2500"/>
      <c r="Q58" s="2482"/>
      <c r="R58" s="2461"/>
      <c r="S58" s="2461"/>
      <c r="T58" s="2461"/>
      <c r="U58" s="2461"/>
      <c r="V58" s="2461"/>
      <c r="W58" s="2461"/>
      <c r="X58" s="2461"/>
      <c r="Y58" s="2461"/>
      <c r="Z58" s="2461"/>
      <c r="AA58" s="2461"/>
      <c r="AB58" s="2461"/>
      <c r="AC58" s="2461"/>
    </row>
    <row r="59" spans="1:29" s="435" customFormat="1" ht="15">
      <c r="A59" s="433" t="s">
        <v>1648</v>
      </c>
      <c r="B59" s="434"/>
      <c r="C59" s="1081" t="str">
        <f>YEAR(C7)&amp;"-"&amp;MONTH(C7)</f>
        <v>2025-10</v>
      </c>
      <c r="D59" s="1082">
        <f>EDATE(C59,-1)</f>
        <v>45901</v>
      </c>
      <c r="E59" s="1082">
        <f>EDATE(D59,-1)</f>
        <v>45870</v>
      </c>
      <c r="F59" s="1082">
        <f t="shared" ref="F59:O59" si="16">EDATE(E59,-1)</f>
        <v>45839</v>
      </c>
      <c r="G59" s="1082">
        <f t="shared" si="16"/>
        <v>45809</v>
      </c>
      <c r="H59" s="1082">
        <f t="shared" si="16"/>
        <v>45778</v>
      </c>
      <c r="I59" s="1082">
        <f t="shared" si="16"/>
        <v>45748</v>
      </c>
      <c r="J59" s="1082">
        <f t="shared" si="16"/>
        <v>45717</v>
      </c>
      <c r="K59" s="1082">
        <f t="shared" si="16"/>
        <v>45689</v>
      </c>
      <c r="L59" s="1082">
        <f t="shared" si="16"/>
        <v>45658</v>
      </c>
      <c r="M59" s="1082">
        <f t="shared" si="16"/>
        <v>45627</v>
      </c>
      <c r="N59" s="1082">
        <f t="shared" si="16"/>
        <v>45597</v>
      </c>
      <c r="O59" s="1082">
        <f t="shared" si="16"/>
        <v>45566</v>
      </c>
      <c r="P59" s="2501"/>
      <c r="Q59" s="2484"/>
      <c r="R59" s="2484"/>
      <c r="S59" s="2484"/>
      <c r="T59" s="2484"/>
      <c r="U59" s="2484"/>
      <c r="V59" s="2484"/>
      <c r="W59" s="2484"/>
      <c r="X59" s="2484"/>
      <c r="Y59" s="2484"/>
      <c r="Z59" s="2484"/>
      <c r="AA59" s="2484"/>
      <c r="AB59" s="2484"/>
      <c r="AC59" s="2484"/>
    </row>
    <row r="60" spans="1:29" s="101" customFormat="1" ht="15">
      <c r="A60" s="436"/>
      <c r="B60" s="437"/>
      <c r="C60" s="1080">
        <v>100</v>
      </c>
      <c r="D60" s="439"/>
      <c r="E60" s="439"/>
      <c r="F60" s="439"/>
      <c r="G60" s="439"/>
      <c r="H60" s="439"/>
      <c r="I60" s="439"/>
      <c r="J60" s="439"/>
      <c r="K60" s="439"/>
      <c r="L60" s="439"/>
      <c r="M60" s="440"/>
      <c r="N60" s="439"/>
      <c r="O60" s="440"/>
      <c r="P60" s="2502"/>
      <c r="Q60" s="2415"/>
      <c r="R60" s="2415"/>
      <c r="S60" s="2415"/>
      <c r="T60" s="2415"/>
      <c r="U60" s="2415"/>
      <c r="V60" s="2415"/>
      <c r="W60" s="2415"/>
      <c r="X60" s="2415"/>
      <c r="Y60" s="2415"/>
      <c r="Z60" s="2415"/>
      <c r="AA60" s="2415"/>
      <c r="AB60" s="2415"/>
      <c r="AC60" s="2415"/>
    </row>
    <row r="61" spans="1:29" s="101" customFormat="1" ht="15.75" thickBot="1">
      <c r="A61" s="442" t="s">
        <v>1685</v>
      </c>
      <c r="B61" s="443"/>
      <c r="C61" s="444"/>
      <c r="D61" s="445"/>
      <c r="E61" s="445"/>
      <c r="F61" s="445"/>
      <c r="G61" s="445"/>
      <c r="H61" s="445"/>
      <c r="I61" s="445"/>
      <c r="J61" s="445"/>
      <c r="K61" s="445"/>
      <c r="L61" s="445"/>
      <c r="M61" s="446"/>
      <c r="N61" s="445"/>
      <c r="O61" s="446"/>
      <c r="P61" s="2502"/>
      <c r="Q61" s="2482"/>
      <c r="R61" s="2415"/>
      <c r="S61" s="2415"/>
      <c r="T61" s="2415"/>
      <c r="U61" s="2415"/>
      <c r="V61" s="2415"/>
      <c r="W61" s="2415"/>
      <c r="X61" s="2415"/>
      <c r="Y61" s="2415"/>
      <c r="Z61" s="2415"/>
      <c r="AA61" s="2415"/>
      <c r="AB61" s="2415"/>
      <c r="AC61" s="2415"/>
    </row>
    <row r="62" spans="1:29" s="101" customFormat="1" ht="15">
      <c r="A62" s="448" t="s">
        <v>1650</v>
      </c>
      <c r="B62" s="437"/>
      <c r="C62" s="449" t="s">
        <v>1745</v>
      </c>
      <c r="D62" s="31"/>
      <c r="E62" s="31"/>
      <c r="F62" s="31"/>
      <c r="G62" s="31"/>
      <c r="H62" s="31"/>
      <c r="I62" s="31"/>
      <c r="J62" s="31"/>
      <c r="K62" s="31"/>
      <c r="L62" s="450"/>
      <c r="M62" s="451"/>
      <c r="N62" s="2494"/>
      <c r="O62" s="2494"/>
      <c r="P62" s="2503"/>
      <c r="Q62" s="2482"/>
      <c r="R62" s="2415"/>
      <c r="S62" s="2415"/>
      <c r="T62" s="2415"/>
      <c r="U62" s="2415"/>
      <c r="V62" s="2415"/>
      <c r="W62" s="2415"/>
      <c r="X62" s="2415"/>
      <c r="Y62" s="2415"/>
      <c r="Z62" s="2415"/>
      <c r="AA62" s="2415"/>
      <c r="AB62" s="2415"/>
      <c r="AC62" s="2415"/>
    </row>
    <row r="63" spans="1:29" s="101" customFormat="1" ht="15.75" thickBot="1">
      <c r="A63" s="448"/>
      <c r="B63" s="437"/>
      <c r="C63" s="438">
        <v>100</v>
      </c>
      <c r="D63" s="439"/>
      <c r="E63" s="439"/>
      <c r="F63" s="439"/>
      <c r="G63" s="439"/>
      <c r="H63" s="439"/>
      <c r="I63" s="439"/>
      <c r="J63" s="439"/>
      <c r="K63" s="439"/>
      <c r="L63" s="439"/>
      <c r="M63" s="441"/>
      <c r="N63" s="2494"/>
      <c r="O63" s="2494"/>
      <c r="P63" s="2502"/>
      <c r="Q63" s="2482"/>
      <c r="R63" s="2415"/>
      <c r="S63" s="2415"/>
      <c r="T63" s="2415"/>
      <c r="U63" s="2415"/>
      <c r="V63" s="2415"/>
      <c r="W63" s="2415"/>
      <c r="X63" s="2415"/>
      <c r="Y63" s="2415"/>
      <c r="Z63" s="2415"/>
      <c r="AA63" s="2415"/>
      <c r="AB63" s="2415"/>
      <c r="AC63" s="2415"/>
    </row>
    <row r="64" spans="1:29">
      <c r="A64" s="372" t="s">
        <v>1688</v>
      </c>
      <c r="B64" s="453" t="s">
        <v>1654</v>
      </c>
      <c r="C64" s="454">
        <f>C9</f>
        <v>0</v>
      </c>
      <c r="D64" s="455"/>
      <c r="E64" s="455"/>
      <c r="F64" s="455"/>
      <c r="G64" s="455"/>
      <c r="H64" s="455"/>
      <c r="I64" s="455"/>
      <c r="J64" s="455"/>
      <c r="K64" s="456"/>
      <c r="L64" s="457"/>
      <c r="M64" s="458"/>
      <c r="N64" s="2495"/>
      <c r="O64" s="2495"/>
      <c r="P64" s="2504"/>
      <c r="Q64" s="2482"/>
      <c r="R64" s="2461"/>
      <c r="S64" s="2461"/>
      <c r="T64" s="2461"/>
      <c r="U64" s="2461"/>
      <c r="V64" s="2461"/>
      <c r="W64" s="2461"/>
      <c r="X64" s="2461"/>
      <c r="Y64" s="2461"/>
      <c r="Z64" s="2461"/>
      <c r="AA64" s="2461"/>
      <c r="AB64" s="2461"/>
      <c r="AC64" s="2461"/>
    </row>
    <row r="65" spans="1:29" ht="15.75" thickBot="1">
      <c r="A65" s="360"/>
      <c r="B65" s="459"/>
      <c r="C65" s="460">
        <v>100</v>
      </c>
      <c r="D65" s="460"/>
      <c r="E65" s="460"/>
      <c r="F65" s="460"/>
      <c r="G65" s="460"/>
      <c r="H65" s="460"/>
      <c r="I65" s="460"/>
      <c r="J65" s="460"/>
      <c r="K65" s="460"/>
      <c r="L65" s="460"/>
      <c r="M65" s="461"/>
      <c r="N65" s="2496"/>
      <c r="O65" s="2496"/>
      <c r="P65" s="2504"/>
      <c r="Q65" s="2482"/>
      <c r="R65" s="2461"/>
      <c r="S65" s="2461"/>
      <c r="T65" s="2461"/>
      <c r="U65" s="2461"/>
      <c r="V65" s="2461"/>
      <c r="W65" s="2461"/>
      <c r="X65" s="2461"/>
      <c r="Y65" s="2461"/>
      <c r="Z65" s="2461"/>
      <c r="AA65" s="2461"/>
      <c r="AB65" s="2461"/>
      <c r="AC65" s="2461"/>
    </row>
    <row r="66" spans="1:29" ht="27.75" thickTop="1">
      <c r="A66" s="360"/>
      <c r="B66" s="462" t="s">
        <v>1657</v>
      </c>
      <c r="C66" s="506"/>
      <c r="D66" s="506"/>
      <c r="E66" s="506"/>
      <c r="F66" s="506"/>
      <c r="G66" s="506"/>
      <c r="H66" s="506"/>
      <c r="I66" s="506"/>
      <c r="J66" s="506"/>
      <c r="K66" s="507"/>
      <c r="L66" s="508"/>
      <c r="M66" s="509"/>
      <c r="N66" s="2495"/>
      <c r="O66" s="2495"/>
      <c r="P66" s="2504"/>
      <c r="Q66" s="2482"/>
      <c r="R66" s="2461"/>
      <c r="S66" s="2461"/>
      <c r="T66" s="2461"/>
      <c r="U66" s="2461"/>
      <c r="V66" s="2461"/>
      <c r="W66" s="2461"/>
      <c r="X66" s="2461"/>
      <c r="Y66" s="2461"/>
      <c r="Z66" s="2461"/>
      <c r="AA66" s="2461"/>
      <c r="AB66" s="2461"/>
      <c r="AC66" s="2461"/>
    </row>
    <row r="67" spans="1:29" ht="15.75" thickBot="1">
      <c r="A67" s="360"/>
      <c r="B67" s="467"/>
      <c r="C67" s="460"/>
      <c r="D67" s="460"/>
      <c r="E67" s="460"/>
      <c r="F67" s="460"/>
      <c r="G67" s="460"/>
      <c r="H67" s="460"/>
      <c r="I67" s="460"/>
      <c r="J67" s="460"/>
      <c r="K67" s="460"/>
      <c r="L67" s="460"/>
      <c r="M67" s="461"/>
      <c r="N67" s="2496"/>
      <c r="O67" s="2496"/>
      <c r="P67" s="2504"/>
      <c r="Q67" s="2482"/>
      <c r="R67" s="2461"/>
      <c r="S67" s="2461"/>
      <c r="T67" s="2461"/>
      <c r="U67" s="2461"/>
      <c r="V67" s="2461"/>
      <c r="W67" s="2461"/>
      <c r="X67" s="2461"/>
      <c r="Y67" s="2461"/>
      <c r="Z67" s="2461"/>
      <c r="AA67" s="2461"/>
      <c r="AB67" s="2461"/>
      <c r="AC67" s="2461"/>
    </row>
    <row r="68" spans="1:29" ht="15.75" thickTop="1">
      <c r="A68" s="360"/>
      <c r="B68" s="470" t="s">
        <v>1658</v>
      </c>
      <c r="C68" s="471" t="str">
        <f>C69&amp;"（含）"&amp;"-"&amp;D69</f>
        <v>0（含）-3</v>
      </c>
      <c r="D68" s="471" t="str">
        <f t="shared" ref="D68:L68" si="17">D69&amp;"（含）"&amp;"-"&amp;E69</f>
        <v>3（含）-</v>
      </c>
      <c r="E68" s="471" t="str">
        <f t="shared" si="17"/>
        <v>（含）-</v>
      </c>
      <c r="F68" s="471" t="str">
        <f t="shared" si="17"/>
        <v>（含）-</v>
      </c>
      <c r="G68" s="471" t="str">
        <f t="shared" si="17"/>
        <v>（含）-</v>
      </c>
      <c r="H68" s="471" t="str">
        <f t="shared" si="17"/>
        <v>（含）-</v>
      </c>
      <c r="I68" s="471" t="str">
        <f t="shared" si="17"/>
        <v>（含）-</v>
      </c>
      <c r="J68" s="471" t="str">
        <f t="shared" si="17"/>
        <v>（含）-</v>
      </c>
      <c r="K68" s="471" t="str">
        <f t="shared" si="17"/>
        <v>（含）-</v>
      </c>
      <c r="L68" s="471" t="str">
        <f t="shared" si="17"/>
        <v>（含）-</v>
      </c>
      <c r="M68" s="380" t="str">
        <f>M69&amp;"（含）"&amp;"-"&amp;P69</f>
        <v>（含）-</v>
      </c>
      <c r="N68" s="2496"/>
      <c r="O68" s="2496"/>
      <c r="P68" s="2504"/>
      <c r="Q68" s="2482"/>
      <c r="R68" s="2461"/>
      <c r="S68" s="2461"/>
      <c r="T68" s="2461"/>
      <c r="U68" s="2461"/>
      <c r="V68" s="2461"/>
      <c r="W68" s="2461"/>
      <c r="X68" s="2461"/>
      <c r="Y68" s="2461"/>
      <c r="Z68" s="2461"/>
      <c r="AA68" s="2461"/>
      <c r="AB68" s="2461"/>
      <c r="AC68" s="2461"/>
    </row>
    <row r="69" spans="1:29" ht="15">
      <c r="A69" s="360"/>
      <c r="B69" s="472"/>
      <c r="C69" s="473">
        <v>0</v>
      </c>
      <c r="D69" s="473">
        <v>3</v>
      </c>
      <c r="E69" s="473"/>
      <c r="F69" s="473"/>
      <c r="G69" s="473"/>
      <c r="H69" s="473"/>
      <c r="I69" s="473"/>
      <c r="J69" s="473"/>
      <c r="K69" s="474"/>
      <c r="L69" s="475"/>
      <c r="M69" s="476"/>
      <c r="N69" s="2495"/>
      <c r="O69" s="2495"/>
      <c r="P69" s="2504"/>
      <c r="Q69" s="2482"/>
      <c r="R69" s="2461"/>
      <c r="S69" s="2461"/>
      <c r="T69" s="2461"/>
      <c r="U69" s="2461"/>
      <c r="V69" s="2461"/>
      <c r="W69" s="2461"/>
      <c r="X69" s="2461"/>
      <c r="Y69" s="2461"/>
      <c r="Z69" s="2461"/>
      <c r="AA69" s="2461"/>
      <c r="AB69" s="2461"/>
      <c r="AC69" s="2461"/>
    </row>
    <row r="70" spans="1:29" ht="15.75" thickBot="1">
      <c r="A70" s="360"/>
      <c r="B70" s="459"/>
      <c r="C70" s="468">
        <v>100</v>
      </c>
      <c r="D70" s="468">
        <f t="shared" ref="D70:M70" si="18">C70-$K11</f>
        <v>100</v>
      </c>
      <c r="E70" s="468">
        <f t="shared" si="18"/>
        <v>100</v>
      </c>
      <c r="F70" s="468">
        <f t="shared" si="18"/>
        <v>100</v>
      </c>
      <c r="G70" s="468">
        <f t="shared" si="18"/>
        <v>100</v>
      </c>
      <c r="H70" s="468">
        <f t="shared" si="18"/>
        <v>100</v>
      </c>
      <c r="I70" s="468">
        <f t="shared" si="18"/>
        <v>100</v>
      </c>
      <c r="J70" s="468">
        <f t="shared" si="18"/>
        <v>100</v>
      </c>
      <c r="K70" s="468">
        <f t="shared" si="18"/>
        <v>100</v>
      </c>
      <c r="L70" s="468">
        <f t="shared" si="18"/>
        <v>100</v>
      </c>
      <c r="M70" s="469">
        <f t="shared" si="18"/>
        <v>100</v>
      </c>
      <c r="N70" s="2496"/>
      <c r="O70" s="2496"/>
      <c r="P70" s="2504"/>
      <c r="Q70" s="2482"/>
      <c r="R70" s="2461"/>
      <c r="S70" s="2461"/>
      <c r="T70" s="2461"/>
      <c r="U70" s="2461"/>
      <c r="V70" s="2461"/>
      <c r="W70" s="2461"/>
      <c r="X70" s="2461"/>
      <c r="Y70" s="2461"/>
      <c r="Z70" s="2461"/>
      <c r="AA70" s="2461"/>
      <c r="AB70" s="2461"/>
      <c r="AC70" s="2461"/>
    </row>
    <row r="71" spans="1:29" s="401" customFormat="1" ht="15.75" thickTop="1">
      <c r="A71" s="477"/>
      <c r="B71" s="462">
        <f>B12</f>
        <v>111</v>
      </c>
      <c r="C71" s="478"/>
      <c r="D71" s="478"/>
      <c r="E71" s="478"/>
      <c r="F71" s="478"/>
      <c r="G71" s="478"/>
      <c r="H71" s="479"/>
      <c r="I71" s="479"/>
      <c r="J71" s="479"/>
      <c r="K71" s="479"/>
      <c r="L71" s="480"/>
      <c r="M71" s="481"/>
      <c r="N71" s="2497"/>
      <c r="O71" s="2497"/>
      <c r="P71" s="2505"/>
      <c r="Q71" s="2489"/>
      <c r="R71" s="2467"/>
      <c r="S71" s="2467"/>
      <c r="T71" s="2467"/>
      <c r="U71" s="2467"/>
      <c r="V71" s="2467"/>
      <c r="W71" s="2467"/>
      <c r="X71" s="2467"/>
      <c r="Y71" s="2467"/>
      <c r="Z71" s="2467"/>
      <c r="AA71" s="2467"/>
      <c r="AB71" s="2467"/>
      <c r="AC71" s="2467"/>
    </row>
    <row r="72" spans="1:29" s="401" customFormat="1" ht="15.75" thickBot="1">
      <c r="A72" s="477"/>
      <c r="B72" s="467"/>
      <c r="C72" s="484"/>
      <c r="D72" s="460"/>
      <c r="E72" s="460"/>
      <c r="F72" s="460"/>
      <c r="G72" s="460"/>
      <c r="H72" s="460"/>
      <c r="I72" s="460"/>
      <c r="J72" s="460"/>
      <c r="K72" s="460"/>
      <c r="L72" s="460"/>
      <c r="M72" s="461"/>
      <c r="N72" s="2496"/>
      <c r="O72" s="2496"/>
      <c r="P72" s="2505"/>
      <c r="Q72" s="2489"/>
      <c r="R72" s="2467"/>
      <c r="S72" s="2467"/>
      <c r="T72" s="2467"/>
      <c r="U72" s="2467"/>
      <c r="V72" s="2467"/>
      <c r="W72" s="2467"/>
      <c r="X72" s="2467"/>
      <c r="Y72" s="2467"/>
      <c r="Z72" s="2467"/>
      <c r="AA72" s="2467"/>
      <c r="AB72" s="2467"/>
      <c r="AC72" s="2467"/>
    </row>
    <row r="73" spans="1:29" s="401" customFormat="1" ht="15.75" thickTop="1">
      <c r="A73" s="477"/>
      <c r="B73" s="462">
        <f>B13</f>
        <v>111</v>
      </c>
      <c r="C73" s="478"/>
      <c r="D73" s="478"/>
      <c r="E73" s="478"/>
      <c r="F73" s="478"/>
      <c r="G73" s="478"/>
      <c r="H73" s="479"/>
      <c r="I73" s="479"/>
      <c r="J73" s="479"/>
      <c r="K73" s="479"/>
      <c r="L73" s="480"/>
      <c r="M73" s="481"/>
      <c r="N73" s="2497"/>
      <c r="O73" s="2497"/>
      <c r="P73" s="2506"/>
      <c r="Q73" s="2491"/>
      <c r="R73" s="2467"/>
      <c r="S73" s="2467"/>
      <c r="T73" s="2467"/>
      <c r="U73" s="2467"/>
      <c r="V73" s="2467"/>
      <c r="W73" s="2467"/>
      <c r="X73" s="2467"/>
      <c r="Y73" s="2467"/>
      <c r="Z73" s="2467"/>
      <c r="AA73" s="2467"/>
      <c r="AB73" s="2467"/>
      <c r="AC73" s="2467"/>
    </row>
    <row r="74" spans="1:29" s="401" customFormat="1" ht="15.75" thickBot="1">
      <c r="A74" s="477"/>
      <c r="B74" s="467"/>
      <c r="C74" s="484"/>
      <c r="D74" s="484"/>
      <c r="E74" s="484"/>
      <c r="F74" s="484"/>
      <c r="G74" s="484"/>
      <c r="H74" s="486"/>
      <c r="I74" s="486"/>
      <c r="J74" s="486"/>
      <c r="K74" s="486"/>
      <c r="L74" s="486"/>
      <c r="M74" s="487"/>
      <c r="N74" s="2497"/>
      <c r="O74" s="2497"/>
      <c r="P74" s="2505"/>
      <c r="Q74" s="2489"/>
      <c r="R74" s="2467"/>
      <c r="S74" s="2467"/>
      <c r="T74" s="2467"/>
      <c r="U74" s="2467"/>
      <c r="V74" s="2467"/>
      <c r="W74" s="2467"/>
      <c r="X74" s="2467"/>
      <c r="Y74" s="2467"/>
      <c r="Z74" s="2467"/>
      <c r="AA74" s="2467"/>
      <c r="AB74" s="2467"/>
      <c r="AC74" s="2467"/>
    </row>
    <row r="75" spans="1:29" s="401" customFormat="1" ht="15.75" thickTop="1">
      <c r="A75" s="477"/>
      <c r="B75" s="470">
        <f>B14</f>
        <v>111</v>
      </c>
      <c r="C75" s="31"/>
      <c r="D75" s="31"/>
      <c r="E75" s="31"/>
      <c r="F75" s="31"/>
      <c r="G75" s="31"/>
      <c r="H75" s="488"/>
      <c r="I75" s="488"/>
      <c r="J75" s="488"/>
      <c r="K75" s="488"/>
      <c r="L75" s="489"/>
      <c r="M75" s="490"/>
      <c r="N75" s="2497"/>
      <c r="O75" s="2497"/>
      <c r="P75" s="2507"/>
      <c r="Q75" s="2489"/>
      <c r="R75" s="2467"/>
      <c r="S75" s="2467"/>
      <c r="T75" s="2467"/>
      <c r="U75" s="2467"/>
      <c r="V75" s="2467"/>
      <c r="W75" s="2467"/>
      <c r="X75" s="2467"/>
      <c r="Y75" s="2467"/>
      <c r="Z75" s="2467"/>
      <c r="AA75" s="2467"/>
      <c r="AB75" s="2467"/>
      <c r="AC75" s="2467"/>
    </row>
    <row r="76" spans="1:29" s="401" customFormat="1" ht="15.75" thickBot="1">
      <c r="A76" s="492"/>
      <c r="B76" s="493"/>
      <c r="C76" s="494"/>
      <c r="D76" s="494"/>
      <c r="E76" s="494"/>
      <c r="F76" s="494"/>
      <c r="G76" s="494"/>
      <c r="H76" s="495"/>
      <c r="I76" s="495"/>
      <c r="J76" s="495"/>
      <c r="K76" s="495"/>
      <c r="L76" s="495"/>
      <c r="M76" s="496"/>
      <c r="N76" s="2497"/>
      <c r="O76" s="2497"/>
      <c r="P76" s="2505"/>
      <c r="Q76" s="2489"/>
      <c r="R76" s="2467"/>
      <c r="S76" s="2467"/>
      <c r="T76" s="2467"/>
      <c r="U76" s="2467"/>
      <c r="V76" s="2467"/>
      <c r="W76" s="2467"/>
      <c r="X76" s="2467"/>
      <c r="Y76" s="2467"/>
      <c r="Z76" s="2467"/>
      <c r="AA76" s="2467"/>
      <c r="AB76" s="2467"/>
      <c r="AC76" s="2467"/>
    </row>
    <row r="77" spans="1:29">
      <c r="A77" s="372" t="s">
        <v>1659</v>
      </c>
      <c r="B77" s="453" t="s">
        <v>1790</v>
      </c>
      <c r="C77" s="497" t="s">
        <v>1690</v>
      </c>
      <c r="D77" s="497" t="s">
        <v>1691</v>
      </c>
      <c r="E77" s="497" t="s">
        <v>1692</v>
      </c>
      <c r="F77" s="497" t="s">
        <v>1693</v>
      </c>
      <c r="G77" s="497" t="s">
        <v>1694</v>
      </c>
      <c r="H77" s="454"/>
      <c r="I77" s="454"/>
      <c r="J77" s="454"/>
      <c r="K77" s="498"/>
      <c r="L77" s="499"/>
      <c r="M77" s="500"/>
      <c r="N77" s="2495"/>
      <c r="O77" s="2495"/>
      <c r="P77" s="2508"/>
      <c r="Q77" s="2482"/>
      <c r="R77" s="2461"/>
      <c r="S77" s="2461"/>
      <c r="T77" s="2461"/>
      <c r="U77" s="2461"/>
      <c r="V77" s="2461"/>
      <c r="W77" s="2461"/>
      <c r="X77" s="2461"/>
      <c r="Y77" s="2461"/>
      <c r="Z77" s="2461"/>
      <c r="AA77" s="2461"/>
      <c r="AB77" s="2461"/>
      <c r="AC77" s="2461"/>
    </row>
    <row r="78" spans="1:29" ht="15.75" thickBot="1">
      <c r="A78" s="360"/>
      <c r="B78" s="467"/>
      <c r="C78" s="468">
        <v>100</v>
      </c>
      <c r="D78" s="468">
        <f>C78-$K15</f>
        <v>100</v>
      </c>
      <c r="E78" s="468">
        <f>D78-$K15</f>
        <v>100</v>
      </c>
      <c r="F78" s="468">
        <f>E78-$K15</f>
        <v>100</v>
      </c>
      <c r="G78" s="468">
        <f>F78-$K15</f>
        <v>100</v>
      </c>
      <c r="H78" s="468"/>
      <c r="I78" s="468"/>
      <c r="J78" s="468"/>
      <c r="K78" s="468"/>
      <c r="L78" s="468"/>
      <c r="M78" s="469"/>
      <c r="N78" s="2496"/>
      <c r="O78" s="2496"/>
      <c r="P78" s="2504"/>
      <c r="Q78" s="2482"/>
      <c r="R78" s="2461"/>
      <c r="S78" s="2461"/>
      <c r="T78" s="2461"/>
      <c r="U78" s="2461"/>
      <c r="V78" s="2461"/>
      <c r="W78" s="2461"/>
      <c r="X78" s="2461"/>
      <c r="Y78" s="2461"/>
      <c r="Z78" s="2461"/>
      <c r="AA78" s="2461"/>
      <c r="AB78" s="2461"/>
      <c r="AC78" s="2461"/>
    </row>
    <row r="79" spans="1:29" ht="15.75" thickTop="1">
      <c r="A79" s="360"/>
      <c r="B79" s="462" t="s">
        <v>1695</v>
      </c>
      <c r="C79" s="502" t="s">
        <v>1690</v>
      </c>
      <c r="D79" s="502" t="s">
        <v>1691</v>
      </c>
      <c r="E79" s="502" t="s">
        <v>1692</v>
      </c>
      <c r="F79" s="502" t="s">
        <v>1693</v>
      </c>
      <c r="G79" s="502" t="s">
        <v>1694</v>
      </c>
      <c r="H79" s="463"/>
      <c r="I79" s="463"/>
      <c r="J79" s="463"/>
      <c r="K79" s="464"/>
      <c r="L79" s="465"/>
      <c r="M79" s="466"/>
      <c r="N79" s="2495"/>
      <c r="O79" s="2495"/>
      <c r="P79" s="2504"/>
      <c r="Q79" s="2482"/>
      <c r="R79" s="2461"/>
      <c r="S79" s="2461"/>
      <c r="T79" s="2461"/>
      <c r="U79" s="2461"/>
      <c r="V79" s="2461"/>
      <c r="W79" s="2461"/>
      <c r="X79" s="2461"/>
      <c r="Y79" s="2461"/>
      <c r="Z79" s="2461"/>
      <c r="AA79" s="2461"/>
      <c r="AB79" s="2461"/>
      <c r="AC79" s="2461"/>
    </row>
    <row r="80" spans="1:29" ht="15.75" thickBot="1">
      <c r="A80" s="360"/>
      <c r="B80" s="467"/>
      <c r="C80" s="468">
        <v>100</v>
      </c>
      <c r="D80" s="468">
        <f>C80-$K17</f>
        <v>100</v>
      </c>
      <c r="E80" s="468">
        <f>D80-$K17</f>
        <v>100</v>
      </c>
      <c r="F80" s="468">
        <f>E80-$K17</f>
        <v>100</v>
      </c>
      <c r="G80" s="468">
        <f>F80-$K17</f>
        <v>100</v>
      </c>
      <c r="H80" s="468"/>
      <c r="I80" s="468"/>
      <c r="J80" s="468"/>
      <c r="K80" s="468"/>
      <c r="L80" s="468"/>
      <c r="M80" s="469"/>
      <c r="N80" s="2496"/>
      <c r="O80" s="2496"/>
      <c r="P80" s="2504"/>
      <c r="Q80" s="2482"/>
      <c r="R80" s="2461"/>
      <c r="S80" s="2461"/>
      <c r="T80" s="2461"/>
      <c r="U80" s="2461"/>
      <c r="V80" s="2461"/>
      <c r="W80" s="2461"/>
      <c r="X80" s="2461"/>
      <c r="Y80" s="2461"/>
      <c r="Z80" s="2461"/>
      <c r="AA80" s="2461"/>
      <c r="AB80" s="2461"/>
      <c r="AC80" s="2461"/>
    </row>
    <row r="81" spans="1:29" ht="15.75" thickTop="1">
      <c r="A81" s="360"/>
      <c r="B81" s="462" t="s">
        <v>1696</v>
      </c>
      <c r="C81" s="502" t="s">
        <v>1690</v>
      </c>
      <c r="D81" s="502" t="s">
        <v>1691</v>
      </c>
      <c r="E81" s="502" t="s">
        <v>1692</v>
      </c>
      <c r="F81" s="502" t="s">
        <v>1693</v>
      </c>
      <c r="G81" s="502" t="s">
        <v>1694</v>
      </c>
      <c r="H81" s="463"/>
      <c r="I81" s="463"/>
      <c r="J81" s="463"/>
      <c r="K81" s="464"/>
      <c r="L81" s="465"/>
      <c r="M81" s="466"/>
      <c r="N81" s="2495"/>
      <c r="O81" s="2495"/>
      <c r="P81" s="2504"/>
      <c r="Q81" s="2482"/>
      <c r="R81" s="2461"/>
      <c r="S81" s="2461"/>
      <c r="T81" s="2461"/>
      <c r="U81" s="2461"/>
      <c r="V81" s="2461"/>
      <c r="W81" s="2461"/>
      <c r="X81" s="2461"/>
      <c r="Y81" s="2461"/>
      <c r="Z81" s="2461"/>
      <c r="AA81" s="2461"/>
      <c r="AB81" s="2461"/>
      <c r="AC81" s="2461"/>
    </row>
    <row r="82" spans="1:29" ht="15.75" thickBot="1">
      <c r="A82" s="360"/>
      <c r="B82" s="467"/>
      <c r="C82" s="468">
        <v>100</v>
      </c>
      <c r="D82" s="468">
        <f>C82-$K19</f>
        <v>100</v>
      </c>
      <c r="E82" s="468">
        <f>D82-$K19</f>
        <v>100</v>
      </c>
      <c r="F82" s="468">
        <f>E82-$K19</f>
        <v>100</v>
      </c>
      <c r="G82" s="468">
        <f>F82-$K19</f>
        <v>100</v>
      </c>
      <c r="H82" s="468"/>
      <c r="I82" s="468"/>
      <c r="J82" s="468"/>
      <c r="K82" s="468"/>
      <c r="L82" s="468"/>
      <c r="M82" s="469"/>
      <c r="N82" s="2496"/>
      <c r="O82" s="2496"/>
      <c r="P82" s="2504"/>
      <c r="Q82" s="2482"/>
      <c r="R82" s="2461"/>
      <c r="S82" s="2461"/>
      <c r="T82" s="2461"/>
      <c r="U82" s="2461"/>
      <c r="V82" s="2461"/>
      <c r="W82" s="2461"/>
      <c r="X82" s="2461"/>
      <c r="Y82" s="2461"/>
      <c r="Z82" s="2461"/>
      <c r="AA82" s="2461"/>
      <c r="AB82" s="2461"/>
      <c r="AC82" s="2461"/>
    </row>
    <row r="83" spans="1:29" ht="15.75" thickTop="1">
      <c r="A83" s="360"/>
      <c r="B83" s="470" t="s">
        <v>1782</v>
      </c>
      <c r="C83" s="574" t="s">
        <v>1768</v>
      </c>
      <c r="D83" s="574" t="s">
        <v>1769</v>
      </c>
      <c r="E83" s="574" t="s">
        <v>1770</v>
      </c>
      <c r="F83" s="574" t="s">
        <v>1771</v>
      </c>
      <c r="G83" s="574" t="s">
        <v>1772</v>
      </c>
      <c r="H83" s="463"/>
      <c r="I83" s="463"/>
      <c r="J83" s="463"/>
      <c r="K83" s="463"/>
      <c r="L83" s="463"/>
      <c r="M83" s="1041"/>
      <c r="N83" s="2496"/>
      <c r="O83" s="2496"/>
      <c r="P83" s="2504"/>
      <c r="Q83" s="2482"/>
      <c r="R83" s="2461"/>
      <c r="S83" s="2461"/>
      <c r="T83" s="2461"/>
      <c r="U83" s="2461"/>
      <c r="V83" s="2461"/>
      <c r="W83" s="2461"/>
      <c r="X83" s="2461"/>
      <c r="Y83" s="2461"/>
      <c r="Z83" s="2461"/>
      <c r="AA83" s="2461"/>
      <c r="AB83" s="2461"/>
      <c r="AC83" s="2461"/>
    </row>
    <row r="84" spans="1:29" ht="15.75" thickBot="1">
      <c r="A84" s="360"/>
      <c r="B84" s="470"/>
      <c r="C84" s="468">
        <v>100</v>
      </c>
      <c r="D84" s="468">
        <f>C84-$K21</f>
        <v>100</v>
      </c>
      <c r="E84" s="468">
        <f>D84-$K21</f>
        <v>100</v>
      </c>
      <c r="F84" s="468">
        <f>E84-$K21</f>
        <v>100</v>
      </c>
      <c r="G84" s="468">
        <f>F84-$K21</f>
        <v>100</v>
      </c>
      <c r="H84" s="574"/>
      <c r="I84" s="574"/>
      <c r="J84" s="574"/>
      <c r="K84" s="574"/>
      <c r="L84" s="574"/>
      <c r="M84" s="382"/>
      <c r="N84" s="2496"/>
      <c r="O84" s="2496"/>
      <c r="P84" s="2504"/>
      <c r="Q84" s="2482"/>
      <c r="R84" s="2461"/>
      <c r="S84" s="2461"/>
      <c r="T84" s="2461"/>
      <c r="U84" s="2461"/>
      <c r="V84" s="2461"/>
      <c r="W84" s="2461"/>
      <c r="X84" s="2461"/>
      <c r="Y84" s="2461"/>
      <c r="Z84" s="2461"/>
      <c r="AA84" s="2461"/>
      <c r="AB84" s="2461"/>
      <c r="AC84" s="2461"/>
    </row>
    <row r="85" spans="1:29" ht="15.75" thickTop="1">
      <c r="A85" s="360"/>
      <c r="B85" s="462" t="s">
        <v>1791</v>
      </c>
      <c r="C85" s="502" t="s">
        <v>1690</v>
      </c>
      <c r="D85" s="502" t="s">
        <v>1691</v>
      </c>
      <c r="E85" s="502" t="s">
        <v>1692</v>
      </c>
      <c r="F85" s="502" t="s">
        <v>1693</v>
      </c>
      <c r="G85" s="502" t="s">
        <v>1694</v>
      </c>
      <c r="H85" s="463"/>
      <c r="I85" s="463"/>
      <c r="J85" s="463"/>
      <c r="K85" s="464"/>
      <c r="L85" s="465"/>
      <c r="M85" s="466"/>
      <c r="N85" s="2495"/>
      <c r="O85" s="2495"/>
      <c r="P85" s="2504"/>
      <c r="Q85" s="2482"/>
      <c r="R85" s="2461"/>
      <c r="S85" s="2461"/>
      <c r="T85" s="2461"/>
      <c r="U85" s="2461"/>
      <c r="V85" s="2461"/>
      <c r="W85" s="2461"/>
      <c r="X85" s="2461"/>
      <c r="Y85" s="2461"/>
      <c r="Z85" s="2461"/>
      <c r="AA85" s="2461"/>
      <c r="AB85" s="2461"/>
      <c r="AC85" s="2461"/>
    </row>
    <row r="86" spans="1:29" ht="15.75" thickBot="1">
      <c r="A86" s="360"/>
      <c r="B86" s="467"/>
      <c r="C86" s="468">
        <v>100</v>
      </c>
      <c r="D86" s="468">
        <f>C86-$K23</f>
        <v>100</v>
      </c>
      <c r="E86" s="468">
        <f>D86-$K23</f>
        <v>100</v>
      </c>
      <c r="F86" s="468">
        <f>E86-$K23</f>
        <v>100</v>
      </c>
      <c r="G86" s="468">
        <f>F86-$K23</f>
        <v>100</v>
      </c>
      <c r="H86" s="468"/>
      <c r="I86" s="468"/>
      <c r="J86" s="468"/>
      <c r="K86" s="468"/>
      <c r="L86" s="468"/>
      <c r="M86" s="469"/>
      <c r="N86" s="2496"/>
      <c r="O86" s="2496"/>
      <c r="P86" s="2504"/>
      <c r="Q86" s="2482"/>
      <c r="R86" s="2461"/>
      <c r="S86" s="2461"/>
      <c r="T86" s="2461"/>
      <c r="U86" s="2461"/>
      <c r="V86" s="2461"/>
      <c r="W86" s="2461"/>
      <c r="X86" s="2461"/>
      <c r="Y86" s="2461"/>
      <c r="Z86" s="2461"/>
      <c r="AA86" s="2461"/>
      <c r="AB86" s="2461"/>
      <c r="AC86" s="2461"/>
    </row>
    <row r="87" spans="1:29" s="101" customFormat="1" ht="27.75" thickTop="1">
      <c r="A87" s="363"/>
      <c r="B87" s="462" t="s">
        <v>1792</v>
      </c>
      <c r="C87" s="478"/>
      <c r="D87" s="478"/>
      <c r="E87" s="478"/>
      <c r="F87" s="478"/>
      <c r="G87" s="478"/>
      <c r="H87" s="478"/>
      <c r="I87" s="478"/>
      <c r="J87" s="478"/>
      <c r="K87" s="478"/>
      <c r="L87" s="503"/>
      <c r="M87" s="504"/>
      <c r="N87" s="2494"/>
      <c r="O87" s="2494"/>
      <c r="P87" s="2504"/>
      <c r="Q87" s="2482"/>
      <c r="R87" s="2415"/>
      <c r="S87" s="2415"/>
      <c r="T87" s="2415"/>
      <c r="U87" s="2415"/>
      <c r="V87" s="2415"/>
      <c r="W87" s="2415"/>
      <c r="X87" s="2415"/>
      <c r="Y87" s="2415"/>
      <c r="Z87" s="2415"/>
      <c r="AA87" s="2415"/>
      <c r="AB87" s="2415"/>
      <c r="AC87" s="2415"/>
    </row>
    <row r="88" spans="1:29" s="101" customFormat="1" ht="15.75" thickBot="1">
      <c r="A88" s="363"/>
      <c r="B88" s="467"/>
      <c r="C88" s="505">
        <v>100</v>
      </c>
      <c r="D88" s="468">
        <f t="shared" ref="D88:M88" si="19">C88-$K25</f>
        <v>100</v>
      </c>
      <c r="E88" s="468">
        <f t="shared" si="19"/>
        <v>100</v>
      </c>
      <c r="F88" s="468">
        <f t="shared" si="19"/>
        <v>100</v>
      </c>
      <c r="G88" s="468">
        <f t="shared" si="19"/>
        <v>100</v>
      </c>
      <c r="H88" s="468">
        <f t="shared" si="19"/>
        <v>100</v>
      </c>
      <c r="I88" s="468">
        <f t="shared" si="19"/>
        <v>100</v>
      </c>
      <c r="J88" s="468">
        <f t="shared" si="19"/>
        <v>100</v>
      </c>
      <c r="K88" s="468">
        <f t="shared" si="19"/>
        <v>100</v>
      </c>
      <c r="L88" s="468">
        <f t="shared" si="19"/>
        <v>100</v>
      </c>
      <c r="M88" s="468">
        <f t="shared" si="19"/>
        <v>100</v>
      </c>
      <c r="N88" s="2496"/>
      <c r="O88" s="2496"/>
      <c r="P88" s="2504"/>
      <c r="Q88" s="2482"/>
      <c r="R88" s="2415"/>
      <c r="S88" s="2415"/>
      <c r="T88" s="2415"/>
      <c r="U88" s="2415"/>
      <c r="V88" s="2415"/>
      <c r="W88" s="2415"/>
      <c r="X88" s="2415"/>
      <c r="Y88" s="2415"/>
      <c r="Z88" s="2415"/>
      <c r="AA88" s="2415"/>
      <c r="AB88" s="2415"/>
      <c r="AC88" s="2415"/>
    </row>
    <row r="89" spans="1:29" s="101" customFormat="1" ht="15.75" thickTop="1">
      <c r="A89" s="363"/>
      <c r="B89" s="462" t="str">
        <f>B27</f>
        <v>楼层</v>
      </c>
      <c r="C89" s="478"/>
      <c r="D89" s="478"/>
      <c r="E89" s="478"/>
      <c r="F89" s="1756"/>
      <c r="G89" s="478"/>
      <c r="H89" s="478"/>
      <c r="I89" s="478"/>
      <c r="J89" s="478"/>
      <c r="K89" s="478"/>
      <c r="L89" s="478"/>
      <c r="M89" s="504"/>
      <c r="N89" s="2494"/>
      <c r="O89" s="2494"/>
      <c r="P89" s="2504"/>
      <c r="Q89" s="2482"/>
      <c r="R89" s="2415"/>
      <c r="S89" s="2415"/>
      <c r="T89" s="2415"/>
      <c r="U89" s="2415"/>
      <c r="V89" s="2415"/>
      <c r="W89" s="2415"/>
      <c r="X89" s="2415"/>
      <c r="Y89" s="2415"/>
      <c r="Z89" s="2415"/>
      <c r="AA89" s="2415"/>
      <c r="AB89" s="2415"/>
      <c r="AC89" s="2415"/>
    </row>
    <row r="90" spans="1:29" s="101" customFormat="1" ht="15.75" thickBot="1">
      <c r="A90" s="363"/>
      <c r="B90" s="467"/>
      <c r="C90" s="505">
        <v>100</v>
      </c>
      <c r="D90" s="468">
        <f>C90-$K27</f>
        <v>100</v>
      </c>
      <c r="E90" s="468">
        <f t="shared" ref="E90:M90" si="20">D90-$K27</f>
        <v>100</v>
      </c>
      <c r="F90" s="468">
        <f t="shared" si="20"/>
        <v>100</v>
      </c>
      <c r="G90" s="468">
        <f t="shared" si="20"/>
        <v>100</v>
      </c>
      <c r="H90" s="468">
        <f t="shared" si="20"/>
        <v>100</v>
      </c>
      <c r="I90" s="468">
        <f t="shared" si="20"/>
        <v>100</v>
      </c>
      <c r="J90" s="468">
        <f t="shared" si="20"/>
        <v>100</v>
      </c>
      <c r="K90" s="468">
        <f t="shared" si="20"/>
        <v>100</v>
      </c>
      <c r="L90" s="468">
        <f t="shared" si="20"/>
        <v>100</v>
      </c>
      <c r="M90" s="468">
        <f t="shared" si="20"/>
        <v>100</v>
      </c>
      <c r="N90" s="2496"/>
      <c r="O90" s="2496"/>
      <c r="P90" s="2504"/>
      <c r="Q90" s="2482"/>
      <c r="R90" s="2415"/>
      <c r="S90" s="2415"/>
      <c r="T90" s="2415"/>
      <c r="U90" s="2415"/>
      <c r="V90" s="2415"/>
      <c r="W90" s="2415"/>
      <c r="X90" s="2415"/>
      <c r="Y90" s="2415"/>
      <c r="Z90" s="2415"/>
      <c r="AA90" s="2415"/>
      <c r="AB90" s="2415"/>
      <c r="AC90" s="2415"/>
    </row>
    <row r="91" spans="1:29" s="401" customFormat="1" ht="15.75" thickTop="1">
      <c r="A91" s="477"/>
      <c r="B91" s="462" t="str">
        <f>B28</f>
        <v>朝向</v>
      </c>
      <c r="C91" s="478"/>
      <c r="D91" s="478"/>
      <c r="E91" s="478"/>
      <c r="F91" s="478"/>
      <c r="G91" s="478"/>
      <c r="H91" s="479"/>
      <c r="I91" s="479"/>
      <c r="J91" s="479"/>
      <c r="K91" s="479"/>
      <c r="L91" s="480"/>
      <c r="M91" s="481"/>
      <c r="N91" s="2497"/>
      <c r="O91" s="2497"/>
      <c r="P91" s="2505"/>
      <c r="Q91" s="2489"/>
      <c r="R91" s="2467"/>
      <c r="S91" s="2467"/>
      <c r="T91" s="2467"/>
      <c r="U91" s="2467"/>
      <c r="V91" s="2467"/>
      <c r="W91" s="2467"/>
      <c r="X91" s="2467"/>
      <c r="Y91" s="2467"/>
      <c r="Z91" s="2467"/>
      <c r="AA91" s="2467"/>
      <c r="AB91" s="2467"/>
      <c r="AC91" s="2467"/>
    </row>
    <row r="92" spans="1:29" s="401" customFormat="1" ht="15.75" thickBot="1">
      <c r="A92" s="477"/>
      <c r="B92" s="467"/>
      <c r="C92" s="505">
        <v>100</v>
      </c>
      <c r="D92" s="468">
        <f t="shared" ref="D92:M92" si="21">C92-$K28</f>
        <v>100</v>
      </c>
      <c r="E92" s="468">
        <f t="shared" si="21"/>
        <v>100</v>
      </c>
      <c r="F92" s="468">
        <f t="shared" si="21"/>
        <v>100</v>
      </c>
      <c r="G92" s="468">
        <f t="shared" si="21"/>
        <v>100</v>
      </c>
      <c r="H92" s="468">
        <f t="shared" si="21"/>
        <v>100</v>
      </c>
      <c r="I92" s="468">
        <f t="shared" si="21"/>
        <v>100</v>
      </c>
      <c r="J92" s="468">
        <f t="shared" si="21"/>
        <v>100</v>
      </c>
      <c r="K92" s="468">
        <f t="shared" si="21"/>
        <v>100</v>
      </c>
      <c r="L92" s="468">
        <f t="shared" si="21"/>
        <v>100</v>
      </c>
      <c r="M92" s="468">
        <f t="shared" si="21"/>
        <v>100</v>
      </c>
      <c r="N92" s="2497"/>
      <c r="O92" s="2497"/>
      <c r="P92" s="2505"/>
      <c r="Q92" s="2489"/>
      <c r="R92" s="2467"/>
      <c r="S92" s="2467"/>
      <c r="T92" s="2467"/>
      <c r="U92" s="2467"/>
      <c r="V92" s="2467"/>
      <c r="W92" s="2467"/>
      <c r="X92" s="2467"/>
      <c r="Y92" s="2467"/>
      <c r="Z92" s="2467"/>
      <c r="AA92" s="2467"/>
      <c r="AB92" s="2467"/>
      <c r="AC92" s="2467"/>
    </row>
    <row r="93" spans="1:29" ht="15.75" thickTop="1">
      <c r="A93" s="360"/>
      <c r="B93" s="462">
        <f>B29</f>
        <v>111</v>
      </c>
      <c r="C93" s="478"/>
      <c r="D93" s="478"/>
      <c r="E93" s="478"/>
      <c r="F93" s="478"/>
      <c r="G93" s="478"/>
      <c r="H93" s="478"/>
      <c r="I93" s="478"/>
      <c r="J93" s="478"/>
      <c r="K93" s="478"/>
      <c r="L93" s="503"/>
      <c r="M93" s="504"/>
      <c r="N93" s="2495"/>
      <c r="O93" s="2495"/>
      <c r="P93" s="2504"/>
      <c r="Q93" s="2482"/>
      <c r="R93" s="2461"/>
      <c r="S93" s="2461"/>
      <c r="T93" s="2461"/>
      <c r="U93" s="2461"/>
      <c r="V93" s="2461"/>
      <c r="W93" s="2461"/>
      <c r="X93" s="2461"/>
      <c r="Y93" s="2461"/>
      <c r="Z93" s="2461"/>
      <c r="AA93" s="2461"/>
      <c r="AB93" s="2461"/>
      <c r="AC93" s="2461"/>
    </row>
    <row r="94" spans="1:29" ht="15.75" thickBot="1">
      <c r="A94" s="360"/>
      <c r="B94" s="467"/>
      <c r="C94" s="484"/>
      <c r="D94" s="460"/>
      <c r="E94" s="460"/>
      <c r="F94" s="460"/>
      <c r="G94" s="460"/>
      <c r="H94" s="460"/>
      <c r="I94" s="460"/>
      <c r="J94" s="460"/>
      <c r="K94" s="460"/>
      <c r="L94" s="460"/>
      <c r="M94" s="461"/>
      <c r="N94" s="2496"/>
      <c r="O94" s="2496"/>
      <c r="P94" s="2504"/>
      <c r="Q94" s="2482"/>
      <c r="R94" s="2461"/>
      <c r="S94" s="2461"/>
      <c r="T94" s="2461"/>
      <c r="U94" s="2461"/>
      <c r="V94" s="2461"/>
      <c r="W94" s="2461"/>
      <c r="X94" s="2461"/>
      <c r="Y94" s="2461"/>
      <c r="Z94" s="2461"/>
      <c r="AA94" s="2461"/>
      <c r="AB94" s="2461"/>
      <c r="AC94" s="2461"/>
    </row>
    <row r="95" spans="1:29" ht="15.75" thickTop="1">
      <c r="A95" s="360"/>
      <c r="B95" s="462">
        <f>B30</f>
        <v>111</v>
      </c>
      <c r="C95" s="478"/>
      <c r="D95" s="478"/>
      <c r="E95" s="478"/>
      <c r="F95" s="478"/>
      <c r="G95" s="506"/>
      <c r="H95" s="506"/>
      <c r="I95" s="506"/>
      <c r="J95" s="506"/>
      <c r="K95" s="507"/>
      <c r="L95" s="508"/>
      <c r="M95" s="509"/>
      <c r="N95" s="2495"/>
      <c r="O95" s="2495"/>
      <c r="P95" s="2504"/>
      <c r="Q95" s="2482"/>
      <c r="R95" s="2461"/>
      <c r="S95" s="2461"/>
      <c r="T95" s="2461"/>
      <c r="U95" s="2461"/>
      <c r="V95" s="2461"/>
      <c r="W95" s="2461"/>
      <c r="X95" s="2461"/>
      <c r="Y95" s="2461"/>
      <c r="Z95" s="2461"/>
      <c r="AA95" s="2461"/>
      <c r="AB95" s="2461"/>
      <c r="AC95" s="2461"/>
    </row>
    <row r="96" spans="1:29" ht="15.75" thickBot="1">
      <c r="A96" s="360"/>
      <c r="B96" s="467"/>
      <c r="C96" s="484"/>
      <c r="D96" s="484"/>
      <c r="E96" s="484"/>
      <c r="F96" s="484"/>
      <c r="G96" s="460"/>
      <c r="H96" s="460"/>
      <c r="I96" s="460"/>
      <c r="J96" s="460"/>
      <c r="K96" s="460"/>
      <c r="L96" s="460"/>
      <c r="M96" s="461"/>
      <c r="N96" s="2496"/>
      <c r="O96" s="2496"/>
      <c r="P96" s="2504"/>
      <c r="Q96" s="2482"/>
      <c r="R96" s="2461"/>
      <c r="S96" s="2461"/>
      <c r="T96" s="2461"/>
      <c r="U96" s="2461"/>
      <c r="V96" s="2461"/>
      <c r="W96" s="2461"/>
      <c r="X96" s="2461"/>
      <c r="Y96" s="2461"/>
      <c r="Z96" s="2461"/>
      <c r="AA96" s="2461"/>
      <c r="AB96" s="2461"/>
      <c r="AC96" s="2461"/>
    </row>
    <row r="97" spans="1:29" ht="15.75" thickTop="1">
      <c r="A97" s="360"/>
      <c r="B97" s="462">
        <f>B31</f>
        <v>111</v>
      </c>
      <c r="C97" s="478"/>
      <c r="D97" s="478"/>
      <c r="E97" s="478"/>
      <c r="F97" s="478"/>
      <c r="G97" s="506"/>
      <c r="H97" s="506"/>
      <c r="I97" s="506"/>
      <c r="J97" s="506"/>
      <c r="K97" s="507"/>
      <c r="L97" s="508"/>
      <c r="M97" s="509"/>
      <c r="N97" s="2495"/>
      <c r="O97" s="2495"/>
      <c r="P97" s="2504"/>
      <c r="Q97" s="2482"/>
      <c r="R97" s="2461"/>
      <c r="S97" s="2461"/>
      <c r="T97" s="2461"/>
      <c r="U97" s="2461"/>
      <c r="V97" s="2461"/>
      <c r="W97" s="2461"/>
      <c r="X97" s="2461"/>
      <c r="Y97" s="2461"/>
      <c r="Z97" s="2461"/>
      <c r="AA97" s="2461"/>
      <c r="AB97" s="2461"/>
      <c r="AC97" s="2461"/>
    </row>
    <row r="98" spans="1:29" ht="15.75" thickBot="1">
      <c r="A98" s="360"/>
      <c r="B98" s="467"/>
      <c r="C98" s="484"/>
      <c r="D98" s="460"/>
      <c r="E98" s="460"/>
      <c r="F98" s="460"/>
      <c r="G98" s="460"/>
      <c r="H98" s="460"/>
      <c r="I98" s="460"/>
      <c r="J98" s="460"/>
      <c r="K98" s="460"/>
      <c r="L98" s="460"/>
      <c r="M98" s="461"/>
      <c r="N98" s="2496"/>
      <c r="O98" s="2496"/>
      <c r="P98" s="2504"/>
      <c r="Q98" s="2482"/>
      <c r="R98" s="2461"/>
      <c r="S98" s="2461"/>
      <c r="T98" s="2461"/>
      <c r="U98" s="2461"/>
      <c r="V98" s="2461"/>
      <c r="W98" s="2461"/>
      <c r="X98" s="2461"/>
      <c r="Y98" s="2461"/>
      <c r="Z98" s="2461"/>
      <c r="AA98" s="2461"/>
      <c r="AB98" s="2461"/>
      <c r="AC98" s="2461"/>
    </row>
    <row r="99" spans="1:29" ht="15.75" thickTop="1">
      <c r="A99" s="360"/>
      <c r="B99" s="470">
        <f>B32</f>
        <v>111</v>
      </c>
      <c r="C99" s="31"/>
      <c r="D99" s="31"/>
      <c r="E99" s="31"/>
      <c r="F99" s="31"/>
      <c r="G99" s="510"/>
      <c r="H99" s="510"/>
      <c r="I99" s="510"/>
      <c r="J99" s="510"/>
      <c r="K99" s="511"/>
      <c r="L99" s="512"/>
      <c r="M99" s="513"/>
      <c r="N99" s="2495"/>
      <c r="O99" s="2495"/>
      <c r="P99" s="2504"/>
      <c r="Q99" s="2482"/>
      <c r="R99" s="2461"/>
      <c r="S99" s="2461"/>
      <c r="T99" s="2461"/>
      <c r="U99" s="2461"/>
      <c r="V99" s="2461"/>
      <c r="W99" s="2461"/>
      <c r="X99" s="2461"/>
      <c r="Y99" s="2461"/>
      <c r="Z99" s="2461"/>
      <c r="AA99" s="2461"/>
      <c r="AB99" s="2461"/>
      <c r="AC99" s="2461"/>
    </row>
    <row r="100" spans="1:29" ht="15.75" thickBot="1">
      <c r="A100" s="368"/>
      <c r="B100" s="493"/>
      <c r="C100" s="494"/>
      <c r="D100" s="494"/>
      <c r="E100" s="494"/>
      <c r="F100" s="494"/>
      <c r="G100" s="514"/>
      <c r="H100" s="514"/>
      <c r="I100" s="514"/>
      <c r="J100" s="514"/>
      <c r="K100" s="514"/>
      <c r="L100" s="514"/>
      <c r="M100" s="515"/>
      <c r="N100" s="2496"/>
      <c r="O100" s="2496"/>
      <c r="P100" s="2504"/>
      <c r="Q100" s="2482"/>
      <c r="R100" s="2461"/>
      <c r="S100" s="2461"/>
      <c r="T100" s="2461"/>
      <c r="U100" s="2461"/>
      <c r="V100" s="2461"/>
      <c r="W100" s="2461"/>
      <c r="X100" s="2461"/>
      <c r="Y100" s="2461"/>
      <c r="Z100" s="2461"/>
      <c r="AA100" s="2461"/>
      <c r="AB100" s="2461"/>
      <c r="AC100" s="2461"/>
    </row>
    <row r="101" spans="1:29">
      <c r="A101" s="372" t="s">
        <v>1663</v>
      </c>
      <c r="B101" s="453" t="s">
        <v>1705</v>
      </c>
      <c r="C101" s="455"/>
      <c r="D101" s="455"/>
      <c r="E101" s="455"/>
      <c r="F101" s="455"/>
      <c r="G101" s="455"/>
      <c r="H101" s="455"/>
      <c r="I101" s="455"/>
      <c r="J101" s="455"/>
      <c r="K101" s="456"/>
      <c r="L101" s="457"/>
      <c r="M101" s="458"/>
      <c r="N101" s="2495"/>
      <c r="O101" s="2495"/>
      <c r="P101" s="2504"/>
      <c r="Q101" s="2482"/>
      <c r="R101" s="2461"/>
      <c r="S101" s="2461"/>
      <c r="T101" s="2461"/>
      <c r="U101" s="2461"/>
      <c r="V101" s="2461"/>
      <c r="W101" s="2461"/>
      <c r="X101" s="2461"/>
      <c r="Y101" s="2461"/>
      <c r="Z101" s="2461"/>
      <c r="AA101" s="2461"/>
      <c r="AB101" s="2461"/>
      <c r="AC101" s="2461"/>
    </row>
    <row r="102" spans="1:29" ht="15.75" thickBot="1">
      <c r="A102" s="360"/>
      <c r="B102" s="467"/>
      <c r="C102" s="468">
        <v>100</v>
      </c>
      <c r="D102" s="468">
        <f t="shared" ref="D102:M102" si="22">C102-$K33</f>
        <v>100</v>
      </c>
      <c r="E102" s="468">
        <f t="shared" si="22"/>
        <v>100</v>
      </c>
      <c r="F102" s="468">
        <f t="shared" si="22"/>
        <v>100</v>
      </c>
      <c r="G102" s="468">
        <f t="shared" si="22"/>
        <v>100</v>
      </c>
      <c r="H102" s="468">
        <f t="shared" si="22"/>
        <v>100</v>
      </c>
      <c r="I102" s="468">
        <f t="shared" si="22"/>
        <v>100</v>
      </c>
      <c r="J102" s="468">
        <f t="shared" si="22"/>
        <v>100</v>
      </c>
      <c r="K102" s="468">
        <f t="shared" si="22"/>
        <v>100</v>
      </c>
      <c r="L102" s="468">
        <f t="shared" si="22"/>
        <v>100</v>
      </c>
      <c r="M102" s="469">
        <f t="shared" si="22"/>
        <v>100</v>
      </c>
      <c r="N102" s="2496"/>
      <c r="O102" s="2496"/>
      <c r="P102" s="2504"/>
      <c r="Q102" s="2482"/>
      <c r="R102" s="2461"/>
      <c r="S102" s="2461"/>
      <c r="T102" s="2461"/>
      <c r="U102" s="2461"/>
      <c r="V102" s="2461"/>
      <c r="W102" s="2461"/>
      <c r="X102" s="2461"/>
      <c r="Y102" s="2461"/>
      <c r="Z102" s="2461"/>
      <c r="AA102" s="2461"/>
      <c r="AB102" s="2461"/>
      <c r="AC102" s="2461"/>
    </row>
    <row r="103" spans="1:29" ht="15.75" thickTop="1">
      <c r="A103" s="360"/>
      <c r="B103" s="462" t="s">
        <v>1706</v>
      </c>
      <c r="C103" s="502" t="str">
        <f>C104&amp;"(含)"&amp;"-"&amp;D104</f>
        <v>(含)-</v>
      </c>
      <c r="D103" s="502" t="str">
        <f t="shared" ref="D103:L103" si="23">D104&amp;"(含)"&amp;"-"&amp;E104</f>
        <v>(含)-</v>
      </c>
      <c r="E103" s="502" t="str">
        <f t="shared" si="23"/>
        <v>(含)-</v>
      </c>
      <c r="F103" s="502" t="str">
        <f t="shared" si="23"/>
        <v>(含)-</v>
      </c>
      <c r="G103" s="502" t="str">
        <f t="shared" si="23"/>
        <v>(含)-</v>
      </c>
      <c r="H103" s="502" t="str">
        <f t="shared" si="23"/>
        <v>(含)-</v>
      </c>
      <c r="I103" s="502" t="str">
        <f t="shared" si="23"/>
        <v>(含)-</v>
      </c>
      <c r="J103" s="502" t="str">
        <f t="shared" si="23"/>
        <v>(含)-</v>
      </c>
      <c r="K103" s="502" t="str">
        <f t="shared" si="23"/>
        <v>(含)-</v>
      </c>
      <c r="L103" s="502" t="str">
        <f t="shared" si="23"/>
        <v>(含)-</v>
      </c>
      <c r="M103" s="540" t="str">
        <f>M104&amp;"(含)"&amp;"-"&amp;P104</f>
        <v>(含)-</v>
      </c>
      <c r="N103" s="2494"/>
      <c r="O103" s="2494"/>
      <c r="P103" s="2504"/>
      <c r="Q103" s="2482"/>
      <c r="R103" s="2461"/>
      <c r="S103" s="2461"/>
      <c r="T103" s="2461"/>
      <c r="U103" s="2461"/>
      <c r="V103" s="2461"/>
      <c r="W103" s="2461"/>
      <c r="X103" s="2461"/>
      <c r="Y103" s="2461"/>
      <c r="Z103" s="2461"/>
      <c r="AA103" s="2461"/>
      <c r="AB103" s="2461"/>
      <c r="AC103" s="2461"/>
    </row>
    <row r="104" spans="1:29" s="401" customFormat="1">
      <c r="A104" s="399"/>
      <c r="B104" s="516"/>
      <c r="C104" s="6"/>
      <c r="D104" s="6"/>
      <c r="E104" s="6"/>
      <c r="F104" s="6"/>
      <c r="G104" s="6"/>
      <c r="H104" s="6"/>
      <c r="I104" s="6"/>
      <c r="J104" s="517"/>
      <c r="K104" s="517"/>
      <c r="L104" s="518"/>
      <c r="M104" s="519"/>
      <c r="N104" s="2497"/>
      <c r="O104" s="2497"/>
      <c r="P104" s="2505"/>
      <c r="Q104" s="2489"/>
      <c r="R104" s="2467"/>
      <c r="S104" s="2467"/>
      <c r="T104" s="2467"/>
      <c r="U104" s="2467"/>
      <c r="V104" s="2467"/>
      <c r="W104" s="2467"/>
      <c r="X104" s="2467"/>
      <c r="Y104" s="2467"/>
      <c r="Z104" s="2467"/>
      <c r="AA104" s="2467"/>
      <c r="AB104" s="2467"/>
      <c r="AC104" s="2467"/>
    </row>
    <row r="105" spans="1:29" s="401" customFormat="1" ht="15.75" thickBot="1">
      <c r="A105" s="477"/>
      <c r="B105" s="467"/>
      <c r="C105" s="484"/>
      <c r="D105" s="460"/>
      <c r="E105" s="460"/>
      <c r="F105" s="460"/>
      <c r="G105" s="460"/>
      <c r="H105" s="460"/>
      <c r="I105" s="460"/>
      <c r="J105" s="460"/>
      <c r="K105" s="460"/>
      <c r="L105" s="460"/>
      <c r="M105" s="461"/>
      <c r="N105" s="2496"/>
      <c r="O105" s="2496"/>
      <c r="P105" s="2505"/>
      <c r="Q105" s="2489"/>
      <c r="R105" s="2467"/>
      <c r="S105" s="2467"/>
      <c r="T105" s="2467"/>
      <c r="U105" s="2467"/>
      <c r="V105" s="2467"/>
      <c r="W105" s="2467"/>
      <c r="X105" s="2467"/>
      <c r="Y105" s="2467"/>
      <c r="Z105" s="2467"/>
      <c r="AA105" s="2467"/>
      <c r="AB105" s="2467"/>
      <c r="AC105" s="2467"/>
    </row>
    <row r="106" spans="1:29" ht="15" thickTop="1">
      <c r="A106" s="402"/>
      <c r="B106" s="462" t="s">
        <v>1707</v>
      </c>
      <c r="C106" s="478"/>
      <c r="D106" s="478"/>
      <c r="E106" s="506"/>
      <c r="F106" s="506"/>
      <c r="G106" s="506"/>
      <c r="H106" s="506"/>
      <c r="I106" s="506"/>
      <c r="J106" s="506"/>
      <c r="K106" s="507"/>
      <c r="L106" s="508"/>
      <c r="M106" s="509"/>
      <c r="N106" s="2495"/>
      <c r="O106" s="2495"/>
      <c r="P106" s="2504"/>
      <c r="Q106" s="2482"/>
      <c r="R106" s="2461"/>
      <c r="S106" s="2461"/>
      <c r="T106" s="2461"/>
      <c r="U106" s="2461"/>
      <c r="V106" s="2461"/>
      <c r="W106" s="2461"/>
      <c r="X106" s="2461"/>
      <c r="Y106" s="2461"/>
      <c r="Z106" s="2461"/>
      <c r="AA106" s="2461"/>
      <c r="AB106" s="2461"/>
      <c r="AC106" s="2461"/>
    </row>
    <row r="107" spans="1:29" ht="15.75" thickBot="1">
      <c r="A107" s="360"/>
      <c r="B107" s="467"/>
      <c r="C107" s="468">
        <v>100</v>
      </c>
      <c r="D107" s="468">
        <f t="shared" ref="D107:M107" si="24">C107-$K35</f>
        <v>100</v>
      </c>
      <c r="E107" s="468">
        <f t="shared" si="24"/>
        <v>100</v>
      </c>
      <c r="F107" s="468">
        <f t="shared" si="24"/>
        <v>100</v>
      </c>
      <c r="G107" s="468">
        <f t="shared" si="24"/>
        <v>100</v>
      </c>
      <c r="H107" s="468">
        <f t="shared" si="24"/>
        <v>100</v>
      </c>
      <c r="I107" s="468">
        <f t="shared" si="24"/>
        <v>100</v>
      </c>
      <c r="J107" s="468">
        <f t="shared" si="24"/>
        <v>100</v>
      </c>
      <c r="K107" s="468">
        <f t="shared" si="24"/>
        <v>100</v>
      </c>
      <c r="L107" s="468">
        <f t="shared" si="24"/>
        <v>100</v>
      </c>
      <c r="M107" s="469">
        <f t="shared" si="24"/>
        <v>100</v>
      </c>
      <c r="N107" s="2496"/>
      <c r="O107" s="2496"/>
      <c r="P107" s="2504"/>
      <c r="Q107" s="2482"/>
      <c r="R107" s="2461"/>
      <c r="S107" s="2461"/>
      <c r="T107" s="2461"/>
      <c r="U107" s="2461"/>
      <c r="V107" s="2461"/>
      <c r="W107" s="2461"/>
      <c r="X107" s="2461"/>
      <c r="Y107" s="2461"/>
      <c r="Z107" s="2461"/>
      <c r="AA107" s="2461"/>
      <c r="AB107" s="2461"/>
      <c r="AC107" s="2461"/>
    </row>
    <row r="108" spans="1:29" ht="15" thickTop="1">
      <c r="A108" s="402"/>
      <c r="B108" s="462" t="s">
        <v>1709</v>
      </c>
      <c r="C108" s="478"/>
      <c r="D108" s="478"/>
      <c r="E108" s="478"/>
      <c r="F108" s="506"/>
      <c r="G108" s="506"/>
      <c r="H108" s="506"/>
      <c r="I108" s="506"/>
      <c r="J108" s="506"/>
      <c r="K108" s="507"/>
      <c r="L108" s="508"/>
      <c r="M108" s="509"/>
      <c r="N108" s="2495"/>
      <c r="O108" s="2495"/>
      <c r="P108" s="2504"/>
      <c r="Q108" s="2482"/>
      <c r="R108" s="2461"/>
      <c r="S108" s="2461"/>
      <c r="T108" s="2461"/>
      <c r="U108" s="2461"/>
      <c r="V108" s="2461"/>
      <c r="W108" s="2461"/>
      <c r="X108" s="2461"/>
      <c r="Y108" s="2461"/>
      <c r="Z108" s="2461"/>
      <c r="AA108" s="2461"/>
      <c r="AB108" s="2461"/>
      <c r="AC108" s="2461"/>
    </row>
    <row r="109" spans="1:29" ht="15.75" thickBot="1">
      <c r="A109" s="360"/>
      <c r="B109" s="467"/>
      <c r="C109" s="468">
        <v>100</v>
      </c>
      <c r="D109" s="468">
        <f t="shared" ref="D109:M109" si="25">C109-$K36</f>
        <v>100</v>
      </c>
      <c r="E109" s="468">
        <f t="shared" si="25"/>
        <v>100</v>
      </c>
      <c r="F109" s="468">
        <f t="shared" si="25"/>
        <v>100</v>
      </c>
      <c r="G109" s="468">
        <f t="shared" si="25"/>
        <v>100</v>
      </c>
      <c r="H109" s="468">
        <f t="shared" si="25"/>
        <v>100</v>
      </c>
      <c r="I109" s="468">
        <f t="shared" si="25"/>
        <v>100</v>
      </c>
      <c r="J109" s="468">
        <f t="shared" si="25"/>
        <v>100</v>
      </c>
      <c r="K109" s="468">
        <f t="shared" si="25"/>
        <v>100</v>
      </c>
      <c r="L109" s="468">
        <f t="shared" si="25"/>
        <v>100</v>
      </c>
      <c r="M109" s="469">
        <f t="shared" si="25"/>
        <v>100</v>
      </c>
      <c r="N109" s="2496"/>
      <c r="O109" s="2496"/>
      <c r="P109" s="2504"/>
      <c r="Q109" s="2482"/>
      <c r="R109" s="2461"/>
      <c r="S109" s="2461"/>
      <c r="T109" s="2461"/>
      <c r="U109" s="2461"/>
      <c r="V109" s="2461"/>
      <c r="W109" s="2461"/>
      <c r="X109" s="2461"/>
      <c r="Y109" s="2461"/>
      <c r="Z109" s="2461"/>
      <c r="AA109" s="2461"/>
      <c r="AB109" s="2461"/>
      <c r="AC109" s="2461"/>
    </row>
    <row r="110" spans="1:29" ht="15" thickTop="1">
      <c r="A110" s="402"/>
      <c r="B110" s="462" t="s">
        <v>1190</v>
      </c>
      <c r="C110" s="502" t="str">
        <f>C111&amp;"(含)"&amp;"-"&amp;D111</f>
        <v>0.5(含)-0.6</v>
      </c>
      <c r="D110" s="502" t="str">
        <f>D111&amp;"(含)"&amp;"-"&amp;E111</f>
        <v>0.6(含)-0.7</v>
      </c>
      <c r="E110" s="502" t="str">
        <f>E111&amp;"(含)"&amp;"-"&amp;F111</f>
        <v>0.7(含)-0.8</v>
      </c>
      <c r="F110" s="502" t="str">
        <f>F111&amp;"(含)"&amp;"-"&amp;G111</f>
        <v>0.8(含)-0.9</v>
      </c>
      <c r="G110" s="502" t="str">
        <f>G111&amp;"(含)"&amp;"-"&amp;ROUND(H111,0)&amp;"(含)"</f>
        <v>0.9(含)-1(含)</v>
      </c>
      <c r="H110" s="502"/>
      <c r="I110" s="506"/>
      <c r="J110" s="506"/>
      <c r="K110" s="507"/>
      <c r="L110" s="508"/>
      <c r="M110" s="509"/>
      <c r="N110" s="2495"/>
      <c r="O110" s="2495"/>
      <c r="P110" s="2504"/>
      <c r="Q110" s="2482"/>
      <c r="R110" s="2461"/>
      <c r="S110" s="2461"/>
      <c r="T110" s="2461"/>
      <c r="U110" s="2461"/>
      <c r="V110" s="2461"/>
      <c r="W110" s="2461"/>
      <c r="X110" s="2461"/>
      <c r="Y110" s="2461"/>
      <c r="Z110" s="2461"/>
      <c r="AA110" s="2461"/>
      <c r="AB110" s="2461"/>
      <c r="AC110" s="2461"/>
    </row>
    <row r="111" spans="1:29">
      <c r="A111" s="402"/>
      <c r="B111" s="470"/>
      <c r="C111" s="523">
        <v>0.5</v>
      </c>
      <c r="D111" s="523">
        <v>0.6</v>
      </c>
      <c r="E111" s="523">
        <v>0.7</v>
      </c>
      <c r="F111" s="523">
        <v>0.8</v>
      </c>
      <c r="G111" s="523">
        <v>0.9</v>
      </c>
      <c r="H111" s="523">
        <v>1.0001</v>
      </c>
      <c r="I111" s="541"/>
      <c r="J111" s="541"/>
      <c r="K111" s="542"/>
      <c r="L111" s="543"/>
      <c r="M111" s="544"/>
      <c r="N111" s="2495"/>
      <c r="O111" s="2495"/>
      <c r="P111" s="2504"/>
      <c r="Q111" s="2482"/>
      <c r="R111" s="2461"/>
      <c r="S111" s="2461"/>
      <c r="T111" s="2461"/>
      <c r="U111" s="2461"/>
      <c r="V111" s="2461"/>
      <c r="W111" s="2461"/>
      <c r="X111" s="2461"/>
      <c r="Y111" s="2461"/>
      <c r="Z111" s="2461"/>
      <c r="AA111" s="2461"/>
      <c r="AB111" s="2461"/>
      <c r="AC111" s="2461"/>
    </row>
    <row r="112" spans="1:29" ht="15.75" thickBot="1">
      <c r="A112" s="360"/>
      <c r="B112" s="467"/>
      <c r="C112" s="505">
        <v>100</v>
      </c>
      <c r="D112" s="468">
        <f>C112+$K37</f>
        <v>100</v>
      </c>
      <c r="E112" s="468">
        <f t="shared" ref="E112:M112" si="26">D112+$K37</f>
        <v>100</v>
      </c>
      <c r="F112" s="468">
        <f t="shared" si="26"/>
        <v>100</v>
      </c>
      <c r="G112" s="468">
        <f t="shared" si="26"/>
        <v>100</v>
      </c>
      <c r="H112" s="468">
        <f t="shared" si="26"/>
        <v>100</v>
      </c>
      <c r="I112" s="468">
        <f t="shared" si="26"/>
        <v>100</v>
      </c>
      <c r="J112" s="468">
        <f t="shared" si="26"/>
        <v>100</v>
      </c>
      <c r="K112" s="468">
        <f t="shared" si="26"/>
        <v>100</v>
      </c>
      <c r="L112" s="468">
        <f t="shared" si="26"/>
        <v>100</v>
      </c>
      <c r="M112" s="468">
        <f t="shared" si="26"/>
        <v>100</v>
      </c>
      <c r="N112" s="2496"/>
      <c r="O112" s="2496"/>
      <c r="P112" s="2504"/>
      <c r="Q112" s="2482"/>
      <c r="R112" s="2461"/>
      <c r="S112" s="2461"/>
      <c r="T112" s="2461"/>
      <c r="U112" s="2461"/>
      <c r="V112" s="2461"/>
      <c r="W112" s="2461"/>
      <c r="X112" s="2461"/>
      <c r="Y112" s="2461"/>
      <c r="Z112" s="2461"/>
      <c r="AA112" s="2461"/>
      <c r="AB112" s="2461"/>
      <c r="AC112" s="2461"/>
    </row>
    <row r="113" spans="1:29" s="401" customFormat="1" ht="15" thickTop="1">
      <c r="A113" s="399"/>
      <c r="B113" s="462" t="s">
        <v>1793</v>
      </c>
      <c r="C113" s="478"/>
      <c r="D113" s="478"/>
      <c r="E113" s="478"/>
      <c r="F113" s="478"/>
      <c r="G113" s="478"/>
      <c r="H113" s="506"/>
      <c r="I113" s="506"/>
      <c r="J113" s="506"/>
      <c r="K113" s="507"/>
      <c r="L113" s="508"/>
      <c r="M113" s="509"/>
      <c r="N113" s="2497"/>
      <c r="O113" s="2497"/>
      <c r="P113" s="2505"/>
      <c r="Q113" s="2489"/>
      <c r="R113" s="2467"/>
      <c r="S113" s="2467"/>
      <c r="T113" s="2467"/>
      <c r="U113" s="2467"/>
      <c r="V113" s="2467"/>
      <c r="W113" s="2467"/>
      <c r="X113" s="2467"/>
      <c r="Y113" s="2467"/>
      <c r="Z113" s="2467"/>
      <c r="AA113" s="2467"/>
      <c r="AB113" s="2467"/>
      <c r="AC113" s="2467"/>
    </row>
    <row r="114" spans="1:29" s="401" customFormat="1" ht="15.75" thickBot="1">
      <c r="A114" s="477"/>
      <c r="B114" s="467"/>
      <c r="C114" s="468">
        <v>100</v>
      </c>
      <c r="D114" s="468">
        <f>C114-$K38</f>
        <v>100</v>
      </c>
      <c r="E114" s="468">
        <f t="shared" ref="E114:M114" si="27">D114-$K38</f>
        <v>100</v>
      </c>
      <c r="F114" s="468">
        <f t="shared" si="27"/>
        <v>100</v>
      </c>
      <c r="G114" s="468">
        <f t="shared" si="27"/>
        <v>100</v>
      </c>
      <c r="H114" s="468">
        <f t="shared" si="27"/>
        <v>100</v>
      </c>
      <c r="I114" s="468">
        <f t="shared" si="27"/>
        <v>100</v>
      </c>
      <c r="J114" s="468">
        <f t="shared" si="27"/>
        <v>100</v>
      </c>
      <c r="K114" s="468">
        <f t="shared" si="27"/>
        <v>100</v>
      </c>
      <c r="L114" s="468">
        <f t="shared" si="27"/>
        <v>100</v>
      </c>
      <c r="M114" s="468">
        <f t="shared" si="27"/>
        <v>100</v>
      </c>
      <c r="N114" s="2497"/>
      <c r="O114" s="2497"/>
      <c r="P114" s="2505"/>
      <c r="Q114" s="2489"/>
      <c r="R114" s="2467"/>
      <c r="S114" s="2467"/>
      <c r="T114" s="2467"/>
      <c r="U114" s="2467"/>
      <c r="V114" s="2467"/>
      <c r="W114" s="2467"/>
      <c r="X114" s="2467"/>
      <c r="Y114" s="2467"/>
      <c r="Z114" s="2467"/>
      <c r="AA114" s="2467"/>
      <c r="AB114" s="2467"/>
      <c r="AC114" s="2467"/>
    </row>
    <row r="115" spans="1:29" ht="15" thickTop="1">
      <c r="A115" s="402"/>
      <c r="B115" s="462" t="s">
        <v>1710</v>
      </c>
      <c r="C115" s="478"/>
      <c r="D115" s="478"/>
      <c r="E115" s="506"/>
      <c r="F115" s="506"/>
      <c r="G115" s="506"/>
      <c r="H115" s="506"/>
      <c r="I115" s="506"/>
      <c r="J115" s="506"/>
      <c r="K115" s="507"/>
      <c r="L115" s="508"/>
      <c r="M115" s="509"/>
      <c r="N115" s="2495"/>
      <c r="O115" s="2495"/>
      <c r="P115" s="2504"/>
      <c r="Q115" s="2482"/>
      <c r="R115" s="2461"/>
      <c r="S115" s="2461"/>
      <c r="T115" s="2461"/>
      <c r="U115" s="2461"/>
      <c r="V115" s="2461"/>
      <c r="W115" s="2461"/>
      <c r="X115" s="2461"/>
      <c r="Y115" s="2461"/>
      <c r="Z115" s="2461"/>
      <c r="AA115" s="2461"/>
      <c r="AB115" s="2461"/>
      <c r="AC115" s="2461"/>
    </row>
    <row r="116" spans="1:29" ht="15.75" thickBot="1">
      <c r="A116" s="360"/>
      <c r="B116" s="467"/>
      <c r="C116" s="468">
        <v>100</v>
      </c>
      <c r="D116" s="468">
        <f t="shared" ref="D116:M116" si="28">C116-$K39</f>
        <v>100</v>
      </c>
      <c r="E116" s="468">
        <f t="shared" si="28"/>
        <v>100</v>
      </c>
      <c r="F116" s="468">
        <f t="shared" si="28"/>
        <v>100</v>
      </c>
      <c r="G116" s="468">
        <f t="shared" si="28"/>
        <v>100</v>
      </c>
      <c r="H116" s="468">
        <f t="shared" si="28"/>
        <v>100</v>
      </c>
      <c r="I116" s="468">
        <f t="shared" si="28"/>
        <v>100</v>
      </c>
      <c r="J116" s="468">
        <f t="shared" si="28"/>
        <v>100</v>
      </c>
      <c r="K116" s="468">
        <f t="shared" si="28"/>
        <v>100</v>
      </c>
      <c r="L116" s="468">
        <f t="shared" si="28"/>
        <v>100</v>
      </c>
      <c r="M116" s="469">
        <f t="shared" si="28"/>
        <v>100</v>
      </c>
      <c r="N116" s="2496"/>
      <c r="O116" s="2496"/>
      <c r="P116" s="2504"/>
      <c r="Q116" s="2482"/>
      <c r="R116" s="2461"/>
      <c r="S116" s="2461"/>
      <c r="T116" s="2461"/>
      <c r="U116" s="2461"/>
      <c r="V116" s="2461"/>
      <c r="W116" s="2461"/>
      <c r="X116" s="2461"/>
      <c r="Y116" s="2461"/>
      <c r="Z116" s="2461"/>
      <c r="AA116" s="2461"/>
      <c r="AB116" s="2461"/>
      <c r="AC116" s="2461"/>
    </row>
    <row r="117" spans="1:29" ht="15" thickTop="1">
      <c r="A117" s="402"/>
      <c r="B117" s="462" t="s">
        <v>1711</v>
      </c>
      <c r="C117" s="478"/>
      <c r="D117" s="478"/>
      <c r="E117" s="478"/>
      <c r="F117" s="478"/>
      <c r="G117" s="478"/>
      <c r="H117" s="506"/>
      <c r="I117" s="506"/>
      <c r="J117" s="506"/>
      <c r="K117" s="507"/>
      <c r="L117" s="508"/>
      <c r="M117" s="509"/>
      <c r="N117" s="2495"/>
      <c r="O117" s="2495"/>
      <c r="P117" s="2504"/>
      <c r="Q117" s="2482"/>
      <c r="R117" s="2461"/>
      <c r="S117" s="2461"/>
      <c r="T117" s="2461"/>
      <c r="U117" s="2461"/>
      <c r="V117" s="2461"/>
      <c r="W117" s="2461"/>
      <c r="X117" s="2461"/>
      <c r="Y117" s="2461"/>
      <c r="Z117" s="2461"/>
      <c r="AA117" s="2461"/>
      <c r="AB117" s="2461"/>
      <c r="AC117" s="2461"/>
    </row>
    <row r="118" spans="1:29" ht="15.75" thickBot="1">
      <c r="A118" s="360"/>
      <c r="B118" s="467"/>
      <c r="C118" s="468">
        <v>100</v>
      </c>
      <c r="D118" s="468">
        <f>C118-$K40</f>
        <v>100</v>
      </c>
      <c r="E118" s="468">
        <f>D118-$K40</f>
        <v>100</v>
      </c>
      <c r="F118" s="468">
        <f>E118-$K40</f>
        <v>100</v>
      </c>
      <c r="G118" s="468">
        <f>F118-$K40</f>
        <v>100</v>
      </c>
      <c r="H118" s="468"/>
      <c r="I118" s="468"/>
      <c r="J118" s="468"/>
      <c r="K118" s="468"/>
      <c r="L118" s="468"/>
      <c r="M118" s="469"/>
      <c r="N118" s="2496"/>
      <c r="O118" s="2496"/>
      <c r="P118" s="2504"/>
      <c r="Q118" s="2482"/>
      <c r="R118" s="2461"/>
      <c r="S118" s="2461"/>
      <c r="T118" s="2461"/>
      <c r="U118" s="2461"/>
      <c r="V118" s="2461"/>
      <c r="W118" s="2461"/>
      <c r="X118" s="2461"/>
      <c r="Y118" s="2461"/>
      <c r="Z118" s="2461"/>
      <c r="AA118" s="2461"/>
      <c r="AB118" s="2461"/>
      <c r="AC118" s="2461"/>
    </row>
    <row r="119" spans="1:29" ht="15" thickTop="1">
      <c r="A119" s="402"/>
      <c r="B119" s="553" t="s">
        <v>1794</v>
      </c>
      <c r="C119" s="506"/>
      <c r="D119" s="506"/>
      <c r="E119" s="506"/>
      <c r="F119" s="506"/>
      <c r="G119" s="506"/>
      <c r="H119" s="506"/>
      <c r="I119" s="506"/>
      <c r="J119" s="506"/>
      <c r="K119" s="506"/>
      <c r="L119" s="1792"/>
      <c r="M119" s="1793"/>
      <c r="N119" s="2496"/>
      <c r="O119" s="2496"/>
      <c r="P119" s="2509"/>
      <c r="Q119" s="2510"/>
      <c r="R119" s="2461"/>
      <c r="S119" s="2461"/>
      <c r="T119" s="2461"/>
      <c r="U119" s="2461"/>
      <c r="V119" s="2461"/>
      <c r="W119" s="2461"/>
      <c r="X119" s="2461"/>
      <c r="Y119" s="2461"/>
      <c r="Z119" s="2461"/>
      <c r="AA119" s="2461"/>
      <c r="AB119" s="2461"/>
      <c r="AC119" s="2461"/>
    </row>
    <row r="120" spans="1:29" ht="15.75" thickBot="1">
      <c r="A120" s="360"/>
      <c r="B120" s="467"/>
      <c r="C120" s="505">
        <v>100</v>
      </c>
      <c r="D120" s="468">
        <f>C120-$K41</f>
        <v>100</v>
      </c>
      <c r="E120" s="468">
        <f t="shared" ref="E120:M120" si="29">D120-$K41</f>
        <v>100</v>
      </c>
      <c r="F120" s="468">
        <f t="shared" si="29"/>
        <v>100</v>
      </c>
      <c r="G120" s="468">
        <f t="shared" si="29"/>
        <v>100</v>
      </c>
      <c r="H120" s="468">
        <f t="shared" si="29"/>
        <v>100</v>
      </c>
      <c r="I120" s="468">
        <f t="shared" si="29"/>
        <v>100</v>
      </c>
      <c r="J120" s="468">
        <f t="shared" si="29"/>
        <v>100</v>
      </c>
      <c r="K120" s="468">
        <f t="shared" si="29"/>
        <v>100</v>
      </c>
      <c r="L120" s="468">
        <f t="shared" si="29"/>
        <v>100</v>
      </c>
      <c r="M120" s="468">
        <f t="shared" si="29"/>
        <v>100</v>
      </c>
      <c r="N120" s="2496"/>
      <c r="O120" s="2496"/>
      <c r="P120" s="2504"/>
      <c r="Q120" s="2482"/>
      <c r="R120" s="2461"/>
      <c r="S120" s="2461"/>
      <c r="T120" s="2461"/>
      <c r="U120" s="2461"/>
      <c r="V120" s="2461"/>
      <c r="W120" s="2461"/>
      <c r="X120" s="2461"/>
      <c r="Y120" s="2461"/>
      <c r="Z120" s="2461"/>
      <c r="AA120" s="2461"/>
      <c r="AB120" s="2461"/>
      <c r="AC120" s="2461"/>
    </row>
    <row r="121" spans="1:29" s="401" customFormat="1" ht="15" thickTop="1">
      <c r="A121" s="399"/>
      <c r="B121" s="462" t="s">
        <v>1777</v>
      </c>
      <c r="C121" s="478"/>
      <c r="D121" s="478"/>
      <c r="E121" s="478"/>
      <c r="F121" s="506"/>
      <c r="G121" s="479"/>
      <c r="H121" s="479"/>
      <c r="I121" s="479"/>
      <c r="J121" s="479"/>
      <c r="K121" s="479"/>
      <c r="L121" s="480"/>
      <c r="M121" s="481"/>
      <c r="N121" s="2497"/>
      <c r="O121" s="2497"/>
      <c r="P121" s="2505"/>
      <c r="Q121" s="2489"/>
      <c r="R121" s="2467"/>
      <c r="S121" s="2467"/>
      <c r="T121" s="2467"/>
      <c r="U121" s="2467"/>
      <c r="V121" s="2467"/>
      <c r="W121" s="2467"/>
      <c r="X121" s="2467"/>
      <c r="Y121" s="2467"/>
      <c r="Z121" s="2467"/>
      <c r="AA121" s="2467"/>
      <c r="AB121" s="2467"/>
      <c r="AC121" s="2467"/>
    </row>
    <row r="122" spans="1:29" s="401" customFormat="1" ht="15.75" thickBot="1">
      <c r="A122" s="477"/>
      <c r="B122" s="459"/>
      <c r="C122" s="484"/>
      <c r="D122" s="484"/>
      <c r="E122" s="484"/>
      <c r="F122" s="484"/>
      <c r="G122" s="484"/>
      <c r="H122" s="484"/>
      <c r="I122" s="484"/>
      <c r="J122" s="484"/>
      <c r="K122" s="484"/>
      <c r="L122" s="484"/>
      <c r="M122" s="484"/>
      <c r="N122" s="2497"/>
      <c r="O122" s="2497"/>
      <c r="P122" s="2505"/>
      <c r="Q122" s="2489"/>
      <c r="R122" s="2467"/>
      <c r="S122" s="2467"/>
      <c r="T122" s="2467"/>
      <c r="U122" s="2467"/>
      <c r="V122" s="2467"/>
      <c r="W122" s="2467"/>
      <c r="X122" s="2467"/>
      <c r="Y122" s="2467"/>
      <c r="Z122" s="2467"/>
      <c r="AA122" s="2467"/>
      <c r="AB122" s="2467"/>
      <c r="AC122" s="2467"/>
    </row>
    <row r="123" spans="1:29" ht="15" thickTop="1">
      <c r="A123" s="402"/>
      <c r="B123" s="462" t="s">
        <v>1713</v>
      </c>
      <c r="C123" s="478"/>
      <c r="D123" s="478"/>
      <c r="E123" s="478"/>
      <c r="F123" s="506"/>
      <c r="G123" s="506"/>
      <c r="H123" s="506"/>
      <c r="I123" s="506"/>
      <c r="J123" s="506"/>
      <c r="K123" s="507"/>
      <c r="L123" s="508"/>
      <c r="M123" s="509"/>
      <c r="N123" s="2495"/>
      <c r="O123" s="2495"/>
      <c r="P123" s="2504"/>
      <c r="Q123" s="2482"/>
      <c r="R123" s="2461"/>
      <c r="S123" s="2461"/>
      <c r="T123" s="2461"/>
      <c r="U123" s="2461"/>
      <c r="V123" s="2461"/>
      <c r="W123" s="2461"/>
      <c r="X123" s="2461"/>
      <c r="Y123" s="2461"/>
      <c r="Z123" s="2461"/>
      <c r="AA123" s="2461"/>
      <c r="AB123" s="2461"/>
      <c r="AC123" s="2461"/>
    </row>
    <row r="124" spans="1:29" ht="15.75" thickBot="1">
      <c r="A124" s="360"/>
      <c r="B124" s="467"/>
      <c r="C124" s="468">
        <v>100</v>
      </c>
      <c r="D124" s="468">
        <f t="shared" ref="D124:M124" si="30">C124-$K43</f>
        <v>100</v>
      </c>
      <c r="E124" s="468">
        <f t="shared" si="30"/>
        <v>100</v>
      </c>
      <c r="F124" s="468">
        <f t="shared" si="30"/>
        <v>100</v>
      </c>
      <c r="G124" s="468">
        <f t="shared" si="30"/>
        <v>100</v>
      </c>
      <c r="H124" s="468">
        <f t="shared" si="30"/>
        <v>100</v>
      </c>
      <c r="I124" s="468">
        <f t="shared" si="30"/>
        <v>100</v>
      </c>
      <c r="J124" s="468">
        <f t="shared" si="30"/>
        <v>100</v>
      </c>
      <c r="K124" s="468">
        <f t="shared" si="30"/>
        <v>100</v>
      </c>
      <c r="L124" s="468">
        <f t="shared" si="30"/>
        <v>100</v>
      </c>
      <c r="M124" s="469">
        <f t="shared" si="30"/>
        <v>100</v>
      </c>
      <c r="N124" s="2496"/>
      <c r="O124" s="2496"/>
      <c r="P124" s="2504"/>
      <c r="Q124" s="2482"/>
      <c r="R124" s="2461"/>
      <c r="S124" s="2461"/>
      <c r="T124" s="2461"/>
      <c r="U124" s="2461"/>
      <c r="V124" s="2461"/>
      <c r="W124" s="2461"/>
      <c r="X124" s="2461"/>
      <c r="Y124" s="2461"/>
      <c r="Z124" s="2461"/>
      <c r="AA124" s="2461"/>
      <c r="AB124" s="2461"/>
      <c r="AC124" s="2461"/>
    </row>
    <row r="125" spans="1:29" ht="15" thickTop="1">
      <c r="A125" s="402"/>
      <c r="B125" s="462" t="s">
        <v>1714</v>
      </c>
      <c r="C125" s="502" t="s">
        <v>1690</v>
      </c>
      <c r="D125" s="502" t="s">
        <v>1691</v>
      </c>
      <c r="E125" s="502" t="s">
        <v>1692</v>
      </c>
      <c r="F125" s="502" t="s">
        <v>1693</v>
      </c>
      <c r="G125" s="502" t="s">
        <v>1694</v>
      </c>
      <c r="H125" s="463"/>
      <c r="I125" s="463"/>
      <c r="J125" s="463"/>
      <c r="K125" s="464"/>
      <c r="L125" s="465"/>
      <c r="M125" s="466"/>
      <c r="N125" s="2495"/>
      <c r="O125" s="2495"/>
      <c r="P125" s="2505"/>
      <c r="Q125" s="2482"/>
      <c r="R125" s="2461"/>
      <c r="S125" s="2461"/>
      <c r="T125" s="2461"/>
      <c r="U125" s="2461"/>
      <c r="V125" s="2461"/>
      <c r="W125" s="2461"/>
      <c r="X125" s="2461"/>
      <c r="Y125" s="2461"/>
      <c r="Z125" s="2461"/>
      <c r="AA125" s="2461"/>
      <c r="AB125" s="2461"/>
      <c r="AC125" s="2461"/>
    </row>
    <row r="126" spans="1:29" ht="15.75" thickBot="1">
      <c r="A126" s="360"/>
      <c r="B126" s="467"/>
      <c r="C126" s="468">
        <v>100</v>
      </c>
      <c r="D126" s="468">
        <f>C126-$K44</f>
        <v>100</v>
      </c>
      <c r="E126" s="468">
        <f>D126-$K44</f>
        <v>100</v>
      </c>
      <c r="F126" s="468">
        <f>E126-$K44</f>
        <v>100</v>
      </c>
      <c r="G126" s="468">
        <f>F126-$K44</f>
        <v>100</v>
      </c>
      <c r="H126" s="468"/>
      <c r="I126" s="468"/>
      <c r="J126" s="468"/>
      <c r="K126" s="468"/>
      <c r="L126" s="468"/>
      <c r="M126" s="469"/>
      <c r="N126" s="2496"/>
      <c r="O126" s="2496"/>
      <c r="P126" s="2504"/>
      <c r="Q126" s="2482"/>
      <c r="R126" s="2461"/>
      <c r="S126" s="2461"/>
      <c r="T126" s="2461"/>
      <c r="U126" s="2461"/>
      <c r="V126" s="2461"/>
      <c r="W126" s="2461"/>
      <c r="X126" s="2461"/>
      <c r="Y126" s="2461"/>
      <c r="Z126" s="2461"/>
      <c r="AA126" s="2461"/>
      <c r="AB126" s="2461"/>
      <c r="AC126" s="2461"/>
    </row>
    <row r="127" spans="1:29" s="401" customFormat="1" ht="15" thickTop="1">
      <c r="A127" s="399"/>
      <c r="B127" s="462">
        <f>B45</f>
        <v>111</v>
      </c>
      <c r="C127" s="478"/>
      <c r="D127" s="478"/>
      <c r="E127" s="478"/>
      <c r="F127" s="478"/>
      <c r="G127" s="478"/>
      <c r="H127" s="479"/>
      <c r="I127" s="479"/>
      <c r="J127" s="479"/>
      <c r="K127" s="479"/>
      <c r="L127" s="480"/>
      <c r="M127" s="481"/>
      <c r="N127" s="2497"/>
      <c r="O127" s="2497"/>
      <c r="P127" s="2505"/>
      <c r="Q127" s="2489"/>
      <c r="R127" s="2467"/>
      <c r="S127" s="2467"/>
      <c r="T127" s="2467"/>
      <c r="U127" s="2467"/>
      <c r="V127" s="2467"/>
      <c r="W127" s="2467"/>
      <c r="X127" s="2467"/>
      <c r="Y127" s="2467"/>
      <c r="Z127" s="2467"/>
      <c r="AA127" s="2467"/>
      <c r="AB127" s="2467"/>
      <c r="AC127" s="2467"/>
    </row>
    <row r="128" spans="1:29" s="401" customFormat="1" ht="15.75" thickBot="1">
      <c r="A128" s="477"/>
      <c r="B128" s="467"/>
      <c r="C128" s="484"/>
      <c r="D128" s="460"/>
      <c r="E128" s="460"/>
      <c r="F128" s="460"/>
      <c r="G128" s="484"/>
      <c r="H128" s="486"/>
      <c r="I128" s="486"/>
      <c r="J128" s="486"/>
      <c r="K128" s="486"/>
      <c r="L128" s="486"/>
      <c r="M128" s="487"/>
      <c r="N128" s="2497"/>
      <c r="O128" s="2497"/>
      <c r="P128" s="2505"/>
      <c r="Q128" s="2489"/>
      <c r="R128" s="2467"/>
      <c r="S128" s="2467"/>
      <c r="T128" s="2467"/>
      <c r="U128" s="2467"/>
      <c r="V128" s="2467"/>
      <c r="W128" s="2467"/>
      <c r="X128" s="2467"/>
      <c r="Y128" s="2467"/>
      <c r="Z128" s="2467"/>
      <c r="AA128" s="2467"/>
      <c r="AB128" s="2467"/>
      <c r="AC128" s="2467"/>
    </row>
    <row r="129" spans="1:29" ht="15" thickTop="1">
      <c r="A129" s="402"/>
      <c r="B129" s="462">
        <f>B46</f>
        <v>111</v>
      </c>
      <c r="C129" s="478"/>
      <c r="D129" s="478"/>
      <c r="E129" s="478"/>
      <c r="F129" s="478"/>
      <c r="G129" s="506"/>
      <c r="H129" s="506"/>
      <c r="I129" s="506"/>
      <c r="J129" s="506"/>
      <c r="K129" s="507"/>
      <c r="L129" s="508"/>
      <c r="M129" s="509"/>
      <c r="N129" s="2495"/>
      <c r="O129" s="2495"/>
      <c r="P129" s="2504"/>
      <c r="Q129" s="2482"/>
      <c r="R129" s="2461"/>
      <c r="S129" s="2461"/>
      <c r="T129" s="2461"/>
      <c r="U129" s="2461"/>
      <c r="V129" s="2461"/>
      <c r="W129" s="2461"/>
      <c r="X129" s="2461"/>
      <c r="Y129" s="2461"/>
      <c r="Z129" s="2461"/>
      <c r="AA129" s="2461"/>
      <c r="AB129" s="2461"/>
      <c r="AC129" s="2461"/>
    </row>
    <row r="130" spans="1:29" ht="15.75" thickBot="1">
      <c r="A130" s="360"/>
      <c r="B130" s="467"/>
      <c r="C130" s="484"/>
      <c r="D130" s="484"/>
      <c r="E130" s="484"/>
      <c r="F130" s="484"/>
      <c r="G130" s="460"/>
      <c r="H130" s="460"/>
      <c r="I130" s="460"/>
      <c r="J130" s="460"/>
      <c r="K130" s="460"/>
      <c r="L130" s="460"/>
      <c r="M130" s="461"/>
      <c r="N130" s="2496"/>
      <c r="O130" s="2496"/>
      <c r="P130" s="2504"/>
      <c r="Q130" s="2482"/>
      <c r="R130" s="2461"/>
      <c r="S130" s="2461"/>
      <c r="T130" s="2461"/>
      <c r="U130" s="2461"/>
      <c r="V130" s="2461"/>
      <c r="W130" s="2461"/>
      <c r="X130" s="2461"/>
      <c r="Y130" s="2461"/>
      <c r="Z130" s="2461"/>
      <c r="AA130" s="2461"/>
      <c r="AB130" s="2461"/>
      <c r="AC130" s="2461"/>
    </row>
    <row r="131" spans="1:29" ht="15" thickTop="1">
      <c r="A131" s="402"/>
      <c r="B131" s="470">
        <f>B47</f>
        <v>111</v>
      </c>
      <c r="C131" s="31"/>
      <c r="D131" s="31"/>
      <c r="E131" s="31"/>
      <c r="F131" s="31"/>
      <c r="G131" s="510"/>
      <c r="H131" s="510"/>
      <c r="I131" s="510"/>
      <c r="J131" s="510"/>
      <c r="K131" s="31"/>
      <c r="L131" s="450"/>
      <c r="M131" s="513"/>
      <c r="N131" s="2495"/>
      <c r="O131" s="2495"/>
      <c r="P131" s="2504"/>
      <c r="Q131" s="2482"/>
      <c r="R131" s="2461"/>
      <c r="S131" s="2461"/>
      <c r="T131" s="2461"/>
      <c r="U131" s="2461"/>
      <c r="V131" s="2461"/>
      <c r="W131" s="2461"/>
      <c r="X131" s="2461"/>
      <c r="Y131" s="2461"/>
      <c r="Z131" s="2461"/>
      <c r="AA131" s="2461"/>
      <c r="AB131" s="2461"/>
      <c r="AC131" s="2461"/>
    </row>
    <row r="132" spans="1:29" ht="15.75" thickBot="1">
      <c r="A132" s="368"/>
      <c r="B132" s="493"/>
      <c r="C132" s="494"/>
      <c r="D132" s="494"/>
      <c r="E132" s="494"/>
      <c r="F132" s="494"/>
      <c r="G132" s="514"/>
      <c r="H132" s="514"/>
      <c r="I132" s="514"/>
      <c r="J132" s="514"/>
      <c r="K132" s="514"/>
      <c r="L132" s="514"/>
      <c r="M132" s="515"/>
      <c r="N132" s="2496"/>
      <c r="O132" s="2496"/>
      <c r="P132" s="2504"/>
      <c r="Q132" s="2482"/>
      <c r="R132" s="2461"/>
      <c r="S132" s="2461"/>
      <c r="T132" s="2461"/>
      <c r="U132" s="2461"/>
      <c r="V132" s="2461"/>
      <c r="W132" s="2461"/>
      <c r="X132" s="2461"/>
      <c r="Y132" s="2461"/>
      <c r="Z132" s="2461"/>
      <c r="AA132" s="2461"/>
      <c r="AB132" s="2461"/>
      <c r="AC132" s="246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28" customFormat="1" ht="28.5" customHeight="1" thickBot="1">
      <c r="A1" s="1117" t="s">
        <v>1629</v>
      </c>
      <c r="B1" s="1784" t="s">
        <v>1795</v>
      </c>
      <c r="C1" s="1119" t="s">
        <v>1631</v>
      </c>
      <c r="D1" s="1120"/>
      <c r="E1" s="3101"/>
      <c r="F1" s="1711"/>
      <c r="G1" s="1130" t="s">
        <v>1736</v>
      </c>
      <c r="H1" s="1129"/>
      <c r="I1" s="1129"/>
      <c r="J1" s="1129"/>
      <c r="K1" s="1131"/>
      <c r="L1" s="1132"/>
      <c r="M1" s="1133"/>
      <c r="N1" s="1133"/>
      <c r="O1" s="1133"/>
      <c r="P1" s="1119"/>
      <c r="Q1" s="1119"/>
      <c r="R1" s="1119"/>
      <c r="S1" s="1119"/>
      <c r="T1" s="1119"/>
      <c r="U1" s="1119"/>
      <c r="V1" s="1119"/>
      <c r="W1" s="1119"/>
      <c r="X1" s="1119"/>
      <c r="Y1" s="1119"/>
      <c r="Z1" s="1119"/>
      <c r="AA1" s="1119"/>
      <c r="AB1" s="1119"/>
      <c r="AC1" s="1127"/>
    </row>
    <row r="2" spans="1:29" s="335" customFormat="1" ht="28.5" customHeight="1" thickTop="1">
      <c r="A2" s="1116" t="s">
        <v>1462</v>
      </c>
      <c r="B2" s="1063" t="b">
        <f>IF(E1="项目模式",IF(C2="——",ROUND(C43*D3/10000,0),ROUND(C43*D3/10000,0)-D2),IF(E1="单套模式",IF(C2="——",ROUND(C43*D3/10000,4),ROUND(C43*D3/10000,4)-D2)))</f>
        <v>0</v>
      </c>
      <c r="C2" s="1713"/>
      <c r="D2" s="834" t="e">
        <f ca="1">IF(E1="项目模式",SUMIF(INDIRECT("'"&amp;F2&amp;"'"&amp;"!A:A"),"承租人权益价值",INDIRECT("'"&amp;F2&amp;"'"&amp;"!c:c")),SUMIF(INDIRECT("'"&amp;F2&amp;"'"&amp;"!A:A"),"承租人权益价值（单套）",INDIRECT("'"&amp;F2&amp;"'"&amp;"!c:c")))</f>
        <v>#REF!</v>
      </c>
      <c r="E2" s="1714" t="s">
        <v>1463</v>
      </c>
      <c r="F2" s="1715"/>
      <c r="G2" s="835"/>
      <c r="H2" s="835"/>
      <c r="I2" s="835"/>
      <c r="J2" s="835"/>
      <c r="K2" s="835"/>
      <c r="L2" s="838"/>
      <c r="M2" s="839"/>
      <c r="N2" s="839"/>
      <c r="O2" s="839"/>
      <c r="P2" s="334"/>
      <c r="Q2" s="334"/>
      <c r="R2" s="334"/>
      <c r="S2" s="334"/>
      <c r="T2" s="334"/>
      <c r="U2" s="334"/>
      <c r="V2" s="334"/>
      <c r="W2" s="334"/>
      <c r="X2" s="334"/>
      <c r="Y2" s="334"/>
      <c r="Z2" s="334"/>
      <c r="AA2" s="334"/>
      <c r="AB2" s="334"/>
      <c r="AC2" s="653"/>
    </row>
    <row r="3" spans="1:29" s="335" customFormat="1" ht="28.5" customHeight="1" thickBot="1">
      <c r="A3" s="189" t="s">
        <v>1464</v>
      </c>
      <c r="B3" s="529">
        <f>IF(C2="——",C43,ROUND(B2*10000/D3,0))</f>
        <v>0</v>
      </c>
      <c r="C3" s="337" t="s">
        <v>1737</v>
      </c>
      <c r="D3" s="336">
        <f>IF(D1="",'数据-汇总表'!E3,SUMIF('数据-汇总表'!$C19:$C33,D1,'数据-汇总表'!$E19:$E33))</f>
        <v>5391.64</v>
      </c>
      <c r="E3" s="835"/>
      <c r="F3" s="836"/>
      <c r="G3" s="835"/>
      <c r="H3" s="835"/>
      <c r="I3" s="835"/>
      <c r="J3" s="835"/>
      <c r="K3" s="837"/>
      <c r="L3" s="838"/>
      <c r="M3" s="839"/>
      <c r="N3" s="839"/>
      <c r="O3" s="839"/>
      <c r="P3" s="334"/>
      <c r="Q3" s="334"/>
      <c r="R3" s="334"/>
      <c r="S3" s="334"/>
      <c r="T3" s="334"/>
      <c r="U3" s="334"/>
      <c r="V3" s="334"/>
      <c r="W3" s="334"/>
      <c r="X3" s="334"/>
      <c r="Y3" s="334"/>
      <c r="Z3" s="334"/>
      <c r="AA3" s="334"/>
      <c r="AB3" s="666"/>
      <c r="AC3" s="653"/>
    </row>
    <row r="4" spans="1:29" ht="15">
      <c r="A4" s="338" t="s">
        <v>1738</v>
      </c>
      <c r="B4" s="339"/>
      <c r="C4" s="3526" t="s">
        <v>1739</v>
      </c>
      <c r="D4" s="3527"/>
      <c r="E4" s="3528" t="s">
        <v>1740</v>
      </c>
      <c r="F4" s="3529"/>
      <c r="G4" s="3526" t="s">
        <v>1741</v>
      </c>
      <c r="H4" s="3527"/>
      <c r="I4" s="3526" t="s">
        <v>1742</v>
      </c>
      <c r="J4" s="3527"/>
      <c r="K4" s="530" t="s">
        <v>1743</v>
      </c>
      <c r="L4" s="840"/>
      <c r="M4" s="841"/>
      <c r="N4" s="841"/>
      <c r="O4" s="841"/>
      <c r="P4" s="3530" t="s">
        <v>1744</v>
      </c>
      <c r="Q4" s="3531"/>
      <c r="R4" s="3513" t="s">
        <v>1740</v>
      </c>
      <c r="S4" s="3514"/>
      <c r="T4" s="3513" t="s">
        <v>1741</v>
      </c>
      <c r="U4" s="3514"/>
      <c r="V4" s="3538" t="s">
        <v>1742</v>
      </c>
      <c r="W4" s="3538"/>
      <c r="X4" s="1243"/>
      <c r="Y4" s="3513" t="s">
        <v>1744</v>
      </c>
      <c r="Z4" s="3514"/>
      <c r="AA4" s="3508" t="s">
        <v>1740</v>
      </c>
      <c r="AB4" s="3509" t="s">
        <v>1741</v>
      </c>
      <c r="AC4" s="3508" t="s">
        <v>1742</v>
      </c>
    </row>
    <row r="5" spans="1:29" ht="15">
      <c r="A5" s="341"/>
      <c r="B5" s="342"/>
      <c r="C5" s="3519" t="s">
        <v>1642</v>
      </c>
      <c r="D5" s="3520"/>
      <c r="E5" s="3517" t="s">
        <v>1643</v>
      </c>
      <c r="F5" s="3518"/>
      <c r="G5" s="3519" t="s">
        <v>1644</v>
      </c>
      <c r="H5" s="3520"/>
      <c r="I5" s="3519" t="s">
        <v>1645</v>
      </c>
      <c r="J5" s="3520"/>
      <c r="K5" s="530"/>
      <c r="L5" s="840"/>
      <c r="M5" s="841"/>
      <c r="N5" s="841"/>
      <c r="O5" s="841"/>
      <c r="P5" s="3532"/>
      <c r="Q5" s="3533"/>
      <c r="R5" s="3515"/>
      <c r="S5" s="3516"/>
      <c r="T5" s="3515"/>
      <c r="U5" s="3516"/>
      <c r="V5" s="3538"/>
      <c r="W5" s="3538"/>
      <c r="X5" s="1243"/>
      <c r="Y5" s="3515"/>
      <c r="Z5" s="3516"/>
      <c r="AA5" s="3509"/>
      <c r="AB5" s="3509"/>
      <c r="AC5" s="3509"/>
    </row>
    <row r="6" spans="1:29" ht="15.75" thickBot="1">
      <c r="A6" s="343"/>
      <c r="B6" s="344"/>
      <c r="C6" s="3521" t="s">
        <v>1646</v>
      </c>
      <c r="D6" s="3522"/>
      <c r="E6" s="3523" t="s">
        <v>1646</v>
      </c>
      <c r="F6" s="3524"/>
      <c r="G6" s="3521" t="s">
        <v>1646</v>
      </c>
      <c r="H6" s="3522"/>
      <c r="I6" s="3521" t="s">
        <v>1646</v>
      </c>
      <c r="J6" s="3522"/>
      <c r="K6" s="530" t="s">
        <v>1647</v>
      </c>
      <c r="L6" s="840"/>
      <c r="M6" s="841"/>
      <c r="N6" s="841"/>
      <c r="O6" s="841"/>
      <c r="P6" s="3534"/>
      <c r="Q6" s="3535"/>
      <c r="R6" s="3515"/>
      <c r="S6" s="3516"/>
      <c r="T6" s="3536"/>
      <c r="U6" s="3537"/>
      <c r="V6" s="3538"/>
      <c r="W6" s="3538"/>
      <c r="X6" s="1243"/>
      <c r="Y6" s="3536"/>
      <c r="Z6" s="3537"/>
      <c r="AA6" s="3510"/>
      <c r="AB6" s="3510"/>
      <c r="AC6" s="3510"/>
    </row>
    <row r="7" spans="1:29" s="101" customFormat="1" ht="15.75" thickBot="1">
      <c r="A7" s="345" t="s">
        <v>1648</v>
      </c>
      <c r="B7" s="346"/>
      <c r="C7" s="347">
        <f>'数据-取费表'!B2</f>
        <v>45952</v>
      </c>
      <c r="D7" s="348">
        <v>100</v>
      </c>
      <c r="E7" s="349"/>
      <c r="F7" s="350">
        <f>SUMIF(52:52,YEAR(E7)&amp;"-"&amp;MONTH(E7),53:53)</f>
        <v>0</v>
      </c>
      <c r="G7" s="349"/>
      <c r="H7" s="348">
        <f>SUMIF(52:52,YEAR(G7)&amp;"-"&amp;MONTH(G7),53:53)</f>
        <v>0</v>
      </c>
      <c r="I7" s="349"/>
      <c r="J7" s="348">
        <f>SUMIF(52:52,YEAR(I7)&amp;"-"&amp;MONTH(I7),53:53)</f>
        <v>0</v>
      </c>
      <c r="K7" s="38"/>
      <c r="L7" s="842"/>
      <c r="M7" s="843"/>
      <c r="N7" s="843"/>
      <c r="O7" s="843"/>
      <c r="P7" s="3511" t="s">
        <v>1649</v>
      </c>
      <c r="Q7" s="3539"/>
      <c r="R7" s="654" t="s">
        <v>14</v>
      </c>
      <c r="S7" s="655">
        <f t="shared" ref="S7:S15" si="0">F7</f>
        <v>0</v>
      </c>
      <c r="T7" s="654" t="s">
        <v>14</v>
      </c>
      <c r="U7" s="655">
        <f t="shared" ref="U7:U15" si="1">H7</f>
        <v>0</v>
      </c>
      <c r="V7" s="654" t="s">
        <v>14</v>
      </c>
      <c r="W7" s="655">
        <f t="shared" ref="W7:W15" si="2">J7</f>
        <v>0</v>
      </c>
      <c r="X7" s="656"/>
      <c r="Y7" s="3511" t="s">
        <v>1649</v>
      </c>
      <c r="Z7" s="3512"/>
      <c r="AA7" s="50" t="e">
        <f>D7/F7</f>
        <v>#DIV/0!</v>
      </c>
      <c r="AB7" s="50" t="e">
        <f>D7/H7</f>
        <v>#DIV/0!</v>
      </c>
      <c r="AC7" s="50" t="e">
        <f>D7/J7</f>
        <v>#DIV/0!</v>
      </c>
    </row>
    <row r="8" spans="1:29" s="101" customFormat="1" ht="15.75" thickBot="1">
      <c r="A8" s="345" t="s">
        <v>1650</v>
      </c>
      <c r="B8" s="346"/>
      <c r="C8" s="351"/>
      <c r="D8" s="348">
        <v>100</v>
      </c>
      <c r="E8" s="351"/>
      <c r="F8" s="350">
        <f>SUMIF(55:55,E8,56:56)-SUMIF(55:55,C8,56:56)+100</f>
        <v>100</v>
      </c>
      <c r="G8" s="351"/>
      <c r="H8" s="348">
        <f>SUMIF(55:55,G8,56:56)-SUMIF(55:55,C8,56:56)+100</f>
        <v>100</v>
      </c>
      <c r="I8" s="351"/>
      <c r="J8" s="348">
        <f>SUMIF(55:55,I8,56:56)-SUMIF(55:55,C8,56:56)+100</f>
        <v>100</v>
      </c>
      <c r="K8" s="38"/>
      <c r="L8" s="842"/>
      <c r="M8" s="843"/>
      <c r="N8" s="843"/>
      <c r="O8" s="843"/>
      <c r="P8" s="3511" t="s">
        <v>1652</v>
      </c>
      <c r="Q8" s="3512"/>
      <c r="R8" s="654" t="s">
        <v>14</v>
      </c>
      <c r="S8" s="655">
        <f t="shared" si="0"/>
        <v>100</v>
      </c>
      <c r="T8" s="654" t="s">
        <v>14</v>
      </c>
      <c r="U8" s="655">
        <f t="shared" si="1"/>
        <v>100</v>
      </c>
      <c r="V8" s="654" t="s">
        <v>14</v>
      </c>
      <c r="W8" s="655">
        <f t="shared" si="2"/>
        <v>100</v>
      </c>
      <c r="X8" s="656"/>
      <c r="Y8" s="3511" t="s">
        <v>1652</v>
      </c>
      <c r="Z8" s="3512"/>
      <c r="AA8" s="50">
        <f t="shared" ref="AA8:AA40" si="3">D8/F8</f>
        <v>1</v>
      </c>
      <c r="AB8" s="50">
        <f t="shared" ref="AB8:AB40" si="4">D8/H8</f>
        <v>1</v>
      </c>
      <c r="AC8" s="50">
        <f t="shared" ref="AC8:AC40" si="5">D8/J8</f>
        <v>1</v>
      </c>
    </row>
    <row r="9" spans="1:29" s="101" customFormat="1">
      <c r="A9" s="352" t="s">
        <v>1653</v>
      </c>
      <c r="B9" s="60" t="s">
        <v>1654</v>
      </c>
      <c r="C9" s="353"/>
      <c r="D9" s="59">
        <v>100</v>
      </c>
      <c r="E9" s="355"/>
      <c r="F9" s="59">
        <f>SUMIF(57:57,E9,58:58)-SUMIF(57:57,C9,58:58)+100</f>
        <v>100</v>
      </c>
      <c r="G9" s="354"/>
      <c r="H9" s="59">
        <f>SUMIF(57:57,G9,58:58)-SUMIF(57:57,C9,58:58)+100</f>
        <v>100</v>
      </c>
      <c r="I9" s="354"/>
      <c r="J9" s="59">
        <f>SUMIF(57:57,I9,58:58)-SUMIF(57:57,C9,58:58)+100</f>
        <v>100</v>
      </c>
      <c r="K9" s="38"/>
      <c r="L9" s="842"/>
      <c r="M9" s="843"/>
      <c r="N9" s="843"/>
      <c r="O9" s="844"/>
      <c r="P9" s="3543" t="s">
        <v>1655</v>
      </c>
      <c r="Q9" s="523" t="str">
        <f t="shared" ref="Q9:Q15" si="6">B9</f>
        <v>用途</v>
      </c>
      <c r="R9" s="654" t="s">
        <v>14</v>
      </c>
      <c r="S9" s="655">
        <f t="shared" si="0"/>
        <v>100</v>
      </c>
      <c r="T9" s="654" t="s">
        <v>14</v>
      </c>
      <c r="U9" s="655">
        <f t="shared" si="1"/>
        <v>100</v>
      </c>
      <c r="V9" s="654" t="s">
        <v>14</v>
      </c>
      <c r="W9" s="655">
        <f t="shared" si="2"/>
        <v>100</v>
      </c>
      <c r="X9" s="656"/>
      <c r="Y9" s="3436" t="s">
        <v>1656</v>
      </c>
      <c r="Z9" s="50" t="str">
        <f t="shared" ref="Z9:Z15" si="7">Q9</f>
        <v>用途</v>
      </c>
      <c r="AA9" s="50">
        <f t="shared" si="3"/>
        <v>1</v>
      </c>
      <c r="AB9" s="50">
        <f t="shared" si="4"/>
        <v>1</v>
      </c>
      <c r="AC9" s="50">
        <f t="shared" si="5"/>
        <v>1</v>
      </c>
    </row>
    <row r="10" spans="1:29" s="359" customFormat="1" ht="27">
      <c r="A10" s="356"/>
      <c r="B10" s="357" t="s">
        <v>1657</v>
      </c>
      <c r="C10" s="3102"/>
      <c r="D10" s="113">
        <v>100</v>
      </c>
      <c r="E10" s="3102"/>
      <c r="F10" s="113">
        <f>SUMIF(59:59,E10,60:60)-SUMIF(59:59,C10,60:60)+100</f>
        <v>100</v>
      </c>
      <c r="G10" s="3103"/>
      <c r="H10" s="113">
        <f>SUMIF(59:59,G10,60:60)-SUMIF(59:59,C10,60:60)+100</f>
        <v>100</v>
      </c>
      <c r="I10" s="3102"/>
      <c r="J10" s="113">
        <f>SUMIF(59:59,I10,60:60)-SUMIF(59:59,C10,60:60)+100</f>
        <v>100</v>
      </c>
      <c r="K10" s="38"/>
      <c r="L10" s="845"/>
      <c r="M10" s="846"/>
      <c r="N10" s="846"/>
      <c r="O10" s="847"/>
      <c r="P10" s="3543"/>
      <c r="Q10" s="523" t="str">
        <f t="shared" si="6"/>
        <v>土地使用年限（年）</v>
      </c>
      <c r="R10" s="654" t="s">
        <v>14</v>
      </c>
      <c r="S10" s="655">
        <f t="shared" si="0"/>
        <v>100</v>
      </c>
      <c r="T10" s="654" t="s">
        <v>14</v>
      </c>
      <c r="U10" s="655">
        <f t="shared" si="1"/>
        <v>100</v>
      </c>
      <c r="V10" s="654" t="s">
        <v>14</v>
      </c>
      <c r="W10" s="655">
        <f t="shared" si="2"/>
        <v>100</v>
      </c>
      <c r="X10" s="656"/>
      <c r="Y10" s="3436"/>
      <c r="Z10" s="50" t="str">
        <f t="shared" si="7"/>
        <v>土地使用年限（年）</v>
      </c>
      <c r="AA10" s="50">
        <f t="shared" si="3"/>
        <v>1</v>
      </c>
      <c r="AB10" s="50">
        <f t="shared" si="4"/>
        <v>1</v>
      </c>
      <c r="AC10" s="50">
        <f t="shared" si="5"/>
        <v>1</v>
      </c>
    </row>
    <row r="11" spans="1:29" ht="15">
      <c r="A11" s="360"/>
      <c r="B11" s="357" t="s">
        <v>1658</v>
      </c>
      <c r="C11" s="361"/>
      <c r="D11" s="113">
        <v>100</v>
      </c>
      <c r="E11" s="361"/>
      <c r="F11" s="113">
        <f>LOOKUP(E11,62:62,63:63)-LOOKUP(C11,62:62,63:63)+100</f>
        <v>100</v>
      </c>
      <c r="G11" s="362"/>
      <c r="H11" s="113">
        <f>LOOKUP(G11,62:62,63:63)-LOOKUP(C11,62:62,63:63)+100</f>
        <v>100</v>
      </c>
      <c r="I11" s="361"/>
      <c r="J11" s="113">
        <f>LOOKUP(I11,62:62,63:63)-LOOKUP(C11,62:62,63:63)+100</f>
        <v>100</v>
      </c>
      <c r="K11" s="531"/>
      <c r="L11" s="848"/>
      <c r="M11" s="841"/>
      <c r="N11" s="841"/>
      <c r="O11" s="849"/>
      <c r="P11" s="3543"/>
      <c r="Q11" s="523" t="str">
        <f t="shared" si="6"/>
        <v>容积率</v>
      </c>
      <c r="R11" s="654" t="s">
        <v>14</v>
      </c>
      <c r="S11" s="655">
        <f t="shared" si="0"/>
        <v>100</v>
      </c>
      <c r="T11" s="654" t="s">
        <v>14</v>
      </c>
      <c r="U11" s="655">
        <f t="shared" si="1"/>
        <v>100</v>
      </c>
      <c r="V11" s="654" t="s">
        <v>14</v>
      </c>
      <c r="W11" s="655">
        <f t="shared" si="2"/>
        <v>100</v>
      </c>
      <c r="X11" s="656"/>
      <c r="Y11" s="3436"/>
      <c r="Z11" s="50" t="str">
        <f t="shared" si="7"/>
        <v>容积率</v>
      </c>
      <c r="AA11" s="50">
        <f t="shared" si="3"/>
        <v>1</v>
      </c>
      <c r="AB11" s="50">
        <f t="shared" si="4"/>
        <v>1</v>
      </c>
      <c r="AC11" s="50">
        <f t="shared" si="5"/>
        <v>1</v>
      </c>
    </row>
    <row r="12" spans="1:29" s="101" customFormat="1" ht="15">
      <c r="A12" s="363"/>
      <c r="B12" s="440">
        <v>111</v>
      </c>
      <c r="C12" s="364"/>
      <c r="D12" s="365">
        <v>100</v>
      </c>
      <c r="E12" s="366"/>
      <c r="F12" s="113">
        <f>SUMIF(64:64,E12,65:65)-SUMIF(64:64,C12,65:65)+100</f>
        <v>100</v>
      </c>
      <c r="G12" s="1794"/>
      <c r="H12" s="113">
        <f>SUMIF(64:64,G12,65:65)-SUMIF(64:64,C12,65:65)+100</f>
        <v>100</v>
      </c>
      <c r="I12" s="400"/>
      <c r="J12" s="113">
        <f>SUMIF(64:64,I12,65:65)-SUMIF(64:64,C12,65:65)+100</f>
        <v>100</v>
      </c>
      <c r="K12" s="532"/>
      <c r="L12" s="842"/>
      <c r="M12" s="843"/>
      <c r="N12" s="843"/>
      <c r="O12" s="844"/>
      <c r="P12" s="3543"/>
      <c r="Q12" s="523">
        <f t="shared" si="6"/>
        <v>111</v>
      </c>
      <c r="R12" s="654" t="s">
        <v>14</v>
      </c>
      <c r="S12" s="655">
        <f t="shared" si="0"/>
        <v>100</v>
      </c>
      <c r="T12" s="654" t="s">
        <v>14</v>
      </c>
      <c r="U12" s="655">
        <f t="shared" si="1"/>
        <v>100</v>
      </c>
      <c r="V12" s="654" t="s">
        <v>14</v>
      </c>
      <c r="W12" s="655">
        <f t="shared" si="2"/>
        <v>100</v>
      </c>
      <c r="X12" s="656"/>
      <c r="Y12" s="3436"/>
      <c r="Z12" s="50">
        <f t="shared" si="7"/>
        <v>111</v>
      </c>
      <c r="AA12" s="50">
        <f>D12/F12</f>
        <v>1</v>
      </c>
      <c r="AB12" s="50">
        <f>D12/H12</f>
        <v>1</v>
      </c>
      <c r="AC12" s="50">
        <f>D12/J12</f>
        <v>1</v>
      </c>
    </row>
    <row r="13" spans="1:29" ht="15">
      <c r="A13" s="360"/>
      <c r="B13" s="440">
        <v>111</v>
      </c>
      <c r="C13" s="366"/>
      <c r="D13" s="367">
        <v>100</v>
      </c>
      <c r="E13" s="366"/>
      <c r="F13" s="113">
        <f>SUMIF(66:66,E13,67:67)-SUMIF(66:66,C13,67:67)+100</f>
        <v>100</v>
      </c>
      <c r="G13" s="1794"/>
      <c r="H13" s="367">
        <f>SUMIF(66:66,G13,67:67)-SUMIF(66:66,C13,67:67)+100</f>
        <v>100</v>
      </c>
      <c r="I13" s="400"/>
      <c r="J13" s="367">
        <f>SUMIF(66:66,I13,67:67)-SUMIF(66:66,C13,67:67)+100</f>
        <v>100</v>
      </c>
      <c r="K13" s="532"/>
      <c r="L13" s="850"/>
      <c r="M13" s="841"/>
      <c r="N13" s="841"/>
      <c r="O13" s="849"/>
      <c r="P13" s="3543"/>
      <c r="Q13" s="523">
        <f t="shared" si="6"/>
        <v>111</v>
      </c>
      <c r="R13" s="654" t="s">
        <v>14</v>
      </c>
      <c r="S13" s="655">
        <f t="shared" si="0"/>
        <v>100</v>
      </c>
      <c r="T13" s="654" t="s">
        <v>14</v>
      </c>
      <c r="U13" s="655">
        <f t="shared" si="1"/>
        <v>100</v>
      </c>
      <c r="V13" s="654" t="s">
        <v>14</v>
      </c>
      <c r="W13" s="655">
        <f t="shared" si="2"/>
        <v>100</v>
      </c>
      <c r="X13" s="656"/>
      <c r="Y13" s="3436"/>
      <c r="Z13" s="50">
        <f t="shared" si="7"/>
        <v>111</v>
      </c>
      <c r="AA13" s="50">
        <f t="shared" si="3"/>
        <v>1</v>
      </c>
      <c r="AB13" s="50">
        <f t="shared" si="4"/>
        <v>1</v>
      </c>
      <c r="AC13" s="50">
        <f t="shared" si="5"/>
        <v>1</v>
      </c>
    </row>
    <row r="14" spans="1:29" ht="15.75" thickBot="1">
      <c r="A14" s="368"/>
      <c r="B14" s="1725">
        <v>111</v>
      </c>
      <c r="C14" s="369"/>
      <c r="D14" s="370">
        <v>100</v>
      </c>
      <c r="E14" s="369"/>
      <c r="F14" s="370">
        <f>SUMIF(68:68,E14,69:69)-SUMIF(68:68,C14,69:69)+100</f>
        <v>100</v>
      </c>
      <c r="G14" s="1794"/>
      <c r="H14" s="370">
        <f>SUMIF(68:68,G14,69:69)-SUMIF(68:68,C14,69:69)+100</f>
        <v>100</v>
      </c>
      <c r="I14" s="400"/>
      <c r="J14" s="370">
        <f>SUMIF(68:68,I14,69:69)-SUMIF(68:68,C14,69:69)+100</f>
        <v>100</v>
      </c>
      <c r="K14" s="532"/>
      <c r="L14" s="850"/>
      <c r="M14" s="841"/>
      <c r="N14" s="841"/>
      <c r="O14" s="849"/>
      <c r="P14" s="3543"/>
      <c r="Q14" s="523">
        <f t="shared" si="6"/>
        <v>111</v>
      </c>
      <c r="R14" s="654" t="s">
        <v>14</v>
      </c>
      <c r="S14" s="655">
        <f t="shared" si="0"/>
        <v>100</v>
      </c>
      <c r="T14" s="654" t="s">
        <v>14</v>
      </c>
      <c r="U14" s="655">
        <f t="shared" si="1"/>
        <v>100</v>
      </c>
      <c r="V14" s="654" t="s">
        <v>14</v>
      </c>
      <c r="W14" s="655">
        <f t="shared" si="2"/>
        <v>100</v>
      </c>
      <c r="X14" s="656"/>
      <c r="Y14" s="3436"/>
      <c r="Z14" s="50">
        <f t="shared" si="7"/>
        <v>111</v>
      </c>
      <c r="AA14" s="50">
        <f t="shared" si="3"/>
        <v>1</v>
      </c>
      <c r="AB14" s="50">
        <f t="shared" si="4"/>
        <v>1</v>
      </c>
      <c r="AC14" s="50">
        <f t="shared" si="5"/>
        <v>1</v>
      </c>
    </row>
    <row r="15" spans="1:29" ht="15">
      <c r="A15" s="372" t="s">
        <v>1659</v>
      </c>
      <c r="B15" s="58" t="s">
        <v>1796</v>
      </c>
      <c r="C15" s="1795">
        <f>估价对象房地状况!G3</f>
        <v>0</v>
      </c>
      <c r="D15" s="373">
        <v>100</v>
      </c>
      <c r="E15" s="374"/>
      <c r="F15" s="375">
        <f>SUMIF(70:70,E16,71:71)-SUMIF(70:70,C16,71:71)+100</f>
        <v>100</v>
      </c>
      <c r="G15" s="376"/>
      <c r="H15" s="373">
        <f>SUMIF(70:70,G16,71:71)-SUMIF(70:70,C16,71:71)+100</f>
        <v>100</v>
      </c>
      <c r="I15" s="374"/>
      <c r="J15" s="373">
        <f>SUMIF(70:70,I16,71:71)-SUMIF(70:70,C16,71:71)+100</f>
        <v>100</v>
      </c>
      <c r="K15" s="533"/>
      <c r="L15" s="850"/>
      <c r="M15" s="841"/>
      <c r="N15" s="841"/>
      <c r="O15" s="849"/>
      <c r="P15" s="3544" t="s">
        <v>1660</v>
      </c>
      <c r="Q15" s="1241" t="str">
        <f t="shared" si="6"/>
        <v>产业集聚程度</v>
      </c>
      <c r="R15" s="657" t="s">
        <v>14</v>
      </c>
      <c r="S15" s="658">
        <f t="shared" si="0"/>
        <v>100</v>
      </c>
      <c r="T15" s="657" t="s">
        <v>14</v>
      </c>
      <c r="U15" s="658">
        <f t="shared" si="1"/>
        <v>100</v>
      </c>
      <c r="V15" s="657" t="s">
        <v>14</v>
      </c>
      <c r="W15" s="658">
        <f t="shared" si="2"/>
        <v>100</v>
      </c>
      <c r="X15" s="1243"/>
      <c r="Y15" s="3544" t="s">
        <v>1660</v>
      </c>
      <c r="Z15" s="1242" t="str">
        <f t="shared" si="7"/>
        <v>产业集聚程度</v>
      </c>
      <c r="AA15" s="1242">
        <f t="shared" si="3"/>
        <v>1</v>
      </c>
      <c r="AB15" s="1242">
        <f t="shared" si="4"/>
        <v>1</v>
      </c>
      <c r="AC15" s="1242">
        <f t="shared" si="5"/>
        <v>1</v>
      </c>
    </row>
    <row r="16" spans="1:29" ht="15">
      <c r="A16" s="360"/>
      <c r="B16" s="378"/>
      <c r="C16" s="379"/>
      <c r="D16" s="380"/>
      <c r="E16" s="379"/>
      <c r="F16" s="381"/>
      <c r="G16" s="379"/>
      <c r="H16" s="382"/>
      <c r="I16" s="379"/>
      <c r="J16" s="380"/>
      <c r="K16" s="534"/>
      <c r="L16" s="850"/>
      <c r="M16" s="841"/>
      <c r="N16" s="841"/>
      <c r="O16" s="849"/>
      <c r="P16" s="3545"/>
      <c r="Q16" s="1241"/>
      <c r="R16" s="657"/>
      <c r="S16" s="658"/>
      <c r="T16" s="657"/>
      <c r="U16" s="658"/>
      <c r="V16" s="657"/>
      <c r="W16" s="658"/>
      <c r="X16" s="1243"/>
      <c r="Y16" s="3545"/>
      <c r="Z16" s="1242"/>
      <c r="AA16" s="1242">
        <v>1</v>
      </c>
      <c r="AB16" s="1242">
        <v>1</v>
      </c>
      <c r="AC16" s="1242">
        <v>1</v>
      </c>
    </row>
    <row r="17" spans="1:29" ht="15">
      <c r="A17" s="360"/>
      <c r="B17" s="383" t="s">
        <v>1259</v>
      </c>
      <c r="C17" s="1730">
        <f>估价对象房地状况!G4</f>
        <v>0</v>
      </c>
      <c r="D17" s="382">
        <v>100</v>
      </c>
      <c r="E17" s="384"/>
      <c r="F17" s="385">
        <f>SUMIF(72:72,E18,73:73)-SUMIF(72:72,C18,73:73)+100</f>
        <v>100</v>
      </c>
      <c r="G17" s="386"/>
      <c r="H17" s="387">
        <f>SUMIF(72:72,G18,73:73)-SUMIF(72:72,C18,73:73)+100</f>
        <v>100</v>
      </c>
      <c r="I17" s="384"/>
      <c r="J17" s="387">
        <f>SUMIF(72:72,I18,73:73)-SUMIF(72:72,C18,73:73)+100</f>
        <v>100</v>
      </c>
      <c r="K17" s="533"/>
      <c r="L17" s="850"/>
      <c r="M17" s="841"/>
      <c r="N17" s="841"/>
      <c r="O17" s="849"/>
      <c r="P17" s="3545"/>
      <c r="Q17" s="1241" t="str">
        <f>B17</f>
        <v>交通便捷度</v>
      </c>
      <c r="R17" s="657" t="s">
        <v>14</v>
      </c>
      <c r="S17" s="658">
        <f>F17</f>
        <v>100</v>
      </c>
      <c r="T17" s="657" t="s">
        <v>14</v>
      </c>
      <c r="U17" s="658">
        <f>H17</f>
        <v>100</v>
      </c>
      <c r="V17" s="657" t="s">
        <v>14</v>
      </c>
      <c r="W17" s="658">
        <f>J17</f>
        <v>100</v>
      </c>
      <c r="X17" s="1243"/>
      <c r="Y17" s="3545"/>
      <c r="Z17" s="1242" t="str">
        <f>Q17</f>
        <v>交通便捷度</v>
      </c>
      <c r="AA17" s="1242">
        <f t="shared" si="3"/>
        <v>1</v>
      </c>
      <c r="AB17" s="1242">
        <f t="shared" si="4"/>
        <v>1</v>
      </c>
      <c r="AC17" s="1242">
        <f t="shared" si="5"/>
        <v>1</v>
      </c>
    </row>
    <row r="18" spans="1:29" ht="15">
      <c r="A18" s="360"/>
      <c r="B18" s="388"/>
      <c r="C18" s="1731"/>
      <c r="D18" s="382"/>
      <c r="E18" s="1733"/>
      <c r="F18" s="385"/>
      <c r="G18" s="1732"/>
      <c r="H18" s="380"/>
      <c r="I18" s="1733"/>
      <c r="J18" s="380"/>
      <c r="K18" s="534"/>
      <c r="L18" s="850"/>
      <c r="M18" s="841"/>
      <c r="N18" s="841"/>
      <c r="O18" s="849"/>
      <c r="P18" s="3545"/>
      <c r="Q18" s="1241"/>
      <c r="R18" s="657"/>
      <c r="S18" s="658"/>
      <c r="T18" s="657"/>
      <c r="U18" s="658"/>
      <c r="V18" s="657"/>
      <c r="W18" s="658"/>
      <c r="X18" s="1243"/>
      <c r="Y18" s="3545"/>
      <c r="Z18" s="1242"/>
      <c r="AA18" s="1242">
        <v>1</v>
      </c>
      <c r="AB18" s="1242">
        <v>1</v>
      </c>
      <c r="AC18" s="1242">
        <v>1</v>
      </c>
    </row>
    <row r="19" spans="1:29" ht="15">
      <c r="A19" s="360"/>
      <c r="B19" s="383" t="s">
        <v>1781</v>
      </c>
      <c r="C19" s="1730">
        <f>估价对象房地状况!G5</f>
        <v>0</v>
      </c>
      <c r="D19" s="387">
        <v>100</v>
      </c>
      <c r="E19" s="389"/>
      <c r="F19" s="390">
        <f>SUMIF(74:74,E20,75:75)-SUMIF(74:74,C20,75:75)+100</f>
        <v>100</v>
      </c>
      <c r="G19" s="391"/>
      <c r="H19" s="382">
        <f>SUMIF(74:74,G20,75:75)-SUMIF(74:74,C20,75:75)+100</f>
        <v>100</v>
      </c>
      <c r="I19" s="389"/>
      <c r="J19" s="382">
        <f>SUMIF(74:74,I20,75:75)-SUMIF(74:74,C20,75:75)+100</f>
        <v>100</v>
      </c>
      <c r="K19" s="533"/>
      <c r="L19" s="850"/>
      <c r="M19" s="841"/>
      <c r="N19" s="841"/>
      <c r="O19" s="849"/>
      <c r="P19" s="3545"/>
      <c r="Q19" s="1241" t="str">
        <f>B19</f>
        <v>公共配套设施</v>
      </c>
      <c r="R19" s="657" t="s">
        <v>14</v>
      </c>
      <c r="S19" s="658">
        <f>F19</f>
        <v>100</v>
      </c>
      <c r="T19" s="657" t="s">
        <v>14</v>
      </c>
      <c r="U19" s="658">
        <f>H19</f>
        <v>100</v>
      </c>
      <c r="V19" s="657" t="s">
        <v>14</v>
      </c>
      <c r="W19" s="658">
        <f>J19</f>
        <v>100</v>
      </c>
      <c r="X19" s="1243"/>
      <c r="Y19" s="3545"/>
      <c r="Z19" s="1242" t="str">
        <f>Q19</f>
        <v>公共配套设施</v>
      </c>
      <c r="AA19" s="1242">
        <f t="shared" si="3"/>
        <v>1</v>
      </c>
      <c r="AB19" s="1242">
        <f t="shared" si="4"/>
        <v>1</v>
      </c>
      <c r="AC19" s="1242">
        <f t="shared" si="5"/>
        <v>1</v>
      </c>
    </row>
    <row r="20" spans="1:29" ht="15">
      <c r="A20" s="360"/>
      <c r="B20" s="388"/>
      <c r="C20" s="379"/>
      <c r="D20" s="380"/>
      <c r="E20" s="1728"/>
      <c r="F20" s="381"/>
      <c r="G20" s="1727"/>
      <c r="H20" s="380"/>
      <c r="I20" s="1728"/>
      <c r="J20" s="380"/>
      <c r="K20" s="534"/>
      <c r="L20" s="850"/>
      <c r="M20" s="841"/>
      <c r="N20" s="841"/>
      <c r="O20" s="849"/>
      <c r="P20" s="3545"/>
      <c r="Q20" s="1241"/>
      <c r="R20" s="657"/>
      <c r="S20" s="658"/>
      <c r="T20" s="657"/>
      <c r="U20" s="658"/>
      <c r="V20" s="657"/>
      <c r="W20" s="658"/>
      <c r="X20" s="1243"/>
      <c r="Y20" s="3545"/>
      <c r="Z20" s="1242"/>
      <c r="AA20" s="1242">
        <v>1</v>
      </c>
      <c r="AB20" s="1242">
        <v>1</v>
      </c>
      <c r="AC20" s="1242">
        <v>1</v>
      </c>
    </row>
    <row r="21" spans="1:29" ht="15">
      <c r="A21" s="360"/>
      <c r="B21" s="579" t="s">
        <v>1782</v>
      </c>
      <c r="C21" s="1730">
        <f>估价对象房地状况!G6</f>
        <v>0</v>
      </c>
      <c r="D21" s="382">
        <v>100</v>
      </c>
      <c r="E21" s="389"/>
      <c r="F21" s="390">
        <f>SUMIF(76:76,E22,77:77)-SUMIF(76:76,C22,77:77)+100</f>
        <v>100</v>
      </c>
      <c r="G21" s="391"/>
      <c r="H21" s="382">
        <f>SUMIF(76:76,G22,77:77)-SUMIF(76:76,C22,77:77)+100</f>
        <v>100</v>
      </c>
      <c r="I21" s="389"/>
      <c r="J21" s="382">
        <f>SUMIF(76:76,I22,77:77)-SUMIF(76:76,C22,77:77)+100</f>
        <v>100</v>
      </c>
      <c r="K21" s="533"/>
      <c r="L21" s="850"/>
      <c r="M21" s="841"/>
      <c r="N21" s="841"/>
      <c r="O21" s="849"/>
      <c r="P21" s="3545"/>
      <c r="Q21" s="1241" t="str">
        <f>B21</f>
        <v>基础设施水平</v>
      </c>
      <c r="R21" s="657" t="s">
        <v>14</v>
      </c>
      <c r="S21" s="658">
        <f>F21</f>
        <v>100</v>
      </c>
      <c r="T21" s="657" t="s">
        <v>14</v>
      </c>
      <c r="U21" s="658">
        <f>H21</f>
        <v>100</v>
      </c>
      <c r="V21" s="657" t="s">
        <v>14</v>
      </c>
      <c r="W21" s="658">
        <f>J21</f>
        <v>100</v>
      </c>
      <c r="X21" s="1243"/>
      <c r="Y21" s="3545"/>
      <c r="Z21" s="1242" t="str">
        <f>Q21</f>
        <v>基础设施水平</v>
      </c>
      <c r="AA21" s="1242">
        <f t="shared" ref="AA21" si="8">D21/F21</f>
        <v>1</v>
      </c>
      <c r="AB21" s="1242">
        <f t="shared" ref="AB21" si="9">D21/H21</f>
        <v>1</v>
      </c>
      <c r="AC21" s="1242">
        <f t="shared" ref="AC21" si="10">D21/J21</f>
        <v>1</v>
      </c>
    </row>
    <row r="22" spans="1:29" ht="15">
      <c r="A22" s="360"/>
      <c r="B22" s="579"/>
      <c r="C22" s="1731"/>
      <c r="D22" s="380"/>
      <c r="E22" s="379"/>
      <c r="F22" s="381"/>
      <c r="G22" s="379"/>
      <c r="H22" s="380"/>
      <c r="I22" s="379"/>
      <c r="J22" s="380"/>
      <c r="K22" s="1042"/>
      <c r="L22" s="850"/>
      <c r="M22" s="841"/>
      <c r="N22" s="841"/>
      <c r="O22" s="849"/>
      <c r="P22" s="3545"/>
      <c r="Q22" s="1241"/>
      <c r="R22" s="657"/>
      <c r="S22" s="658"/>
      <c r="T22" s="657"/>
      <c r="U22" s="658"/>
      <c r="V22" s="657"/>
      <c r="W22" s="658"/>
      <c r="X22" s="1243"/>
      <c r="Y22" s="3545"/>
      <c r="Z22" s="1242"/>
      <c r="AA22" s="1242">
        <v>1</v>
      </c>
      <c r="AB22" s="1242">
        <v>1</v>
      </c>
      <c r="AC22" s="1242">
        <v>1</v>
      </c>
    </row>
    <row r="23" spans="1:29" ht="15">
      <c r="A23" s="360"/>
      <c r="B23" s="383" t="s">
        <v>1783</v>
      </c>
      <c r="C23" s="1730">
        <f>估价对象房地状况!G7</f>
        <v>0</v>
      </c>
      <c r="D23" s="382">
        <v>100</v>
      </c>
      <c r="E23" s="384"/>
      <c r="F23" s="385">
        <f>SUMIF(78:78,E24,79:79)-SUMIF(78:78,C24,79:79)+100</f>
        <v>100</v>
      </c>
      <c r="G23" s="386"/>
      <c r="H23" s="382">
        <f>SUMIF(78:78,G24,79:79)-SUMIF(78:78,C24,79:79)+100</f>
        <v>100</v>
      </c>
      <c r="I23" s="384"/>
      <c r="J23" s="382">
        <f>SUMIF(78:78,I24,79:79)-SUMIF(78:78,C24,79:79)+100</f>
        <v>100</v>
      </c>
      <c r="K23" s="533"/>
      <c r="L23" s="850"/>
      <c r="M23" s="841"/>
      <c r="N23" s="841"/>
      <c r="O23" s="849"/>
      <c r="P23" s="3545"/>
      <c r="Q23" s="1241" t="str">
        <f>B23</f>
        <v>环境质量</v>
      </c>
      <c r="R23" s="657" t="s">
        <v>14</v>
      </c>
      <c r="S23" s="658">
        <f>F23</f>
        <v>100</v>
      </c>
      <c r="T23" s="657" t="s">
        <v>14</v>
      </c>
      <c r="U23" s="658">
        <f>H23</f>
        <v>100</v>
      </c>
      <c r="V23" s="657" t="s">
        <v>14</v>
      </c>
      <c r="W23" s="658">
        <f>J23</f>
        <v>100</v>
      </c>
      <c r="X23" s="1243"/>
      <c r="Y23" s="3545"/>
      <c r="Z23" s="1242" t="str">
        <f>Q23</f>
        <v>环境质量</v>
      </c>
      <c r="AA23" s="1242">
        <f t="shared" si="3"/>
        <v>1</v>
      </c>
      <c r="AB23" s="1242">
        <f t="shared" si="4"/>
        <v>1</v>
      </c>
      <c r="AC23" s="1242">
        <f t="shared" si="5"/>
        <v>1</v>
      </c>
    </row>
    <row r="24" spans="1:29" ht="15">
      <c r="A24" s="360"/>
      <c r="B24" s="579"/>
      <c r="C24" s="379"/>
      <c r="D24" s="380"/>
      <c r="E24" s="1728"/>
      <c r="F24" s="381"/>
      <c r="G24" s="1727"/>
      <c r="H24" s="380"/>
      <c r="I24" s="1728"/>
      <c r="J24" s="380"/>
      <c r="K24" s="534"/>
      <c r="L24" s="850"/>
      <c r="M24" s="841"/>
      <c r="N24" s="841"/>
      <c r="O24" s="849"/>
      <c r="P24" s="3545"/>
      <c r="Q24" s="1241"/>
      <c r="R24" s="657"/>
      <c r="S24" s="658"/>
      <c r="T24" s="657"/>
      <c r="U24" s="658"/>
      <c r="V24" s="657"/>
      <c r="W24" s="658"/>
      <c r="X24" s="1243"/>
      <c r="Y24" s="3545"/>
      <c r="Z24" s="1242"/>
      <c r="AA24" s="1242">
        <v>1</v>
      </c>
      <c r="AB24" s="1242">
        <v>1</v>
      </c>
      <c r="AC24" s="1242">
        <v>1</v>
      </c>
    </row>
    <row r="25" spans="1:29" ht="15">
      <c r="A25" s="341"/>
      <c r="B25" s="1044">
        <v>111</v>
      </c>
      <c r="C25" s="366">
        <v>111</v>
      </c>
      <c r="D25" s="367">
        <v>100</v>
      </c>
      <c r="E25" s="366"/>
      <c r="F25" s="393">
        <f>SUMIF(80:80,E25,81:81)-SUMIF(80:80,C25,81:81)+100</f>
        <v>100</v>
      </c>
      <c r="G25" s="366"/>
      <c r="H25" s="367">
        <f>SUMIF(80:80,G25,81:81)-SUMIF(80:80,C25,81:81)+100</f>
        <v>100</v>
      </c>
      <c r="I25" s="366"/>
      <c r="J25" s="367">
        <f>SUMIF(80:80,I25,81:81)-SUMIF(80:80,C25,81:81)+100</f>
        <v>100</v>
      </c>
      <c r="K25" s="532"/>
      <c r="L25" s="850"/>
      <c r="M25" s="841"/>
      <c r="N25" s="841"/>
      <c r="O25" s="849"/>
      <c r="P25" s="3545"/>
      <c r="Q25" s="1241">
        <f>B25</f>
        <v>111</v>
      </c>
      <c r="R25" s="657" t="s">
        <v>14</v>
      </c>
      <c r="S25" s="658">
        <f>F25</f>
        <v>100</v>
      </c>
      <c r="T25" s="657" t="s">
        <v>14</v>
      </c>
      <c r="U25" s="658">
        <f>H25</f>
        <v>100</v>
      </c>
      <c r="V25" s="657" t="s">
        <v>14</v>
      </c>
      <c r="W25" s="658">
        <f>J25</f>
        <v>100</v>
      </c>
      <c r="X25" s="1243"/>
      <c r="Y25" s="3545"/>
      <c r="Z25" s="1242">
        <f>Q25</f>
        <v>111</v>
      </c>
      <c r="AA25" s="1242">
        <f t="shared" si="3"/>
        <v>1</v>
      </c>
      <c r="AB25" s="1242">
        <f t="shared" si="4"/>
        <v>1</v>
      </c>
      <c r="AC25" s="1242">
        <f t="shared" si="5"/>
        <v>1</v>
      </c>
    </row>
    <row r="26" spans="1:29" ht="15">
      <c r="A26" s="360"/>
      <c r="B26" s="1044">
        <v>111</v>
      </c>
      <c r="C26" s="366">
        <v>111</v>
      </c>
      <c r="D26" s="367">
        <v>100</v>
      </c>
      <c r="E26" s="366"/>
      <c r="F26" s="393">
        <f>SUMIF(82:82,E26,83:83)-SUMIF(82:82,C26,83:83)+100</f>
        <v>100</v>
      </c>
      <c r="G26" s="366"/>
      <c r="H26" s="367">
        <f>SUMIF(82:82,G26,83:83)-SUMIF(82:82,C26,83:83)+100</f>
        <v>100</v>
      </c>
      <c r="I26" s="366"/>
      <c r="J26" s="367">
        <f>SUMIF(82:82,I26,83:83)-SUMIF(82:82,C26,83:83)+100</f>
        <v>100</v>
      </c>
      <c r="K26" s="532"/>
      <c r="L26" s="850"/>
      <c r="M26" s="841"/>
      <c r="N26" s="841"/>
      <c r="O26" s="849"/>
      <c r="P26" s="3545"/>
      <c r="Q26" s="1241">
        <f t="shared" ref="Q26:Q40" si="11">B26</f>
        <v>111</v>
      </c>
      <c r="R26" s="657" t="s">
        <v>14</v>
      </c>
      <c r="S26" s="658">
        <f>F26</f>
        <v>100</v>
      </c>
      <c r="T26" s="657" t="s">
        <v>14</v>
      </c>
      <c r="U26" s="658">
        <f>H26</f>
        <v>100</v>
      </c>
      <c r="V26" s="657" t="s">
        <v>14</v>
      </c>
      <c r="W26" s="658">
        <f>J26</f>
        <v>100</v>
      </c>
      <c r="X26" s="1243"/>
      <c r="Y26" s="3545"/>
      <c r="Z26" s="1242">
        <f>Q26</f>
        <v>111</v>
      </c>
      <c r="AA26" s="1242">
        <f t="shared" si="3"/>
        <v>1</v>
      </c>
      <c r="AB26" s="1242">
        <f t="shared" si="4"/>
        <v>1</v>
      </c>
      <c r="AC26" s="1242">
        <f t="shared" si="5"/>
        <v>1</v>
      </c>
    </row>
    <row r="27" spans="1:29" s="101" customFormat="1" ht="15">
      <c r="A27" s="363"/>
      <c r="B27" s="1044">
        <v>111</v>
      </c>
      <c r="C27" s="366">
        <v>111</v>
      </c>
      <c r="D27" s="394">
        <v>100</v>
      </c>
      <c r="E27" s="366"/>
      <c r="F27" s="388">
        <f>SUMIF(84:84,E27,85:85)-SUMIF(84:84,C27,85:85)+100</f>
        <v>100</v>
      </c>
      <c r="G27" s="366"/>
      <c r="H27" s="394">
        <f>SUMIF(84:84,G27,85:85)-SUMIF(84:84,C27,85:85)+100</f>
        <v>100</v>
      </c>
      <c r="I27" s="366"/>
      <c r="J27" s="394">
        <f>SUMIF(84:84,I27,85:85)-SUMIF(84:84,C27,85:85)+100</f>
        <v>100</v>
      </c>
      <c r="K27" s="532"/>
      <c r="L27" s="842"/>
      <c r="M27" s="843"/>
      <c r="N27" s="843"/>
      <c r="O27" s="844"/>
      <c r="P27" s="3545"/>
      <c r="Q27" s="523">
        <f t="shared" si="11"/>
        <v>111</v>
      </c>
      <c r="R27" s="654" t="s">
        <v>14</v>
      </c>
      <c r="S27" s="655">
        <f>F27</f>
        <v>100</v>
      </c>
      <c r="T27" s="654" t="s">
        <v>14</v>
      </c>
      <c r="U27" s="655">
        <f>H27</f>
        <v>100</v>
      </c>
      <c r="V27" s="654" t="s">
        <v>14</v>
      </c>
      <c r="W27" s="655">
        <f>J27</f>
        <v>100</v>
      </c>
      <c r="X27" s="656"/>
      <c r="Y27" s="3545"/>
      <c r="Z27" s="50">
        <f>Q27</f>
        <v>111</v>
      </c>
      <c r="AA27" s="1242">
        <f>D27/F27</f>
        <v>1</v>
      </c>
      <c r="AB27" s="1242">
        <f>D27/H27</f>
        <v>1</v>
      </c>
      <c r="AC27" s="1242">
        <f>D27/J27</f>
        <v>1</v>
      </c>
    </row>
    <row r="28" spans="1:29" ht="15.75" thickBot="1">
      <c r="A28" s="368"/>
      <c r="B28" s="1044">
        <v>111</v>
      </c>
      <c r="C28" s="369">
        <v>111</v>
      </c>
      <c r="D28" s="370">
        <v>100</v>
      </c>
      <c r="E28" s="366"/>
      <c r="F28" s="371">
        <f>SUMIF(86:86,E28,87:87)-SUMIF(86:86,C28,87:87)+100</f>
        <v>100</v>
      </c>
      <c r="G28" s="400"/>
      <c r="H28" s="370">
        <f>SUMIF(86:86,G28,87:87)-SUMIF(86:86,C28,87:87)+100</f>
        <v>100</v>
      </c>
      <c r="I28" s="400"/>
      <c r="J28" s="370">
        <f>SUMIF(86:86,I28,87:87)-SUMIF(86:86,C28,87:87)+100</f>
        <v>100</v>
      </c>
      <c r="K28" s="532"/>
      <c r="L28" s="850"/>
      <c r="M28" s="841"/>
      <c r="N28" s="841"/>
      <c r="O28" s="849"/>
      <c r="P28" s="3545"/>
      <c r="Q28" s="1241">
        <f t="shared" si="11"/>
        <v>111</v>
      </c>
      <c r="R28" s="657" t="s">
        <v>14</v>
      </c>
      <c r="S28" s="658">
        <f t="shared" ref="S28:S40" si="12">F28</f>
        <v>100</v>
      </c>
      <c r="T28" s="657" t="s">
        <v>14</v>
      </c>
      <c r="U28" s="658">
        <f t="shared" ref="U28:U40" si="13">H28</f>
        <v>100</v>
      </c>
      <c r="V28" s="657" t="s">
        <v>14</v>
      </c>
      <c r="W28" s="658">
        <f t="shared" ref="W28:W40" si="14">J28</f>
        <v>100</v>
      </c>
      <c r="X28" s="1243"/>
      <c r="Y28" s="3545"/>
      <c r="Z28" s="1242">
        <f t="shared" ref="Z28:Z40" si="15">Q28</f>
        <v>111</v>
      </c>
      <c r="AA28" s="1242">
        <f t="shared" si="3"/>
        <v>1</v>
      </c>
      <c r="AB28" s="1242">
        <f t="shared" si="4"/>
        <v>1</v>
      </c>
      <c r="AC28" s="1242">
        <f t="shared" si="5"/>
        <v>1</v>
      </c>
    </row>
    <row r="29" spans="1:29" ht="28.5">
      <c r="A29" s="397" t="s">
        <v>1663</v>
      </c>
      <c r="B29" s="60" t="s">
        <v>1786</v>
      </c>
      <c r="C29" s="1740"/>
      <c r="D29" s="398">
        <v>100</v>
      </c>
      <c r="E29" s="1740"/>
      <c r="F29" s="393">
        <f>SUMIF(88:88,E29,89:89)-SUMIF(88:88,C29,89:89)+100</f>
        <v>100</v>
      </c>
      <c r="G29" s="1740"/>
      <c r="H29" s="367">
        <f>SUMIF(88:88,G29,89:89)-SUMIF(88:88,C29,89:89)+100</f>
        <v>100</v>
      </c>
      <c r="I29" s="1740"/>
      <c r="J29" s="398">
        <f>SUMIF(88:88,I29,89:89)-SUMIF(88:88,C29,89:89)+100</f>
        <v>100</v>
      </c>
      <c r="K29" s="531"/>
      <c r="L29" s="850"/>
      <c r="M29" s="841"/>
      <c r="N29" s="841"/>
      <c r="O29" s="849"/>
      <c r="P29" s="3568" t="s">
        <v>1665</v>
      </c>
      <c r="Q29" s="1241" t="str">
        <f t="shared" si="11"/>
        <v>建筑类型</v>
      </c>
      <c r="R29" s="657" t="s">
        <v>14</v>
      </c>
      <c r="S29" s="658">
        <f t="shared" si="12"/>
        <v>100</v>
      </c>
      <c r="T29" s="657" t="s">
        <v>14</v>
      </c>
      <c r="U29" s="658">
        <f t="shared" si="13"/>
        <v>100</v>
      </c>
      <c r="V29" s="657" t="s">
        <v>14</v>
      </c>
      <c r="W29" s="658">
        <f t="shared" si="14"/>
        <v>100</v>
      </c>
      <c r="X29" s="1243"/>
      <c r="Y29" s="3549" t="s">
        <v>1665</v>
      </c>
      <c r="Z29" s="1242" t="str">
        <f t="shared" si="15"/>
        <v>建筑类型</v>
      </c>
      <c r="AA29" s="1242">
        <f t="shared" si="3"/>
        <v>1</v>
      </c>
      <c r="AB29" s="1242">
        <f t="shared" si="4"/>
        <v>1</v>
      </c>
      <c r="AC29" s="1242">
        <f t="shared" si="5"/>
        <v>1</v>
      </c>
    </row>
    <row r="30" spans="1:29" s="401" customFormat="1" ht="15">
      <c r="A30" s="399"/>
      <c r="B30" s="357" t="s">
        <v>1666</v>
      </c>
      <c r="C30" s="400"/>
      <c r="D30" s="113">
        <v>100</v>
      </c>
      <c r="E30" s="362"/>
      <c r="F30" s="357" t="e">
        <f>LOOKUP(E30,91:91,92:92)-LOOKUP(C30,91:91,92:92)+100</f>
        <v>#N/A</v>
      </c>
      <c r="G30" s="361"/>
      <c r="H30" s="113" t="e">
        <f>LOOKUP(G30,91:91,92:92)-LOOKUP(C30,91:91,92:92)+100</f>
        <v>#N/A</v>
      </c>
      <c r="I30" s="361"/>
      <c r="J30" s="113" t="e">
        <f>LOOKUP(I30,91:91,92:92)-LOOKUP(C30,91:91,92:92)+100</f>
        <v>#N/A</v>
      </c>
      <c r="K30" s="532"/>
      <c r="L30" s="848"/>
      <c r="M30" s="851"/>
      <c r="N30" s="851"/>
      <c r="O30" s="852"/>
      <c r="P30" s="3549"/>
      <c r="Q30" s="524" t="str">
        <f t="shared" si="11"/>
        <v>项目建筑规模</v>
      </c>
      <c r="R30" s="659" t="s">
        <v>14</v>
      </c>
      <c r="S30" s="660" t="e">
        <f t="shared" si="12"/>
        <v>#N/A</v>
      </c>
      <c r="T30" s="659" t="s">
        <v>14</v>
      </c>
      <c r="U30" s="660" t="e">
        <f t="shared" si="13"/>
        <v>#N/A</v>
      </c>
      <c r="V30" s="659" t="s">
        <v>14</v>
      </c>
      <c r="W30" s="660" t="e">
        <f t="shared" si="14"/>
        <v>#N/A</v>
      </c>
      <c r="X30" s="661"/>
      <c r="Y30" s="3549"/>
      <c r="Z30" s="662" t="str">
        <f t="shared" si="15"/>
        <v>项目建筑规模</v>
      </c>
      <c r="AA30" s="1242" t="e">
        <f t="shared" si="3"/>
        <v>#N/A</v>
      </c>
      <c r="AB30" s="1242" t="e">
        <f t="shared" si="4"/>
        <v>#N/A</v>
      </c>
      <c r="AC30" s="1242" t="e">
        <f t="shared" si="5"/>
        <v>#N/A</v>
      </c>
    </row>
    <row r="31" spans="1:29" ht="15">
      <c r="A31" s="402"/>
      <c r="B31" s="357" t="s">
        <v>1667</v>
      </c>
      <c r="C31" s="392"/>
      <c r="D31" s="367">
        <v>100</v>
      </c>
      <c r="E31" s="392"/>
      <c r="F31" s="393">
        <f>SUMIF(93:93,E31,94:94)-SUMIF(93:93,C31,94:94)+100</f>
        <v>100</v>
      </c>
      <c r="G31" s="392"/>
      <c r="H31" s="367">
        <f>SUMIF(93:93,G31,94:94)-SUMIF(93:93,C31,94:94)+100</f>
        <v>100</v>
      </c>
      <c r="I31" s="392"/>
      <c r="J31" s="367">
        <f>SUMIF(93:93,I31,94:94)-SUMIF(93:93,C31,94:94)+100</f>
        <v>100</v>
      </c>
      <c r="K31" s="531"/>
      <c r="L31" s="850"/>
      <c r="M31" s="841"/>
      <c r="N31" s="841"/>
      <c r="O31" s="849"/>
      <c r="P31" s="3549"/>
      <c r="Q31" s="1241" t="str">
        <f t="shared" si="11"/>
        <v>建筑结构</v>
      </c>
      <c r="R31" s="657" t="s">
        <v>14</v>
      </c>
      <c r="S31" s="658">
        <f t="shared" si="12"/>
        <v>100</v>
      </c>
      <c r="T31" s="657" t="s">
        <v>14</v>
      </c>
      <c r="U31" s="658">
        <f t="shared" si="13"/>
        <v>100</v>
      </c>
      <c r="V31" s="657" t="s">
        <v>14</v>
      </c>
      <c r="W31" s="658">
        <f t="shared" si="14"/>
        <v>100</v>
      </c>
      <c r="X31" s="1243"/>
      <c r="Y31" s="3549"/>
      <c r="Z31" s="1242" t="str">
        <f t="shared" si="15"/>
        <v>建筑结构</v>
      </c>
      <c r="AA31" s="1242">
        <f t="shared" si="3"/>
        <v>1</v>
      </c>
      <c r="AB31" s="1242">
        <f t="shared" si="4"/>
        <v>1</v>
      </c>
      <c r="AC31" s="1242">
        <f t="shared" si="5"/>
        <v>1</v>
      </c>
    </row>
    <row r="32" spans="1:29" ht="15">
      <c r="A32" s="402"/>
      <c r="B32" s="357" t="s">
        <v>1754</v>
      </c>
      <c r="C32" s="392"/>
      <c r="D32" s="367">
        <v>100</v>
      </c>
      <c r="E32" s="392"/>
      <c r="F32" s="393">
        <f>SUMIF(95:95,E32,96:96)-SUMIF(95:95,C32,96:96)+100</f>
        <v>100</v>
      </c>
      <c r="G32" s="392"/>
      <c r="H32" s="367">
        <f>SUMIF(95:95,G32,96:96)-SUMIF(95:95,C32,96:96)+100</f>
        <v>100</v>
      </c>
      <c r="I32" s="392"/>
      <c r="J32" s="367">
        <f>SUMIF(95:95,I32,96:96)-SUMIF(95:95,C32,96:96)+100</f>
        <v>100</v>
      </c>
      <c r="K32" s="531"/>
      <c r="L32" s="850"/>
      <c r="M32" s="841"/>
      <c r="N32" s="841"/>
      <c r="O32" s="849"/>
      <c r="P32" s="3549"/>
      <c r="Q32" s="1241" t="str">
        <f t="shared" si="11"/>
        <v>公共部分装修</v>
      </c>
      <c r="R32" s="657" t="s">
        <v>14</v>
      </c>
      <c r="S32" s="658">
        <f t="shared" si="12"/>
        <v>100</v>
      </c>
      <c r="T32" s="657" t="s">
        <v>14</v>
      </c>
      <c r="U32" s="658">
        <f t="shared" si="13"/>
        <v>100</v>
      </c>
      <c r="V32" s="657" t="s">
        <v>14</v>
      </c>
      <c r="W32" s="658">
        <f t="shared" si="14"/>
        <v>100</v>
      </c>
      <c r="X32" s="1243"/>
      <c r="Y32" s="3549"/>
      <c r="Z32" s="1242" t="str">
        <f t="shared" si="15"/>
        <v>公共部分装修</v>
      </c>
      <c r="AA32" s="1242">
        <f t="shared" si="3"/>
        <v>1</v>
      </c>
      <c r="AB32" s="1242">
        <f t="shared" si="4"/>
        <v>1</v>
      </c>
      <c r="AC32" s="1242">
        <f t="shared" si="5"/>
        <v>1</v>
      </c>
    </row>
    <row r="33" spans="1:29" ht="15">
      <c r="A33" s="402"/>
      <c r="B33" s="357" t="s">
        <v>1755</v>
      </c>
      <c r="C33" s="400"/>
      <c r="D33" s="367">
        <v>100</v>
      </c>
      <c r="E33" s="404"/>
      <c r="F33" s="393" t="e">
        <f>LOOKUP(E33,98:98,99:99)-LOOKUP(C33,98:98,99:99)+100</f>
        <v>#N/A</v>
      </c>
      <c r="G33" s="404"/>
      <c r="H33" s="393" t="e">
        <f>LOOKUP(G33,98:98,99:99)-LOOKUP(C33,98:98,99:99)+100</f>
        <v>#N/A</v>
      </c>
      <c r="I33" s="404"/>
      <c r="J33" s="367" t="e">
        <f>LOOKUP(I33,98:98,99:99)-LOOKUP(C33,98:98,99:99)+100</f>
        <v>#N/A</v>
      </c>
      <c r="K33" s="531"/>
      <c r="L33" s="850"/>
      <c r="M33" s="841"/>
      <c r="N33" s="841"/>
      <c r="O33" s="849"/>
      <c r="P33" s="3549"/>
      <c r="Q33" s="1241" t="str">
        <f t="shared" si="11"/>
        <v>成新度</v>
      </c>
      <c r="R33" s="657" t="s">
        <v>14</v>
      </c>
      <c r="S33" s="658" t="e">
        <f t="shared" si="12"/>
        <v>#N/A</v>
      </c>
      <c r="T33" s="657" t="s">
        <v>14</v>
      </c>
      <c r="U33" s="658" t="e">
        <f t="shared" si="13"/>
        <v>#N/A</v>
      </c>
      <c r="V33" s="657" t="s">
        <v>14</v>
      </c>
      <c r="W33" s="658" t="e">
        <f t="shared" si="14"/>
        <v>#N/A</v>
      </c>
      <c r="X33" s="1243"/>
      <c r="Y33" s="3549"/>
      <c r="Z33" s="1242" t="str">
        <f t="shared" si="15"/>
        <v>成新度</v>
      </c>
      <c r="AA33" s="1242" t="e">
        <f t="shared" si="3"/>
        <v>#N/A</v>
      </c>
      <c r="AB33" s="1242" t="e">
        <f t="shared" si="4"/>
        <v>#N/A</v>
      </c>
      <c r="AC33" s="1242" t="e">
        <f t="shared" si="5"/>
        <v>#N/A</v>
      </c>
    </row>
    <row r="34" spans="1:29" s="101" customFormat="1" ht="15">
      <c r="A34" s="403"/>
      <c r="B34" s="357" t="s">
        <v>1788</v>
      </c>
      <c r="C34" s="392"/>
      <c r="D34" s="113">
        <v>100</v>
      </c>
      <c r="E34" s="392"/>
      <c r="F34" s="393">
        <f>SUMIF(100:100,E34,101:101)-SUMIF(100:100,C34,101:101)+100</f>
        <v>100</v>
      </c>
      <c r="G34" s="392"/>
      <c r="H34" s="367">
        <f>SUMIF(100:100,G34,101:101)-SUMIF(100:100,C34,101:101)+100</f>
        <v>100</v>
      </c>
      <c r="I34" s="392"/>
      <c r="J34" s="367">
        <f>SUMIF(100:100,I34,101:101)-SUMIF(100:100,C34,101:101)+100</f>
        <v>100</v>
      </c>
      <c r="K34" s="531"/>
      <c r="L34" s="842"/>
      <c r="M34" s="843"/>
      <c r="N34" s="843"/>
      <c r="O34" s="844"/>
      <c r="P34" s="3549"/>
      <c r="Q34" s="523" t="str">
        <f t="shared" si="11"/>
        <v>物业管理</v>
      </c>
      <c r="R34" s="654" t="s">
        <v>14</v>
      </c>
      <c r="S34" s="655">
        <f t="shared" si="12"/>
        <v>100</v>
      </c>
      <c r="T34" s="654" t="s">
        <v>14</v>
      </c>
      <c r="U34" s="655">
        <f t="shared" si="13"/>
        <v>100</v>
      </c>
      <c r="V34" s="654" t="s">
        <v>14</v>
      </c>
      <c r="W34" s="655">
        <f t="shared" si="14"/>
        <v>100</v>
      </c>
      <c r="X34" s="656"/>
      <c r="Y34" s="3549"/>
      <c r="Z34" s="50" t="str">
        <f t="shared" si="15"/>
        <v>物业管理</v>
      </c>
      <c r="AA34" s="50">
        <f t="shared" si="3"/>
        <v>1</v>
      </c>
      <c r="AB34" s="50">
        <f t="shared" si="4"/>
        <v>1</v>
      </c>
      <c r="AC34" s="50">
        <f t="shared" si="5"/>
        <v>1</v>
      </c>
    </row>
    <row r="35" spans="1:29" ht="15">
      <c r="A35" s="402"/>
      <c r="B35" s="357" t="s">
        <v>1756</v>
      </c>
      <c r="C35" s="392"/>
      <c r="D35" s="367">
        <v>100</v>
      </c>
      <c r="E35" s="392"/>
      <c r="F35" s="393">
        <f>SUMIF(102:102,E35,103:103)-SUMIF(102:102,C35,103:103)+100</f>
        <v>100</v>
      </c>
      <c r="G35" s="392"/>
      <c r="H35" s="367">
        <f>SUMIF(102:102,G35,103:103)-SUMIF(102:102,C35,103:103)+100</f>
        <v>100</v>
      </c>
      <c r="I35" s="392"/>
      <c r="J35" s="367">
        <f>SUMIF(102:102,I35,103:103)-SUMIF(102:102,C35,103:103)+100</f>
        <v>100</v>
      </c>
      <c r="K35" s="531"/>
      <c r="L35" s="850"/>
      <c r="M35" s="841"/>
      <c r="N35" s="841"/>
      <c r="O35" s="849"/>
      <c r="P35" s="3549" t="s">
        <v>1665</v>
      </c>
      <c r="Q35" s="1241" t="str">
        <f t="shared" si="11"/>
        <v>市政基础设施</v>
      </c>
      <c r="R35" s="657" t="s">
        <v>14</v>
      </c>
      <c r="S35" s="658">
        <f t="shared" si="12"/>
        <v>100</v>
      </c>
      <c r="T35" s="657" t="s">
        <v>14</v>
      </c>
      <c r="U35" s="658">
        <f t="shared" si="13"/>
        <v>100</v>
      </c>
      <c r="V35" s="657" t="s">
        <v>14</v>
      </c>
      <c r="W35" s="658">
        <f t="shared" si="14"/>
        <v>100</v>
      </c>
      <c r="X35" s="1243"/>
      <c r="Y35" s="3549" t="s">
        <v>1665</v>
      </c>
      <c r="Z35" s="1242" t="str">
        <f t="shared" si="15"/>
        <v>市政基础设施</v>
      </c>
      <c r="AA35" s="1242">
        <f t="shared" si="3"/>
        <v>1</v>
      </c>
      <c r="AB35" s="1242">
        <f t="shared" si="4"/>
        <v>1</v>
      </c>
      <c r="AC35" s="1242">
        <f t="shared" si="5"/>
        <v>1</v>
      </c>
    </row>
    <row r="36" spans="1:29" ht="15">
      <c r="A36" s="402"/>
      <c r="B36" s="357" t="s">
        <v>1761</v>
      </c>
      <c r="C36" s="392"/>
      <c r="D36" s="367">
        <v>100</v>
      </c>
      <c r="E36" s="392"/>
      <c r="F36" s="393">
        <f>SUMIF(104:104,E36,105:105)-SUMIF(104:104,C36,105:105)+100</f>
        <v>100</v>
      </c>
      <c r="G36" s="392"/>
      <c r="H36" s="367">
        <f>SUMIF(104:104,G36,105:105)-SUMIF(104:104,C36,105:105)+100</f>
        <v>100</v>
      </c>
      <c r="I36" s="392"/>
      <c r="J36" s="367">
        <f>SUMIF(104:104,I36,105:105)-SUMIF(104:104,C36,105:105)+100</f>
        <v>100</v>
      </c>
      <c r="K36" s="531"/>
      <c r="L36" s="850"/>
      <c r="M36" s="841"/>
      <c r="N36" s="841"/>
      <c r="O36" s="849"/>
      <c r="P36" s="3549"/>
      <c r="Q36" s="1241" t="str">
        <f t="shared" si="11"/>
        <v>内部装修</v>
      </c>
      <c r="R36" s="657" t="s">
        <v>14</v>
      </c>
      <c r="S36" s="658">
        <f t="shared" si="12"/>
        <v>100</v>
      </c>
      <c r="T36" s="657" t="s">
        <v>14</v>
      </c>
      <c r="U36" s="658">
        <f t="shared" si="13"/>
        <v>100</v>
      </c>
      <c r="V36" s="657" t="s">
        <v>14</v>
      </c>
      <c r="W36" s="658">
        <f t="shared" si="14"/>
        <v>100</v>
      </c>
      <c r="X36" s="1243"/>
      <c r="Y36" s="3549"/>
      <c r="Z36" s="1242" t="str">
        <f t="shared" si="15"/>
        <v>内部装修</v>
      </c>
      <c r="AA36" s="1242">
        <f t="shared" si="3"/>
        <v>1</v>
      </c>
      <c r="AB36" s="1242">
        <f t="shared" si="4"/>
        <v>1</v>
      </c>
      <c r="AC36" s="1242">
        <f t="shared" si="5"/>
        <v>1</v>
      </c>
    </row>
    <row r="37" spans="1:29" ht="15">
      <c r="A37" s="402"/>
      <c r="B37" s="357" t="s">
        <v>1797</v>
      </c>
      <c r="C37" s="535"/>
      <c r="D37" s="367">
        <v>100</v>
      </c>
      <c r="E37" s="535"/>
      <c r="F37" s="393">
        <f>SUMIF(106:106,E37,107:107)-SUMIF(106:106,C37,107:107)+100</f>
        <v>100</v>
      </c>
      <c r="G37" s="535"/>
      <c r="H37" s="367">
        <f>SUMIF(106:106,G37,107:107)-SUMIF(106:106,C37,107:107)+100</f>
        <v>100</v>
      </c>
      <c r="I37" s="535"/>
      <c r="J37" s="367">
        <f>SUMIF(106:106,I37,107:107)-SUMIF(106:106,C37,107:107)+100</f>
        <v>100</v>
      </c>
      <c r="K37" s="531"/>
      <c r="L37" s="850"/>
      <c r="M37" s="841"/>
      <c r="N37" s="841"/>
      <c r="O37" s="849"/>
      <c r="P37" s="3549"/>
      <c r="Q37" s="1241" t="str">
        <f t="shared" si="11"/>
        <v>内部装修状况</v>
      </c>
      <c r="R37" s="657" t="s">
        <v>14</v>
      </c>
      <c r="S37" s="658">
        <f t="shared" si="12"/>
        <v>100</v>
      </c>
      <c r="T37" s="657" t="s">
        <v>14</v>
      </c>
      <c r="U37" s="658">
        <f t="shared" si="13"/>
        <v>100</v>
      </c>
      <c r="V37" s="657" t="s">
        <v>14</v>
      </c>
      <c r="W37" s="658">
        <f t="shared" si="14"/>
        <v>100</v>
      </c>
      <c r="X37" s="1243"/>
      <c r="Y37" s="3549"/>
      <c r="Z37" s="1242" t="str">
        <f t="shared" si="15"/>
        <v>内部装修状况</v>
      </c>
      <c r="AA37" s="1242">
        <f t="shared" si="3"/>
        <v>1</v>
      </c>
      <c r="AB37" s="1242">
        <f t="shared" si="4"/>
        <v>1</v>
      </c>
      <c r="AC37" s="1242">
        <f t="shared" si="5"/>
        <v>1</v>
      </c>
    </row>
    <row r="38" spans="1:29" s="401" customFormat="1" ht="15">
      <c r="A38" s="399"/>
      <c r="B38" s="1044">
        <v>111</v>
      </c>
      <c r="C38" s="400"/>
      <c r="D38" s="367">
        <v>100</v>
      </c>
      <c r="E38" s="366"/>
      <c r="F38" s="393">
        <f>SUMIF(108:108,E38,109:109)-SUMIF(108:108,C38,109:109)+100</f>
        <v>100</v>
      </c>
      <c r="G38" s="400"/>
      <c r="H38" s="367">
        <f>SUMIF(108:108,G38,109:109)-SUMIF(108:108,C38,109:109)+100</f>
        <v>100</v>
      </c>
      <c r="I38" s="400"/>
      <c r="J38" s="367">
        <f>SUMIF(108:108,I38,109:1038)-SUMIF(108:108,C38,109:109)+100</f>
        <v>100</v>
      </c>
      <c r="K38" s="532"/>
      <c r="L38" s="848"/>
      <c r="M38" s="851"/>
      <c r="N38" s="851"/>
      <c r="O38" s="852"/>
      <c r="P38" s="3549"/>
      <c r="Q38" s="524">
        <f t="shared" si="11"/>
        <v>111</v>
      </c>
      <c r="R38" s="659" t="s">
        <v>14</v>
      </c>
      <c r="S38" s="660">
        <f t="shared" si="12"/>
        <v>100</v>
      </c>
      <c r="T38" s="659" t="s">
        <v>14</v>
      </c>
      <c r="U38" s="660">
        <f t="shared" si="13"/>
        <v>100</v>
      </c>
      <c r="V38" s="659" t="s">
        <v>14</v>
      </c>
      <c r="W38" s="660">
        <f t="shared" si="14"/>
        <v>100</v>
      </c>
      <c r="X38" s="661"/>
      <c r="Y38" s="3549"/>
      <c r="Z38" s="662">
        <f t="shared" si="15"/>
        <v>111</v>
      </c>
      <c r="AA38" s="1242">
        <f t="shared" si="3"/>
        <v>1</v>
      </c>
      <c r="AB38" s="1242">
        <f t="shared" si="4"/>
        <v>1</v>
      </c>
      <c r="AC38" s="1242">
        <f t="shared" si="5"/>
        <v>1</v>
      </c>
    </row>
    <row r="39" spans="1:29" ht="15">
      <c r="A39" s="402"/>
      <c r="B39" s="1044">
        <v>111</v>
      </c>
      <c r="C39" s="400"/>
      <c r="D39" s="367">
        <v>100</v>
      </c>
      <c r="E39" s="366"/>
      <c r="F39" s="393">
        <f>SUMIF(110:110,E39,111:111)-SUMIF(110:110,C39,111:111)+100</f>
        <v>100</v>
      </c>
      <c r="G39" s="400"/>
      <c r="H39" s="367">
        <f>SUMIF(110:110,G39,111:111)-SUMIF(110:110,C39,111:111)+100</f>
        <v>100</v>
      </c>
      <c r="I39" s="400"/>
      <c r="J39" s="367">
        <f>SUMIF(110:110,I39,111:111)-SUMIF(110:110,C39,111:111)+100</f>
        <v>100</v>
      </c>
      <c r="K39" s="532"/>
      <c r="L39" s="850"/>
      <c r="M39" s="841"/>
      <c r="N39" s="841"/>
      <c r="O39" s="849"/>
      <c r="P39" s="3549"/>
      <c r="Q39" s="1241">
        <f t="shared" si="11"/>
        <v>111</v>
      </c>
      <c r="R39" s="657" t="s">
        <v>14</v>
      </c>
      <c r="S39" s="658">
        <f t="shared" si="12"/>
        <v>100</v>
      </c>
      <c r="T39" s="657" t="s">
        <v>14</v>
      </c>
      <c r="U39" s="658">
        <f t="shared" si="13"/>
        <v>100</v>
      </c>
      <c r="V39" s="657" t="s">
        <v>14</v>
      </c>
      <c r="W39" s="658">
        <f t="shared" si="14"/>
        <v>100</v>
      </c>
      <c r="X39" s="1243"/>
      <c r="Y39" s="3549"/>
      <c r="Z39" s="1242">
        <f t="shared" si="15"/>
        <v>111</v>
      </c>
      <c r="AA39" s="1242">
        <f t="shared" si="3"/>
        <v>1</v>
      </c>
      <c r="AB39" s="1242">
        <f t="shared" si="4"/>
        <v>1</v>
      </c>
      <c r="AC39" s="1242">
        <f t="shared" si="5"/>
        <v>1</v>
      </c>
    </row>
    <row r="40" spans="1:29" ht="15.75" thickBot="1">
      <c r="A40" s="408"/>
      <c r="B40" s="1725">
        <v>111</v>
      </c>
      <c r="C40" s="369"/>
      <c r="D40" s="370">
        <v>100</v>
      </c>
      <c r="E40" s="366"/>
      <c r="F40" s="371">
        <f>SUMIF(112:112,E40,113:113)-SUMIF(112:112,C40,113:113)+100</f>
        <v>100</v>
      </c>
      <c r="G40" s="400"/>
      <c r="H40" s="370">
        <f>SUMIF(112:112,G40,113:113)-SUMIF(112:112,C40,113:113)+100</f>
        <v>100</v>
      </c>
      <c r="I40" s="400"/>
      <c r="J40" s="370">
        <f>SUMIF(112:112,I40,113:113)-SUMIF(112:112,C40,113:113)+100</f>
        <v>100</v>
      </c>
      <c r="K40" s="532"/>
      <c r="L40" s="850"/>
      <c r="M40" s="841"/>
      <c r="N40" s="841"/>
      <c r="O40" s="849"/>
      <c r="P40" s="3550"/>
      <c r="Q40" s="1241">
        <f t="shared" si="11"/>
        <v>111</v>
      </c>
      <c r="R40" s="657" t="s">
        <v>14</v>
      </c>
      <c r="S40" s="658">
        <f t="shared" si="12"/>
        <v>100</v>
      </c>
      <c r="T40" s="657" t="s">
        <v>14</v>
      </c>
      <c r="U40" s="658">
        <f t="shared" si="13"/>
        <v>100</v>
      </c>
      <c r="V40" s="657" t="s">
        <v>14</v>
      </c>
      <c r="W40" s="658">
        <f t="shared" si="14"/>
        <v>100</v>
      </c>
      <c r="X40" s="1243"/>
      <c r="Y40" s="3550"/>
      <c r="Z40" s="1242">
        <f t="shared" si="15"/>
        <v>111</v>
      </c>
      <c r="AA40" s="1242">
        <f t="shared" si="3"/>
        <v>1</v>
      </c>
      <c r="AB40" s="1242">
        <f t="shared" si="4"/>
        <v>1</v>
      </c>
      <c r="AC40" s="1242">
        <f t="shared" si="5"/>
        <v>1</v>
      </c>
    </row>
    <row r="41" spans="1:29" ht="15">
      <c r="A41" s="409" t="s">
        <v>1677</v>
      </c>
      <c r="B41" s="410"/>
      <c r="C41" s="1059" t="s">
        <v>0</v>
      </c>
      <c r="D41" s="411"/>
      <c r="E41" s="412"/>
      <c r="F41" s="413"/>
      <c r="G41" s="414"/>
      <c r="H41" s="415"/>
      <c r="I41" s="412"/>
      <c r="J41" s="415"/>
      <c r="K41" s="664"/>
      <c r="L41" s="853"/>
      <c r="M41" s="841"/>
      <c r="N41" s="841"/>
      <c r="O41" s="841"/>
      <c r="P41" s="3543" t="str">
        <f>A41</f>
        <v>成交单价（元/平方米）</v>
      </c>
      <c r="Q41" s="3543"/>
      <c r="R41" s="3538">
        <f>E41</f>
        <v>0</v>
      </c>
      <c r="S41" s="3538"/>
      <c r="T41" s="3538">
        <f>G41</f>
        <v>0</v>
      </c>
      <c r="U41" s="3538"/>
      <c r="V41" s="3538">
        <f>I41</f>
        <v>0</v>
      </c>
      <c r="W41" s="3538"/>
      <c r="X41" s="378"/>
      <c r="Y41" s="663"/>
      <c r="Z41" s="378"/>
      <c r="AA41" s="378"/>
      <c r="AB41" s="378"/>
      <c r="AC41" s="378"/>
    </row>
    <row r="42" spans="1:29" ht="15.75" thickBot="1">
      <c r="A42" s="416" t="s">
        <v>1762</v>
      </c>
      <c r="B42" s="417"/>
      <c r="C42" s="1060" t="e">
        <f>R43</f>
        <v>#DIV/0!</v>
      </c>
      <c r="D42" s="2117" t="s">
        <v>2106</v>
      </c>
      <c r="E42" s="1061" t="e">
        <f>R42</f>
        <v>#DIV/0!</v>
      </c>
      <c r="F42" s="2118"/>
      <c r="G42" s="1060" t="e">
        <f>T42</f>
        <v>#DIV/0!</v>
      </c>
      <c r="H42" s="2118"/>
      <c r="I42" s="1061" t="e">
        <f>V42</f>
        <v>#DIV/0!</v>
      </c>
      <c r="J42" s="2118"/>
      <c r="K42" s="2120">
        <f>F42+H42+J42</f>
        <v>0</v>
      </c>
      <c r="L42" s="853"/>
      <c r="M42" s="841"/>
      <c r="N42" s="841"/>
      <c r="O42" s="841"/>
      <c r="P42" s="3543" t="str">
        <f>A42</f>
        <v>比较价值（元/平方米）</v>
      </c>
      <c r="Q42" s="3543"/>
      <c r="R42" s="3538" t="e">
        <f>IF(F1="售价",ROUND(PRODUCT(R41,AA7:AA40),0),ROUND(PRODUCT(R41,AA7:AA40),1))</f>
        <v>#DIV/0!</v>
      </c>
      <c r="S42" s="3538"/>
      <c r="T42" s="3538" t="e">
        <f>IF(F1="售价",ROUND(PRODUCT(T41,AB7:AB40),0),ROUND(PRODUCT(T41,AB7:AB40),1))</f>
        <v>#DIV/0!</v>
      </c>
      <c r="U42" s="3538"/>
      <c r="V42" s="3538" t="e">
        <f>IF(F1="售价",ROUND(PRODUCT(V41,AC7:AC40),0),ROUND(PRODUCT(V41,AC7:AC40),1))</f>
        <v>#DIV/0!</v>
      </c>
      <c r="W42" s="3538"/>
      <c r="X42" s="378"/>
      <c r="Y42" s="378"/>
      <c r="Z42" s="378"/>
      <c r="AA42" s="378"/>
      <c r="AB42" s="378"/>
      <c r="AC42" s="378"/>
    </row>
    <row r="43" spans="1:29" ht="15.75" thickBot="1">
      <c r="A43" s="420" t="s">
        <v>1763</v>
      </c>
      <c r="B43" s="421"/>
      <c r="C43" s="344" t="e">
        <f>R43</f>
        <v>#DIV/0!</v>
      </c>
      <c r="D43" s="344"/>
      <c r="E43" s="344"/>
      <c r="F43" s="344"/>
      <c r="G43" s="344"/>
      <c r="H43" s="344"/>
      <c r="I43" s="344"/>
      <c r="J43" s="344"/>
      <c r="K43" s="665"/>
      <c r="L43" s="853"/>
      <c r="M43" s="841"/>
      <c r="N43" s="841"/>
      <c r="O43" s="841"/>
      <c r="P43" s="3540" t="str">
        <f>A43</f>
        <v>估价对象XX用房的比较价值（楼面单价，元/平方米）</v>
      </c>
      <c r="Q43" s="3541"/>
      <c r="R43" s="3542" t="e">
        <f>IF(F1="售价",ROUND(IF(D42="简单平均",AVERAGE(R42:V42),R42*F42+T42*H42+V42*J42),0),ROUND(IF(D42="简单平均",AVERAGE(R42:V42),R42*F42+T42*H42+V42*J42),1))</f>
        <v>#DIV/0!</v>
      </c>
      <c r="S43" s="3542"/>
      <c r="T43" s="3542"/>
      <c r="U43" s="3542"/>
      <c r="V43" s="3542"/>
      <c r="W43" s="3542"/>
      <c r="X43" s="378"/>
      <c r="Y43" s="378"/>
      <c r="Z43" s="378"/>
      <c r="AA43" s="378"/>
      <c r="AB43" s="378"/>
      <c r="AC43" s="378"/>
    </row>
    <row r="44" spans="1:29">
      <c r="A44" s="2461"/>
      <c r="B44" s="2461"/>
      <c r="C44" s="2461"/>
      <c r="D44" s="2461"/>
      <c r="E44" s="2461"/>
      <c r="F44" s="2461"/>
      <c r="G44" s="2472"/>
      <c r="H44" s="2461"/>
      <c r="I44" s="2461"/>
      <c r="J44" s="2461"/>
      <c r="K44" s="2473"/>
      <c r="L44" s="816"/>
      <c r="M44" s="841"/>
      <c r="N44" s="841"/>
      <c r="O44" s="841"/>
    </row>
    <row r="45" spans="1:29">
      <c r="A45" s="2461"/>
      <c r="B45" s="2461"/>
      <c r="C45" s="2461"/>
      <c r="D45" s="2461"/>
      <c r="E45" s="2461"/>
      <c r="F45" s="2461"/>
      <c r="G45" s="2461"/>
      <c r="H45" s="2461"/>
      <c r="I45" s="2461"/>
      <c r="J45" s="2461"/>
      <c r="K45" s="2473"/>
      <c r="L45" s="816"/>
      <c r="M45" s="841"/>
      <c r="N45" s="841"/>
      <c r="O45" s="841"/>
    </row>
    <row r="46" spans="1:29" ht="13.5" customHeight="1">
      <c r="A46" s="2461"/>
      <c r="B46" s="2461"/>
      <c r="C46" s="425" t="s">
        <v>1764</v>
      </c>
      <c r="D46" s="426"/>
      <c r="E46" s="427" t="e">
        <f>IF(E41&lt;E42,E42/E41-1,E41/E42-1)</f>
        <v>#DIV/0!</v>
      </c>
      <c r="F46" s="428" t="e">
        <f>IF(OR(E46&gt;=0.3,E46&lt;=-0.3),"超过30%","")</f>
        <v>#DIV/0!</v>
      </c>
      <c r="G46" s="427" t="e">
        <f>IF(G41&lt;G42,G42/G41-1,G41/G42-1)</f>
        <v>#DIV/0!</v>
      </c>
      <c r="H46" s="428" t="e">
        <f>IF(OR(G46&gt;=0.3,G46&lt;=-0.3),"超过30%","")</f>
        <v>#DIV/0!</v>
      </c>
      <c r="I46" s="427" t="e">
        <f>IF(I41&lt;I42,I42/I41-1,I41/I42-1)</f>
        <v>#DIV/0!</v>
      </c>
      <c r="J46" s="428" t="e">
        <f>IF(OR(I46&gt;=0.3,I46&lt;=-0.3),"超过30%","")</f>
        <v>#DIV/0!</v>
      </c>
      <c r="K46" s="2473"/>
      <c r="L46" s="816"/>
      <c r="M46" s="841"/>
      <c r="N46" s="841"/>
      <c r="O46" s="841"/>
    </row>
    <row r="47" spans="1:29" ht="13.5" customHeight="1">
      <c r="A47" s="2461"/>
      <c r="B47" s="2461"/>
      <c r="C47" s="425" t="s">
        <v>1765</v>
      </c>
      <c r="D47" s="429"/>
      <c r="E47" s="427" t="e">
        <f>IF(E42&lt;G42,G42/E42-1,E42/G42-1)</f>
        <v>#DIV/0!</v>
      </c>
      <c r="F47" s="428" t="e">
        <f>IF(OR(E47&gt;=0.2,E47&lt;=-0.2),"超过20%","")</f>
        <v>#DIV/0!</v>
      </c>
      <c r="G47" s="427" t="e">
        <f>IF(G42&lt;I42,I42/G42-1,G42/I42-1)</f>
        <v>#DIV/0!</v>
      </c>
      <c r="H47" s="428" t="e">
        <f>IF(OR(G47&gt;=0.2,G47&lt;=-0.2),"超过20%","")</f>
        <v>#DIV/0!</v>
      </c>
      <c r="I47" s="427" t="e">
        <f>IF(I42&lt;E42,E42/I42-1,I42/E42-1)</f>
        <v>#DIV/0!</v>
      </c>
      <c r="J47" s="428" t="e">
        <f>IF(OR(I47&gt;=0.2,I47&lt;=-0.2),"超过20%","")</f>
        <v>#DIV/0!</v>
      </c>
      <c r="K47" s="2473"/>
      <c r="L47" s="816"/>
      <c r="M47" s="841"/>
      <c r="N47" s="841"/>
      <c r="O47" s="841"/>
    </row>
    <row r="48" spans="1:29" s="430" customFormat="1" ht="13.5" customHeight="1">
      <c r="A48" s="2471"/>
      <c r="B48" s="2471"/>
      <c r="C48" s="425" t="s">
        <v>1766</v>
      </c>
      <c r="D48" s="429"/>
      <c r="E48" s="427" t="e">
        <f>IF(E41&lt;G41,G41/E41-1,E41/G41-1)</f>
        <v>#DIV/0!</v>
      </c>
      <c r="F48" s="428" t="e">
        <f>IF(OR(E48&gt;=0.3,E48&lt;=-0.3),"超过30%","")</f>
        <v>#DIV/0!</v>
      </c>
      <c r="G48" s="427" t="e">
        <f>IF(G41&lt;I41,I41/G41-1,G41/I41-1)</f>
        <v>#DIV/0!</v>
      </c>
      <c r="H48" s="428" t="e">
        <f>IF(OR(G48&gt;=0.3,G48&lt;=-0.3),"超过30%","")</f>
        <v>#DIV/0!</v>
      </c>
      <c r="I48" s="427" t="e">
        <f>IF(I41&lt;E41,E41/I41-1,I41/E41-1)</f>
        <v>#DIV/0!</v>
      </c>
      <c r="J48" s="428" t="e">
        <f>IF(OR(I48&gt;=0.3,I48&lt;=-0.3),"超过30%","")</f>
        <v>#DIV/0!</v>
      </c>
      <c r="K48" s="2476"/>
      <c r="L48" s="856"/>
      <c r="M48" s="854"/>
      <c r="N48" s="854"/>
      <c r="O48" s="854"/>
    </row>
    <row r="49" spans="1:17" s="430" customFormat="1">
      <c r="A49" s="2471"/>
      <c r="B49" s="2474"/>
      <c r="C49" s="2475"/>
      <c r="D49" s="2471"/>
      <c r="E49" s="2471"/>
      <c r="F49" s="2471"/>
      <c r="G49" s="2471"/>
      <c r="H49" s="2471"/>
      <c r="I49" s="2471"/>
      <c r="J49" s="2471"/>
      <c r="K49" s="2476"/>
      <c r="L49" s="856"/>
      <c r="M49" s="854"/>
      <c r="N49" s="854"/>
      <c r="O49" s="854"/>
    </row>
    <row r="50" spans="1:17">
      <c r="A50" s="2461"/>
      <c r="B50" s="2474"/>
      <c r="C50" s="2475"/>
      <c r="D50" s="2461"/>
      <c r="E50" s="2461"/>
      <c r="F50" s="2461"/>
      <c r="G50" s="2461"/>
      <c r="H50" s="2461"/>
      <c r="I50" s="2461"/>
      <c r="J50" s="2461"/>
      <c r="K50" s="2473"/>
      <c r="L50" s="816"/>
      <c r="M50" s="841"/>
      <c r="N50" s="841"/>
      <c r="O50" s="841"/>
    </row>
    <row r="51" spans="1:17" ht="21.75" thickBot="1">
      <c r="A51" s="648" t="s">
        <v>1767</v>
      </c>
      <c r="B51" s="378"/>
      <c r="C51" s="649"/>
      <c r="D51" s="649"/>
      <c r="E51" s="649"/>
      <c r="F51" s="650"/>
      <c r="G51" s="650"/>
      <c r="H51" s="649"/>
      <c r="I51" s="649"/>
      <c r="J51" s="649"/>
      <c r="K51" s="867"/>
      <c r="L51" s="868"/>
      <c r="M51" s="866"/>
      <c r="N51" s="866"/>
      <c r="O51" s="866"/>
      <c r="P51" s="431"/>
      <c r="Q51" s="432"/>
    </row>
    <row r="52" spans="1:17" s="435" customFormat="1" ht="15">
      <c r="A52" s="433" t="s">
        <v>1648</v>
      </c>
      <c r="B52" s="434"/>
      <c r="C52" s="1081" t="str">
        <f>YEAR(C7)&amp;"-"&amp;MONTH(C7)</f>
        <v>2025-10</v>
      </c>
      <c r="D52" s="1082">
        <f>EDATE(C52,-1)</f>
        <v>45901</v>
      </c>
      <c r="E52" s="1082">
        <f t="shared" ref="E52:O52" si="16">EDATE(D52,-1)</f>
        <v>45870</v>
      </c>
      <c r="F52" s="1082">
        <f t="shared" si="16"/>
        <v>45839</v>
      </c>
      <c r="G52" s="1082">
        <f t="shared" si="16"/>
        <v>45809</v>
      </c>
      <c r="H52" s="1082">
        <f t="shared" si="16"/>
        <v>45778</v>
      </c>
      <c r="I52" s="1082">
        <f t="shared" si="16"/>
        <v>45748</v>
      </c>
      <c r="J52" s="1082">
        <f t="shared" si="16"/>
        <v>45717</v>
      </c>
      <c r="K52" s="1082">
        <f t="shared" si="16"/>
        <v>45689</v>
      </c>
      <c r="L52" s="1082">
        <f t="shared" si="16"/>
        <v>45658</v>
      </c>
      <c r="M52" s="1082">
        <f t="shared" si="16"/>
        <v>45627</v>
      </c>
      <c r="N52" s="1082">
        <f t="shared" si="16"/>
        <v>45597</v>
      </c>
      <c r="O52" s="1082">
        <f t="shared" si="16"/>
        <v>45566</v>
      </c>
    </row>
    <row r="53" spans="1:17" s="101" customFormat="1" ht="15">
      <c r="A53" s="436"/>
      <c r="B53" s="437"/>
      <c r="C53" s="1080">
        <v>100</v>
      </c>
      <c r="D53" s="439"/>
      <c r="E53" s="439"/>
      <c r="F53" s="439"/>
      <c r="G53" s="439"/>
      <c r="H53" s="439"/>
      <c r="I53" s="439"/>
      <c r="J53" s="439"/>
      <c r="K53" s="439"/>
      <c r="L53" s="439"/>
      <c r="M53" s="440"/>
      <c r="N53" s="439"/>
      <c r="O53" s="441"/>
      <c r="P53" s="432"/>
    </row>
    <row r="54" spans="1:17" s="101" customFormat="1" ht="15.75" thickBot="1">
      <c r="A54" s="442" t="s">
        <v>1685</v>
      </c>
      <c r="B54" s="443"/>
      <c r="C54" s="444"/>
      <c r="D54" s="445"/>
      <c r="E54" s="445"/>
      <c r="F54" s="445"/>
      <c r="G54" s="445"/>
      <c r="H54" s="445"/>
      <c r="I54" s="445"/>
      <c r="J54" s="445"/>
      <c r="K54" s="445"/>
      <c r="L54" s="445"/>
      <c r="M54" s="446"/>
      <c r="N54" s="2512"/>
      <c r="O54" s="2513"/>
      <c r="P54" s="432"/>
      <c r="Q54" s="432"/>
    </row>
    <row r="55" spans="1:17" s="101" customFormat="1" ht="15">
      <c r="A55" s="448" t="s">
        <v>1650</v>
      </c>
      <c r="B55" s="437"/>
      <c r="C55" s="449" t="s">
        <v>1745</v>
      </c>
      <c r="D55" s="31"/>
      <c r="E55" s="31"/>
      <c r="F55" s="31"/>
      <c r="G55" s="31"/>
      <c r="H55" s="31"/>
      <c r="I55" s="31"/>
      <c r="J55" s="31"/>
      <c r="K55" s="31"/>
      <c r="L55" s="450"/>
      <c r="M55" s="451"/>
      <c r="N55" s="858"/>
      <c r="O55" s="858"/>
      <c r="P55" s="452"/>
      <c r="Q55" s="432"/>
    </row>
    <row r="56" spans="1:17" s="101" customFormat="1" ht="15.75" thickBot="1">
      <c r="A56" s="448"/>
      <c r="B56" s="437"/>
      <c r="C56" s="556">
        <v>100</v>
      </c>
      <c r="D56" s="439"/>
      <c r="E56" s="439"/>
      <c r="F56" s="439"/>
      <c r="G56" s="439"/>
      <c r="H56" s="439"/>
      <c r="I56" s="439"/>
      <c r="J56" s="439"/>
      <c r="K56" s="439"/>
      <c r="L56" s="439"/>
      <c r="M56" s="441"/>
      <c r="N56" s="858"/>
      <c r="O56" s="858"/>
      <c r="P56" s="432"/>
      <c r="Q56" s="432"/>
    </row>
    <row r="57" spans="1:17">
      <c r="A57" s="372" t="s">
        <v>1688</v>
      </c>
      <c r="B57" s="453" t="s">
        <v>1654</v>
      </c>
      <c r="C57" s="454">
        <f>C9</f>
        <v>0</v>
      </c>
      <c r="D57" s="455"/>
      <c r="E57" s="455"/>
      <c r="F57" s="455"/>
      <c r="G57" s="455"/>
      <c r="H57" s="455"/>
      <c r="I57" s="455"/>
      <c r="J57" s="455"/>
      <c r="K57" s="456"/>
      <c r="L57" s="457"/>
      <c r="M57" s="458"/>
      <c r="N57" s="859"/>
      <c r="O57" s="859"/>
      <c r="P57" s="40"/>
      <c r="Q57" s="432"/>
    </row>
    <row r="58" spans="1:17" ht="15.75" thickBot="1">
      <c r="A58" s="360"/>
      <c r="B58" s="459"/>
      <c r="C58" s="460">
        <v>100</v>
      </c>
      <c r="D58" s="460"/>
      <c r="E58" s="460"/>
      <c r="F58" s="460"/>
      <c r="G58" s="460"/>
      <c r="H58" s="460"/>
      <c r="I58" s="460"/>
      <c r="J58" s="460"/>
      <c r="K58" s="460"/>
      <c r="L58" s="460"/>
      <c r="M58" s="461"/>
      <c r="N58" s="860"/>
      <c r="O58" s="860"/>
      <c r="P58" s="40"/>
      <c r="Q58" s="432"/>
    </row>
    <row r="59" spans="1:17" ht="27.75" thickTop="1">
      <c r="A59" s="360"/>
      <c r="B59" s="462" t="s">
        <v>1657</v>
      </c>
      <c r="C59" s="506"/>
      <c r="D59" s="506"/>
      <c r="E59" s="506"/>
      <c r="F59" s="506"/>
      <c r="G59" s="506"/>
      <c r="H59" s="506"/>
      <c r="I59" s="506"/>
      <c r="J59" s="506"/>
      <c r="K59" s="507"/>
      <c r="L59" s="508"/>
      <c r="M59" s="509"/>
      <c r="N59" s="859"/>
      <c r="O59" s="859"/>
      <c r="P59" s="40"/>
      <c r="Q59" s="432"/>
    </row>
    <row r="60" spans="1:17" ht="15.75" thickBot="1">
      <c r="A60" s="360"/>
      <c r="B60" s="467"/>
      <c r="C60" s="460"/>
      <c r="D60" s="460"/>
      <c r="E60" s="460"/>
      <c r="F60" s="460"/>
      <c r="G60" s="460"/>
      <c r="H60" s="460"/>
      <c r="I60" s="460"/>
      <c r="J60" s="460"/>
      <c r="K60" s="460"/>
      <c r="L60" s="460"/>
      <c r="M60" s="461"/>
      <c r="N60" s="860"/>
      <c r="O60" s="860"/>
      <c r="P60" s="40"/>
      <c r="Q60" s="432"/>
    </row>
    <row r="61" spans="1:17" ht="15.75" thickTop="1">
      <c r="A61" s="360"/>
      <c r="B61" s="470" t="s">
        <v>1658</v>
      </c>
      <c r="C61" s="471" t="str">
        <f>C62&amp;"（含）"&amp;"-"&amp;D62</f>
        <v>0（含）-2</v>
      </c>
      <c r="D61" s="471" t="str">
        <f t="shared" ref="D61:L61" si="17">D62&amp;"（含）"&amp;"-"&amp;E62</f>
        <v>2（含）-</v>
      </c>
      <c r="E61" s="471" t="str">
        <f t="shared" si="17"/>
        <v>（含）-</v>
      </c>
      <c r="F61" s="471" t="str">
        <f t="shared" si="17"/>
        <v>（含）-</v>
      </c>
      <c r="G61" s="471" t="str">
        <f t="shared" si="17"/>
        <v>（含）-</v>
      </c>
      <c r="H61" s="471" t="str">
        <f t="shared" si="17"/>
        <v>（含）-</v>
      </c>
      <c r="I61" s="471" t="str">
        <f t="shared" si="17"/>
        <v>（含）-</v>
      </c>
      <c r="J61" s="471" t="str">
        <f t="shared" si="17"/>
        <v>（含）-</v>
      </c>
      <c r="K61" s="471" t="str">
        <f t="shared" si="17"/>
        <v>（含）-</v>
      </c>
      <c r="L61" s="471" t="str">
        <f t="shared" si="17"/>
        <v>（含）-</v>
      </c>
      <c r="M61" s="380" t="str">
        <f>M62&amp;"（含）"&amp;"-"&amp;P62</f>
        <v>（含）-</v>
      </c>
      <c r="N61" s="860"/>
      <c r="O61" s="860"/>
      <c r="P61" s="40"/>
      <c r="Q61" s="432"/>
    </row>
    <row r="62" spans="1:17" ht="15">
      <c r="A62" s="360"/>
      <c r="B62" s="472"/>
      <c r="C62" s="473">
        <v>0</v>
      </c>
      <c r="D62" s="473">
        <v>2</v>
      </c>
      <c r="E62" s="473"/>
      <c r="F62" s="473"/>
      <c r="G62" s="473"/>
      <c r="H62" s="473"/>
      <c r="I62" s="473"/>
      <c r="J62" s="473"/>
      <c r="K62" s="474"/>
      <c r="L62" s="475"/>
      <c r="M62" s="476"/>
      <c r="N62" s="859"/>
      <c r="O62" s="859"/>
      <c r="P62" s="40"/>
      <c r="Q62" s="432"/>
    </row>
    <row r="63" spans="1:17" ht="15.75" thickBot="1">
      <c r="A63" s="360"/>
      <c r="B63" s="459"/>
      <c r="C63" s="468">
        <v>100</v>
      </c>
      <c r="D63" s="468">
        <f t="shared" ref="D63:M63" si="18">C63-$K11</f>
        <v>100</v>
      </c>
      <c r="E63" s="468">
        <f t="shared" si="18"/>
        <v>100</v>
      </c>
      <c r="F63" s="468">
        <f t="shared" si="18"/>
        <v>100</v>
      </c>
      <c r="G63" s="468">
        <f t="shared" si="18"/>
        <v>100</v>
      </c>
      <c r="H63" s="468">
        <f t="shared" si="18"/>
        <v>100</v>
      </c>
      <c r="I63" s="468">
        <f t="shared" si="18"/>
        <v>100</v>
      </c>
      <c r="J63" s="468">
        <f t="shared" si="18"/>
        <v>100</v>
      </c>
      <c r="K63" s="468">
        <f t="shared" si="18"/>
        <v>100</v>
      </c>
      <c r="L63" s="468">
        <f t="shared" si="18"/>
        <v>100</v>
      </c>
      <c r="M63" s="469">
        <f t="shared" si="18"/>
        <v>100</v>
      </c>
      <c r="N63" s="860"/>
      <c r="O63" s="860"/>
      <c r="P63" s="40"/>
      <c r="Q63" s="432"/>
    </row>
    <row r="64" spans="1:17" s="401" customFormat="1" ht="15.75" thickTop="1">
      <c r="A64" s="477"/>
      <c r="B64" s="462">
        <f>B12</f>
        <v>111</v>
      </c>
      <c r="C64" s="478"/>
      <c r="D64" s="478"/>
      <c r="E64" s="478"/>
      <c r="F64" s="478"/>
      <c r="G64" s="478"/>
      <c r="H64" s="479"/>
      <c r="I64" s="479"/>
      <c r="J64" s="479"/>
      <c r="K64" s="479"/>
      <c r="L64" s="480"/>
      <c r="M64" s="481"/>
      <c r="N64" s="861"/>
      <c r="O64" s="861"/>
      <c r="P64" s="482"/>
      <c r="Q64" s="483"/>
    </row>
    <row r="65" spans="1:17" s="401" customFormat="1" ht="15.75" thickBot="1">
      <c r="A65" s="477"/>
      <c r="B65" s="467"/>
      <c r="C65" s="484"/>
      <c r="D65" s="460"/>
      <c r="E65" s="460"/>
      <c r="F65" s="460"/>
      <c r="G65" s="460"/>
      <c r="H65" s="460"/>
      <c r="I65" s="460"/>
      <c r="J65" s="460"/>
      <c r="K65" s="460"/>
      <c r="L65" s="460"/>
      <c r="M65" s="461"/>
      <c r="N65" s="860"/>
      <c r="O65" s="860"/>
      <c r="P65" s="482"/>
      <c r="Q65" s="483"/>
    </row>
    <row r="66" spans="1:17" s="401" customFormat="1" ht="15.75" thickTop="1">
      <c r="A66" s="477"/>
      <c r="B66" s="462">
        <f>B13</f>
        <v>111</v>
      </c>
      <c r="C66" s="478"/>
      <c r="D66" s="478"/>
      <c r="E66" s="478"/>
      <c r="F66" s="478"/>
      <c r="G66" s="478"/>
      <c r="H66" s="479"/>
      <c r="I66" s="479"/>
      <c r="J66" s="479"/>
      <c r="K66" s="479"/>
      <c r="L66" s="480"/>
      <c r="M66" s="481"/>
      <c r="N66" s="861"/>
      <c r="O66" s="861"/>
      <c r="Q66" s="485"/>
    </row>
    <row r="67" spans="1:17" s="401" customFormat="1" ht="15.75" thickBot="1">
      <c r="A67" s="477"/>
      <c r="B67" s="467"/>
      <c r="C67" s="484"/>
      <c r="D67" s="460"/>
      <c r="E67" s="460"/>
      <c r="F67" s="460"/>
      <c r="G67" s="484"/>
      <c r="H67" s="486"/>
      <c r="I67" s="486"/>
      <c r="J67" s="486"/>
      <c r="K67" s="486"/>
      <c r="L67" s="486"/>
      <c r="M67" s="487"/>
      <c r="N67" s="861"/>
      <c r="O67" s="861"/>
      <c r="P67" s="482"/>
      <c r="Q67" s="483"/>
    </row>
    <row r="68" spans="1:17" s="401" customFormat="1" ht="15.75" thickTop="1">
      <c r="A68" s="477"/>
      <c r="B68" s="470">
        <f>B14</f>
        <v>111</v>
      </c>
      <c r="C68" s="31"/>
      <c r="D68" s="31"/>
      <c r="E68" s="31"/>
      <c r="F68" s="31"/>
      <c r="G68" s="31"/>
      <c r="H68" s="488"/>
      <c r="I68" s="488"/>
      <c r="J68" s="488"/>
      <c r="K68" s="488"/>
      <c r="L68" s="489"/>
      <c r="M68" s="490"/>
      <c r="N68" s="861"/>
      <c r="O68" s="861"/>
      <c r="P68" s="491"/>
      <c r="Q68" s="483"/>
    </row>
    <row r="69" spans="1:17" s="401" customFormat="1" ht="15.75" thickBot="1">
      <c r="A69" s="492"/>
      <c r="B69" s="493"/>
      <c r="C69" s="494"/>
      <c r="D69" s="494"/>
      <c r="E69" s="494"/>
      <c r="F69" s="494"/>
      <c r="G69" s="494"/>
      <c r="H69" s="495"/>
      <c r="I69" s="495"/>
      <c r="J69" s="495"/>
      <c r="K69" s="495"/>
      <c r="L69" s="495"/>
      <c r="M69" s="496"/>
      <c r="N69" s="861"/>
      <c r="O69" s="861"/>
      <c r="P69" s="482"/>
      <c r="Q69" s="483"/>
    </row>
    <row r="70" spans="1:17">
      <c r="A70" s="372" t="s">
        <v>1659</v>
      </c>
      <c r="B70" s="453" t="s">
        <v>1798</v>
      </c>
      <c r="C70" s="497" t="s">
        <v>1690</v>
      </c>
      <c r="D70" s="497" t="s">
        <v>1691</v>
      </c>
      <c r="E70" s="497" t="s">
        <v>1692</v>
      </c>
      <c r="F70" s="497" t="s">
        <v>1693</v>
      </c>
      <c r="G70" s="497" t="s">
        <v>1694</v>
      </c>
      <c r="H70" s="454"/>
      <c r="I70" s="454"/>
      <c r="J70" s="454"/>
      <c r="K70" s="498"/>
      <c r="L70" s="499"/>
      <c r="M70" s="500"/>
      <c r="N70" s="859"/>
      <c r="O70" s="859"/>
      <c r="P70" s="501"/>
      <c r="Q70" s="432"/>
    </row>
    <row r="71" spans="1:17" ht="15.75" thickBot="1">
      <c r="A71" s="360"/>
      <c r="B71" s="467"/>
      <c r="C71" s="468">
        <v>100</v>
      </c>
      <c r="D71" s="468">
        <f>C71-$K15</f>
        <v>100</v>
      </c>
      <c r="E71" s="468">
        <f>D71-$K15</f>
        <v>100</v>
      </c>
      <c r="F71" s="468">
        <f>E71-$K15</f>
        <v>100</v>
      </c>
      <c r="G71" s="468">
        <f>F71-$K15</f>
        <v>100</v>
      </c>
      <c r="H71" s="468"/>
      <c r="I71" s="468"/>
      <c r="J71" s="468"/>
      <c r="K71" s="468"/>
      <c r="L71" s="468"/>
      <c r="M71" s="469"/>
      <c r="N71" s="860"/>
      <c r="O71" s="860"/>
      <c r="P71" s="40"/>
      <c r="Q71" s="432"/>
    </row>
    <row r="72" spans="1:17" ht="15.75" thickTop="1">
      <c r="A72" s="360"/>
      <c r="B72" s="462" t="s">
        <v>1695</v>
      </c>
      <c r="C72" s="502" t="s">
        <v>1690</v>
      </c>
      <c r="D72" s="502" t="s">
        <v>1691</v>
      </c>
      <c r="E72" s="502" t="s">
        <v>1692</v>
      </c>
      <c r="F72" s="502" t="s">
        <v>1693</v>
      </c>
      <c r="G72" s="502" t="s">
        <v>1694</v>
      </c>
      <c r="H72" s="463"/>
      <c r="I72" s="463"/>
      <c r="J72" s="463"/>
      <c r="K72" s="464"/>
      <c r="L72" s="465"/>
      <c r="M72" s="466"/>
      <c r="N72" s="859"/>
      <c r="O72" s="859"/>
      <c r="P72" s="40"/>
      <c r="Q72" s="432"/>
    </row>
    <row r="73" spans="1:17" ht="15.75" thickBot="1">
      <c r="A73" s="360"/>
      <c r="B73" s="467"/>
      <c r="C73" s="468">
        <v>100</v>
      </c>
      <c r="D73" s="468">
        <f>C73-$K17</f>
        <v>100</v>
      </c>
      <c r="E73" s="468">
        <f>D73-$K17</f>
        <v>100</v>
      </c>
      <c r="F73" s="468">
        <f>E73-$K17</f>
        <v>100</v>
      </c>
      <c r="G73" s="468">
        <f>F73-$K17</f>
        <v>100</v>
      </c>
      <c r="H73" s="468"/>
      <c r="I73" s="468"/>
      <c r="J73" s="468"/>
      <c r="K73" s="468"/>
      <c r="L73" s="468"/>
      <c r="M73" s="469"/>
      <c r="N73" s="860"/>
      <c r="O73" s="860"/>
      <c r="P73" s="40"/>
      <c r="Q73" s="432"/>
    </row>
    <row r="74" spans="1:17" ht="15.75" thickTop="1">
      <c r="A74" s="360"/>
      <c r="B74" s="462" t="s">
        <v>1696</v>
      </c>
      <c r="C74" s="502" t="s">
        <v>1690</v>
      </c>
      <c r="D74" s="502" t="s">
        <v>1691</v>
      </c>
      <c r="E74" s="502" t="s">
        <v>1692</v>
      </c>
      <c r="F74" s="502" t="s">
        <v>1693</v>
      </c>
      <c r="G74" s="502" t="s">
        <v>1694</v>
      </c>
      <c r="H74" s="463"/>
      <c r="I74" s="463"/>
      <c r="J74" s="463"/>
      <c r="K74" s="464"/>
      <c r="L74" s="465"/>
      <c r="M74" s="466"/>
      <c r="N74" s="859"/>
      <c r="O74" s="859"/>
      <c r="P74" s="40"/>
      <c r="Q74" s="432"/>
    </row>
    <row r="75" spans="1:17" ht="15.75" thickBot="1">
      <c r="A75" s="360"/>
      <c r="B75" s="467"/>
      <c r="C75" s="468">
        <v>100</v>
      </c>
      <c r="D75" s="468">
        <f>C75-$K19</f>
        <v>100</v>
      </c>
      <c r="E75" s="468">
        <f>D75-$K19</f>
        <v>100</v>
      </c>
      <c r="F75" s="468">
        <f>E75-$K19</f>
        <v>100</v>
      </c>
      <c r="G75" s="468">
        <f>F75-$K19</f>
        <v>100</v>
      </c>
      <c r="H75" s="468"/>
      <c r="I75" s="468"/>
      <c r="J75" s="468"/>
      <c r="K75" s="468"/>
      <c r="L75" s="468"/>
      <c r="M75" s="469"/>
      <c r="N75" s="860"/>
      <c r="O75" s="860"/>
      <c r="P75" s="40"/>
      <c r="Q75" s="432"/>
    </row>
    <row r="76" spans="1:17" ht="15.75" thickTop="1">
      <c r="A76" s="360"/>
      <c r="B76" s="470" t="s">
        <v>1782</v>
      </c>
      <c r="C76" s="574" t="s">
        <v>1768</v>
      </c>
      <c r="D76" s="574" t="s">
        <v>1769</v>
      </c>
      <c r="E76" s="574" t="s">
        <v>1770</v>
      </c>
      <c r="F76" s="574" t="s">
        <v>1771</v>
      </c>
      <c r="G76" s="574" t="s">
        <v>1772</v>
      </c>
      <c r="H76" s="463"/>
      <c r="I76" s="463"/>
      <c r="J76" s="463"/>
      <c r="K76" s="463"/>
      <c r="L76" s="463"/>
      <c r="M76" s="1041"/>
      <c r="N76" s="860"/>
      <c r="O76" s="860"/>
      <c r="P76" s="40"/>
      <c r="Q76" s="432"/>
    </row>
    <row r="77" spans="1:17" ht="15.75" thickBot="1">
      <c r="A77" s="360"/>
      <c r="B77" s="470"/>
      <c r="C77" s="468">
        <v>100</v>
      </c>
      <c r="D77" s="468">
        <f>C77-$K21</f>
        <v>100</v>
      </c>
      <c r="E77" s="468">
        <f>D77-$K21</f>
        <v>100</v>
      </c>
      <c r="F77" s="468">
        <f>E77-$K21</f>
        <v>100</v>
      </c>
      <c r="G77" s="468">
        <f>F77-$K21</f>
        <v>100</v>
      </c>
      <c r="H77" s="574"/>
      <c r="I77" s="574"/>
      <c r="J77" s="574"/>
      <c r="K77" s="574"/>
      <c r="L77" s="574"/>
      <c r="M77" s="382"/>
      <c r="N77" s="860"/>
      <c r="O77" s="860"/>
      <c r="P77" s="40"/>
      <c r="Q77" s="432"/>
    </row>
    <row r="78" spans="1:17" ht="15.75" thickTop="1">
      <c r="A78" s="360"/>
      <c r="B78" s="462" t="s">
        <v>1791</v>
      </c>
      <c r="C78" s="502" t="s">
        <v>1690</v>
      </c>
      <c r="D78" s="502" t="s">
        <v>1691</v>
      </c>
      <c r="E78" s="502" t="s">
        <v>1692</v>
      </c>
      <c r="F78" s="502" t="s">
        <v>1693</v>
      </c>
      <c r="G78" s="502" t="s">
        <v>1694</v>
      </c>
      <c r="H78" s="463"/>
      <c r="I78" s="463"/>
      <c r="J78" s="463"/>
      <c r="K78" s="464"/>
      <c r="L78" s="465"/>
      <c r="M78" s="466"/>
      <c r="N78" s="859"/>
      <c r="O78" s="859"/>
      <c r="P78" s="40"/>
      <c r="Q78" s="432"/>
    </row>
    <row r="79" spans="1:17" ht="15.75" thickBot="1">
      <c r="A79" s="360"/>
      <c r="B79" s="467"/>
      <c r="C79" s="468">
        <v>100</v>
      </c>
      <c r="D79" s="468">
        <f>C79-$K23</f>
        <v>100</v>
      </c>
      <c r="E79" s="468">
        <f>D79-$K23</f>
        <v>100</v>
      </c>
      <c r="F79" s="468">
        <f>E79-$K23</f>
        <v>100</v>
      </c>
      <c r="G79" s="468">
        <f>F79-$K23</f>
        <v>100</v>
      </c>
      <c r="H79" s="468"/>
      <c r="I79" s="468"/>
      <c r="J79" s="468"/>
      <c r="K79" s="468"/>
      <c r="L79" s="468"/>
      <c r="M79" s="469"/>
      <c r="N79" s="860"/>
      <c r="O79" s="860"/>
      <c r="P79" s="40"/>
      <c r="Q79" s="432"/>
    </row>
    <row r="80" spans="1:17" s="101" customFormat="1" ht="15.75" thickTop="1">
      <c r="A80" s="363"/>
      <c r="B80" s="462">
        <f>B25</f>
        <v>111</v>
      </c>
      <c r="C80" s="478"/>
      <c r="D80" s="478"/>
      <c r="E80" s="478"/>
      <c r="F80" s="478"/>
      <c r="G80" s="478"/>
      <c r="H80" s="478"/>
      <c r="I80" s="478"/>
      <c r="J80" s="478"/>
      <c r="K80" s="478"/>
      <c r="L80" s="503"/>
      <c r="M80" s="504"/>
      <c r="N80" s="858"/>
      <c r="O80" s="858"/>
      <c r="P80" s="40"/>
      <c r="Q80" s="432"/>
    </row>
    <row r="81" spans="1:17" s="101" customFormat="1" ht="15.75" thickBot="1">
      <c r="A81" s="363"/>
      <c r="B81" s="467"/>
      <c r="C81" s="484"/>
      <c r="D81" s="460"/>
      <c r="E81" s="460"/>
      <c r="F81" s="460"/>
      <c r="G81" s="460"/>
      <c r="H81" s="460"/>
      <c r="I81" s="460"/>
      <c r="J81" s="460"/>
      <c r="K81" s="460"/>
      <c r="L81" s="460"/>
      <c r="M81" s="461"/>
      <c r="N81" s="860"/>
      <c r="O81" s="860"/>
      <c r="P81" s="40"/>
      <c r="Q81" s="432"/>
    </row>
    <row r="82" spans="1:17" s="101" customFormat="1" ht="15.75" thickTop="1">
      <c r="A82" s="363"/>
      <c r="B82" s="462">
        <f>B26</f>
        <v>111</v>
      </c>
      <c r="C82" s="478"/>
      <c r="D82" s="478"/>
      <c r="E82" s="478"/>
      <c r="F82" s="478"/>
      <c r="G82" s="478"/>
      <c r="H82" s="478"/>
      <c r="I82" s="478"/>
      <c r="J82" s="478"/>
      <c r="K82" s="478"/>
      <c r="L82" s="503"/>
      <c r="M82" s="504"/>
      <c r="N82" s="858"/>
      <c r="O82" s="858"/>
      <c r="P82" s="40"/>
      <c r="Q82" s="432"/>
    </row>
    <row r="83" spans="1:17" s="101" customFormat="1" ht="15.75" thickBot="1">
      <c r="A83" s="363"/>
      <c r="B83" s="467"/>
      <c r="C83" s="484"/>
      <c r="D83" s="460"/>
      <c r="E83" s="460"/>
      <c r="F83" s="460"/>
      <c r="G83" s="460"/>
      <c r="H83" s="460"/>
      <c r="I83" s="460"/>
      <c r="J83" s="460"/>
      <c r="K83" s="460"/>
      <c r="L83" s="460"/>
      <c r="M83" s="461"/>
      <c r="N83" s="860"/>
      <c r="O83" s="860"/>
      <c r="P83" s="40"/>
      <c r="Q83" s="432"/>
    </row>
    <row r="84" spans="1:17" s="401" customFormat="1" ht="15.75" thickTop="1">
      <c r="A84" s="477"/>
      <c r="B84" s="462">
        <f>B27</f>
        <v>111</v>
      </c>
      <c r="C84" s="478"/>
      <c r="D84" s="478"/>
      <c r="E84" s="478"/>
      <c r="F84" s="478"/>
      <c r="G84" s="478"/>
      <c r="H84" s="478"/>
      <c r="I84" s="478"/>
      <c r="J84" s="478"/>
      <c r="K84" s="478"/>
      <c r="L84" s="503"/>
      <c r="M84" s="504"/>
      <c r="N84" s="861"/>
      <c r="O84" s="861"/>
      <c r="P84" s="482"/>
      <c r="Q84" s="483"/>
    </row>
    <row r="85" spans="1:17" s="401" customFormat="1" ht="15.75" thickBot="1">
      <c r="A85" s="477"/>
      <c r="B85" s="467"/>
      <c r="C85" s="484"/>
      <c r="D85" s="460"/>
      <c r="E85" s="460"/>
      <c r="F85" s="460"/>
      <c r="G85" s="460"/>
      <c r="H85" s="460"/>
      <c r="I85" s="460"/>
      <c r="J85" s="460"/>
      <c r="K85" s="460"/>
      <c r="L85" s="460"/>
      <c r="M85" s="461"/>
      <c r="N85" s="861"/>
      <c r="O85" s="861"/>
      <c r="P85" s="482"/>
      <c r="Q85" s="483"/>
    </row>
    <row r="86" spans="1:17" ht="15.75" thickTop="1">
      <c r="A86" s="360"/>
      <c r="B86" s="470">
        <f>B28</f>
        <v>111</v>
      </c>
      <c r="C86" s="31"/>
      <c r="D86" s="31"/>
      <c r="E86" s="31"/>
      <c r="F86" s="31"/>
      <c r="G86" s="510"/>
      <c r="H86" s="510"/>
      <c r="I86" s="510"/>
      <c r="J86" s="510"/>
      <c r="K86" s="511"/>
      <c r="L86" s="512"/>
      <c r="M86" s="513"/>
      <c r="N86" s="859"/>
      <c r="O86" s="859"/>
      <c r="P86" s="40"/>
      <c r="Q86" s="432"/>
    </row>
    <row r="87" spans="1:17" ht="15.75" thickBot="1">
      <c r="A87" s="368"/>
      <c r="B87" s="493"/>
      <c r="C87" s="494"/>
      <c r="D87" s="494"/>
      <c r="E87" s="494"/>
      <c r="F87" s="494"/>
      <c r="G87" s="514"/>
      <c r="H87" s="514"/>
      <c r="I87" s="514"/>
      <c r="J87" s="514"/>
      <c r="K87" s="514"/>
      <c r="L87" s="514"/>
      <c r="M87" s="515"/>
      <c r="N87" s="860"/>
      <c r="O87" s="860"/>
      <c r="P87" s="40"/>
      <c r="Q87" s="432"/>
    </row>
    <row r="88" spans="1:17">
      <c r="A88" s="372" t="s">
        <v>1663</v>
      </c>
      <c r="B88" s="453" t="s">
        <v>1705</v>
      </c>
      <c r="C88" s="455"/>
      <c r="D88" s="455"/>
      <c r="E88" s="455"/>
      <c r="F88" s="455"/>
      <c r="G88" s="455"/>
      <c r="H88" s="455"/>
      <c r="I88" s="455"/>
      <c r="J88" s="455"/>
      <c r="K88" s="456"/>
      <c r="L88" s="457"/>
      <c r="M88" s="458"/>
      <c r="N88" s="859"/>
      <c r="O88" s="859"/>
      <c r="P88" s="40"/>
      <c r="Q88" s="432"/>
    </row>
    <row r="89" spans="1:17" ht="15.75" thickBot="1">
      <c r="A89" s="360"/>
      <c r="B89" s="467"/>
      <c r="C89" s="468">
        <v>100</v>
      </c>
      <c r="D89" s="468">
        <f t="shared" ref="D89:M89" si="19">C89-$K29</f>
        <v>100</v>
      </c>
      <c r="E89" s="468">
        <f t="shared" si="19"/>
        <v>100</v>
      </c>
      <c r="F89" s="468">
        <f t="shared" si="19"/>
        <v>100</v>
      </c>
      <c r="G89" s="468">
        <f t="shared" si="19"/>
        <v>100</v>
      </c>
      <c r="H89" s="468">
        <f t="shared" si="19"/>
        <v>100</v>
      </c>
      <c r="I89" s="468">
        <f t="shared" si="19"/>
        <v>100</v>
      </c>
      <c r="J89" s="468">
        <f t="shared" si="19"/>
        <v>100</v>
      </c>
      <c r="K89" s="468">
        <f t="shared" si="19"/>
        <v>100</v>
      </c>
      <c r="L89" s="468">
        <f t="shared" si="19"/>
        <v>100</v>
      </c>
      <c r="M89" s="469">
        <f t="shared" si="19"/>
        <v>100</v>
      </c>
      <c r="N89" s="860"/>
      <c r="O89" s="860"/>
      <c r="P89" s="40"/>
      <c r="Q89" s="432"/>
    </row>
    <row r="90" spans="1:17" ht="15.75" thickTop="1">
      <c r="A90" s="360"/>
      <c r="B90" s="462" t="s">
        <v>1706</v>
      </c>
      <c r="C90" s="502" t="str">
        <f>C91&amp;"(含)"&amp;"-"&amp;D91</f>
        <v>(含)-</v>
      </c>
      <c r="D90" s="502" t="str">
        <f t="shared" ref="D90:L90" si="20">D91&amp;"(含)"&amp;"-"&amp;E91</f>
        <v>(含)-</v>
      </c>
      <c r="E90" s="502" t="str">
        <f t="shared" si="20"/>
        <v>(含)-</v>
      </c>
      <c r="F90" s="502" t="str">
        <f t="shared" si="20"/>
        <v>(含)-</v>
      </c>
      <c r="G90" s="502" t="str">
        <f t="shared" si="20"/>
        <v>(含)-</v>
      </c>
      <c r="H90" s="502" t="str">
        <f t="shared" si="20"/>
        <v>(含)-</v>
      </c>
      <c r="I90" s="502" t="str">
        <f t="shared" si="20"/>
        <v>(含)-</v>
      </c>
      <c r="J90" s="502" t="str">
        <f t="shared" si="20"/>
        <v>(含)-</v>
      </c>
      <c r="K90" s="502" t="str">
        <f t="shared" si="20"/>
        <v>(含)-</v>
      </c>
      <c r="L90" s="502" t="str">
        <f t="shared" si="20"/>
        <v>(含)-</v>
      </c>
      <c r="M90" s="540" t="str">
        <f>M91&amp;"(含)"&amp;"-"&amp;P91</f>
        <v>(含)-</v>
      </c>
      <c r="N90" s="858"/>
      <c r="O90" s="858"/>
      <c r="P90" s="40"/>
      <c r="Q90" s="432"/>
    </row>
    <row r="91" spans="1:17" s="401" customFormat="1">
      <c r="A91" s="399"/>
      <c r="B91" s="516"/>
      <c r="C91" s="6"/>
      <c r="D91" s="6"/>
      <c r="E91" s="6"/>
      <c r="F91" s="6"/>
      <c r="G91" s="6"/>
      <c r="H91" s="6"/>
      <c r="I91" s="6"/>
      <c r="J91" s="517"/>
      <c r="K91" s="517"/>
      <c r="L91" s="518"/>
      <c r="M91" s="519"/>
      <c r="N91" s="861"/>
      <c r="O91" s="861"/>
      <c r="P91" s="482"/>
      <c r="Q91" s="483"/>
    </row>
    <row r="92" spans="1:17" s="401" customFormat="1" ht="15.75" thickBot="1">
      <c r="A92" s="477"/>
      <c r="B92" s="467"/>
      <c r="C92" s="484"/>
      <c r="D92" s="460"/>
      <c r="E92" s="460"/>
      <c r="F92" s="460"/>
      <c r="G92" s="460"/>
      <c r="H92" s="460"/>
      <c r="I92" s="460"/>
      <c r="J92" s="460"/>
      <c r="K92" s="460"/>
      <c r="L92" s="460"/>
      <c r="M92" s="461"/>
      <c r="N92" s="860"/>
      <c r="O92" s="860"/>
      <c r="P92" s="482"/>
      <c r="Q92" s="483"/>
    </row>
    <row r="93" spans="1:17" ht="15" thickTop="1">
      <c r="A93" s="402"/>
      <c r="B93" s="462" t="s">
        <v>1707</v>
      </c>
      <c r="C93" s="478"/>
      <c r="D93" s="478"/>
      <c r="E93" s="506"/>
      <c r="F93" s="506"/>
      <c r="G93" s="506"/>
      <c r="H93" s="506"/>
      <c r="I93" s="506"/>
      <c r="J93" s="506"/>
      <c r="K93" s="507"/>
      <c r="L93" s="508"/>
      <c r="M93" s="509"/>
      <c r="N93" s="859"/>
      <c r="O93" s="859"/>
      <c r="P93" s="40"/>
      <c r="Q93" s="432"/>
    </row>
    <row r="94" spans="1:17" ht="15.75" thickBot="1">
      <c r="A94" s="360"/>
      <c r="B94" s="467"/>
      <c r="C94" s="468">
        <v>100</v>
      </c>
      <c r="D94" s="468">
        <f t="shared" ref="D94:M94" si="21">C94-$K31</f>
        <v>100</v>
      </c>
      <c r="E94" s="468">
        <f t="shared" si="21"/>
        <v>100</v>
      </c>
      <c r="F94" s="468">
        <f t="shared" si="21"/>
        <v>100</v>
      </c>
      <c r="G94" s="468">
        <f t="shared" si="21"/>
        <v>100</v>
      </c>
      <c r="H94" s="468">
        <f t="shared" si="21"/>
        <v>100</v>
      </c>
      <c r="I94" s="468">
        <f t="shared" si="21"/>
        <v>100</v>
      </c>
      <c r="J94" s="468">
        <f t="shared" si="21"/>
        <v>100</v>
      </c>
      <c r="K94" s="468">
        <f t="shared" si="21"/>
        <v>100</v>
      </c>
      <c r="L94" s="468">
        <f t="shared" si="21"/>
        <v>100</v>
      </c>
      <c r="M94" s="469">
        <f t="shared" si="21"/>
        <v>100</v>
      </c>
      <c r="N94" s="860"/>
      <c r="O94" s="860"/>
      <c r="P94" s="40"/>
      <c r="Q94" s="432"/>
    </row>
    <row r="95" spans="1:17" ht="15" thickTop="1">
      <c r="A95" s="402"/>
      <c r="B95" s="462" t="s">
        <v>1709</v>
      </c>
      <c r="C95" s="478"/>
      <c r="D95" s="478"/>
      <c r="E95" s="478"/>
      <c r="F95" s="506"/>
      <c r="G95" s="506"/>
      <c r="H95" s="506"/>
      <c r="I95" s="506"/>
      <c r="J95" s="506"/>
      <c r="K95" s="507"/>
      <c r="L95" s="508"/>
      <c r="M95" s="509"/>
      <c r="N95" s="859"/>
      <c r="O95" s="859"/>
      <c r="P95" s="40"/>
      <c r="Q95" s="432"/>
    </row>
    <row r="96" spans="1:17" ht="15.75" thickBot="1">
      <c r="A96" s="360"/>
      <c r="B96" s="467"/>
      <c r="C96" s="468">
        <v>100</v>
      </c>
      <c r="D96" s="468">
        <f t="shared" ref="D96:M96" si="22">C96-$K32</f>
        <v>100</v>
      </c>
      <c r="E96" s="468">
        <f t="shared" si="22"/>
        <v>100</v>
      </c>
      <c r="F96" s="468">
        <f t="shared" si="22"/>
        <v>100</v>
      </c>
      <c r="G96" s="468">
        <f t="shared" si="22"/>
        <v>100</v>
      </c>
      <c r="H96" s="468">
        <f t="shared" si="22"/>
        <v>100</v>
      </c>
      <c r="I96" s="468">
        <f t="shared" si="22"/>
        <v>100</v>
      </c>
      <c r="J96" s="468">
        <f t="shared" si="22"/>
        <v>100</v>
      </c>
      <c r="K96" s="468">
        <f t="shared" si="22"/>
        <v>100</v>
      </c>
      <c r="L96" s="468">
        <f t="shared" si="22"/>
        <v>100</v>
      </c>
      <c r="M96" s="469">
        <f t="shared" si="22"/>
        <v>100</v>
      </c>
      <c r="N96" s="860"/>
      <c r="O96" s="860"/>
      <c r="P96" s="40"/>
      <c r="Q96" s="432"/>
    </row>
    <row r="97" spans="1:17" ht="15" thickTop="1">
      <c r="A97" s="402"/>
      <c r="B97" s="462" t="s">
        <v>1190</v>
      </c>
      <c r="C97" s="502" t="str">
        <f>C98&amp;"(含)"&amp;"-"&amp;D98</f>
        <v>0.5(含)-0.6</v>
      </c>
      <c r="D97" s="502" t="str">
        <f>D98&amp;"(含)"&amp;"-"&amp;E98</f>
        <v>0.6(含)-0.7</v>
      </c>
      <c r="E97" s="502" t="str">
        <f>E98&amp;"(含)"&amp;"-"&amp;F98</f>
        <v>0.7(含)-0.8</v>
      </c>
      <c r="F97" s="502" t="str">
        <f>F98&amp;"(含)"&amp;"-"&amp;G98</f>
        <v>0.8(含)-0.9</v>
      </c>
      <c r="G97" s="502" t="str">
        <f>G98&amp;"(含)"&amp;"-"&amp;ROUND(H98,0)&amp;"(含)"</f>
        <v>0.9(含)-1(含)</v>
      </c>
      <c r="H97" s="502"/>
      <c r="I97" s="506"/>
      <c r="J97" s="506"/>
      <c r="K97" s="507"/>
      <c r="L97" s="508"/>
      <c r="M97" s="509"/>
      <c r="N97" s="859"/>
      <c r="O97" s="859"/>
      <c r="P97" s="40"/>
      <c r="Q97" s="432"/>
    </row>
    <row r="98" spans="1:17">
      <c r="A98" s="402"/>
      <c r="B98" s="470"/>
      <c r="C98" s="523">
        <v>0.5</v>
      </c>
      <c r="D98" s="523">
        <v>0.6</v>
      </c>
      <c r="E98" s="523">
        <v>0.7</v>
      </c>
      <c r="F98" s="523">
        <v>0.8</v>
      </c>
      <c r="G98" s="523">
        <v>0.9</v>
      </c>
      <c r="H98" s="523">
        <v>1.0001</v>
      </c>
      <c r="I98" s="541"/>
      <c r="J98" s="541"/>
      <c r="K98" s="542"/>
      <c r="L98" s="543"/>
      <c r="M98" s="544"/>
      <c r="N98" s="859"/>
      <c r="O98" s="859"/>
      <c r="P98" s="40"/>
      <c r="Q98" s="432"/>
    </row>
    <row r="99" spans="1:17" ht="15.75" thickBot="1">
      <c r="A99" s="360"/>
      <c r="B99" s="467"/>
      <c r="C99" s="505">
        <v>100</v>
      </c>
      <c r="D99" s="468">
        <f>C99+$K33</f>
        <v>100</v>
      </c>
      <c r="E99" s="468">
        <f t="shared" ref="E99:M99" si="23">D99+$K33</f>
        <v>100</v>
      </c>
      <c r="F99" s="468">
        <f t="shared" si="23"/>
        <v>100</v>
      </c>
      <c r="G99" s="468">
        <f t="shared" si="23"/>
        <v>100</v>
      </c>
      <c r="H99" s="468">
        <f t="shared" si="23"/>
        <v>100</v>
      </c>
      <c r="I99" s="468">
        <f t="shared" si="23"/>
        <v>100</v>
      </c>
      <c r="J99" s="468">
        <f t="shared" si="23"/>
        <v>100</v>
      </c>
      <c r="K99" s="468">
        <f t="shared" si="23"/>
        <v>100</v>
      </c>
      <c r="L99" s="468">
        <f t="shared" si="23"/>
        <v>100</v>
      </c>
      <c r="M99" s="468">
        <f t="shared" si="23"/>
        <v>100</v>
      </c>
      <c r="N99" s="860"/>
      <c r="O99" s="860"/>
      <c r="P99" s="40"/>
      <c r="Q99" s="432"/>
    </row>
    <row r="100" spans="1:17" s="401" customFormat="1" ht="15" thickTop="1">
      <c r="A100" s="399"/>
      <c r="B100" s="462" t="s">
        <v>1710</v>
      </c>
      <c r="C100" s="478"/>
      <c r="D100" s="478"/>
      <c r="E100" s="478"/>
      <c r="F100" s="478"/>
      <c r="G100" s="478"/>
      <c r="H100" s="506"/>
      <c r="I100" s="506"/>
      <c r="J100" s="506"/>
      <c r="K100" s="507"/>
      <c r="L100" s="508"/>
      <c r="M100" s="509"/>
      <c r="N100" s="861"/>
      <c r="O100" s="861"/>
      <c r="P100" s="482"/>
      <c r="Q100" s="483"/>
    </row>
    <row r="101" spans="1:17" s="401" customFormat="1" ht="15.75" thickBot="1">
      <c r="A101" s="477"/>
      <c r="B101" s="467"/>
      <c r="C101" s="468">
        <v>100</v>
      </c>
      <c r="D101" s="468">
        <f>C101-$K34</f>
        <v>100</v>
      </c>
      <c r="E101" s="468">
        <f t="shared" ref="E101:M101" si="24">D101-$K34</f>
        <v>100</v>
      </c>
      <c r="F101" s="468">
        <f t="shared" si="24"/>
        <v>100</v>
      </c>
      <c r="G101" s="468">
        <f t="shared" si="24"/>
        <v>100</v>
      </c>
      <c r="H101" s="468">
        <f t="shared" si="24"/>
        <v>100</v>
      </c>
      <c r="I101" s="468">
        <f t="shared" si="24"/>
        <v>100</v>
      </c>
      <c r="J101" s="468">
        <f t="shared" si="24"/>
        <v>100</v>
      </c>
      <c r="K101" s="468">
        <f t="shared" si="24"/>
        <v>100</v>
      </c>
      <c r="L101" s="468">
        <f t="shared" si="24"/>
        <v>100</v>
      </c>
      <c r="M101" s="468">
        <f t="shared" si="24"/>
        <v>100</v>
      </c>
      <c r="N101" s="861"/>
      <c r="O101" s="861"/>
      <c r="P101" s="482"/>
      <c r="Q101" s="483"/>
    </row>
    <row r="102" spans="1:17" ht="15" thickTop="1">
      <c r="A102" s="402"/>
      <c r="B102" s="462" t="s">
        <v>1711</v>
      </c>
      <c r="C102" s="478"/>
      <c r="D102" s="478"/>
      <c r="E102" s="478"/>
      <c r="F102" s="478"/>
      <c r="G102" s="478"/>
      <c r="H102" s="506"/>
      <c r="I102" s="506"/>
      <c r="J102" s="506"/>
      <c r="K102" s="507"/>
      <c r="L102" s="508"/>
      <c r="M102" s="509"/>
      <c r="N102" s="859"/>
      <c r="O102" s="859"/>
      <c r="P102" s="40"/>
      <c r="Q102" s="432"/>
    </row>
    <row r="103" spans="1:17" ht="15.75" thickBot="1">
      <c r="A103" s="360"/>
      <c r="B103" s="467"/>
      <c r="C103" s="468">
        <v>100</v>
      </c>
      <c r="D103" s="468">
        <f t="shared" ref="D103:M103" si="25">C103-$K35</f>
        <v>100</v>
      </c>
      <c r="E103" s="468">
        <f t="shared" si="25"/>
        <v>100</v>
      </c>
      <c r="F103" s="468">
        <f t="shared" si="25"/>
        <v>100</v>
      </c>
      <c r="G103" s="468">
        <f t="shared" si="25"/>
        <v>100</v>
      </c>
      <c r="H103" s="468">
        <f t="shared" si="25"/>
        <v>100</v>
      </c>
      <c r="I103" s="468">
        <f t="shared" si="25"/>
        <v>100</v>
      </c>
      <c r="J103" s="468">
        <f t="shared" si="25"/>
        <v>100</v>
      </c>
      <c r="K103" s="468">
        <f t="shared" si="25"/>
        <v>100</v>
      </c>
      <c r="L103" s="468">
        <f t="shared" si="25"/>
        <v>100</v>
      </c>
      <c r="M103" s="469">
        <f t="shared" si="25"/>
        <v>100</v>
      </c>
      <c r="N103" s="860"/>
      <c r="O103" s="860"/>
      <c r="P103" s="40"/>
      <c r="Q103" s="432"/>
    </row>
    <row r="104" spans="1:17" ht="15" thickTop="1">
      <c r="A104" s="402"/>
      <c r="B104" s="462" t="s">
        <v>1713</v>
      </c>
      <c r="C104" s="478"/>
      <c r="D104" s="478"/>
      <c r="E104" s="478"/>
      <c r="F104" s="478"/>
      <c r="G104" s="478"/>
      <c r="H104" s="506"/>
      <c r="I104" s="506"/>
      <c r="J104" s="506"/>
      <c r="K104" s="507"/>
      <c r="L104" s="508"/>
      <c r="M104" s="509"/>
      <c r="N104" s="859"/>
      <c r="O104" s="859"/>
      <c r="P104" s="40"/>
      <c r="Q104" s="432"/>
    </row>
    <row r="105" spans="1:17" ht="15.75" thickBot="1">
      <c r="A105" s="360"/>
      <c r="B105" s="467"/>
      <c r="C105" s="468">
        <v>100</v>
      </c>
      <c r="D105" s="468">
        <f>C105-$K36</f>
        <v>100</v>
      </c>
      <c r="E105" s="468">
        <f>D105-$K36</f>
        <v>100</v>
      </c>
      <c r="F105" s="468">
        <f>E105-$K36</f>
        <v>100</v>
      </c>
      <c r="G105" s="468">
        <f>F105-$K36</f>
        <v>100</v>
      </c>
      <c r="H105" s="468"/>
      <c r="I105" s="468"/>
      <c r="J105" s="468"/>
      <c r="K105" s="468"/>
      <c r="L105" s="468"/>
      <c r="M105" s="469"/>
      <c r="N105" s="860"/>
      <c r="O105" s="860"/>
      <c r="P105" s="40"/>
      <c r="Q105" s="432"/>
    </row>
    <row r="106" spans="1:17" ht="15" thickTop="1">
      <c r="A106" s="402"/>
      <c r="B106" s="553" t="s">
        <v>1799</v>
      </c>
      <c r="C106" s="502" t="s">
        <v>1690</v>
      </c>
      <c r="D106" s="502" t="s">
        <v>1691</v>
      </c>
      <c r="E106" s="502" t="s">
        <v>1692</v>
      </c>
      <c r="F106" s="502" t="s">
        <v>1693</v>
      </c>
      <c r="G106" s="502" t="s">
        <v>1694</v>
      </c>
      <c r="H106" s="463"/>
      <c r="I106" s="463"/>
      <c r="J106" s="463"/>
      <c r="K106" s="464"/>
      <c r="L106" s="465"/>
      <c r="M106" s="466"/>
      <c r="N106" s="860"/>
      <c r="O106" s="860"/>
      <c r="P106" s="554"/>
      <c r="Q106" s="555"/>
    </row>
    <row r="107" spans="1:17" ht="15.75" thickBot="1">
      <c r="A107" s="360"/>
      <c r="B107" s="467"/>
      <c r="C107" s="505">
        <v>100</v>
      </c>
      <c r="D107" s="468">
        <f t="shared" ref="D107:M107" si="26">C107-$K37</f>
        <v>100</v>
      </c>
      <c r="E107" s="468">
        <f t="shared" si="26"/>
        <v>100</v>
      </c>
      <c r="F107" s="468">
        <f t="shared" si="26"/>
        <v>100</v>
      </c>
      <c r="G107" s="468">
        <f t="shared" si="26"/>
        <v>100</v>
      </c>
      <c r="H107" s="468">
        <f t="shared" si="26"/>
        <v>100</v>
      </c>
      <c r="I107" s="468">
        <f t="shared" si="26"/>
        <v>100</v>
      </c>
      <c r="J107" s="468">
        <f t="shared" si="26"/>
        <v>100</v>
      </c>
      <c r="K107" s="468">
        <f t="shared" si="26"/>
        <v>100</v>
      </c>
      <c r="L107" s="468">
        <f t="shared" si="26"/>
        <v>100</v>
      </c>
      <c r="M107" s="468">
        <f t="shared" si="26"/>
        <v>100</v>
      </c>
      <c r="N107" s="860"/>
      <c r="O107" s="860"/>
      <c r="P107" s="40"/>
      <c r="Q107" s="432"/>
    </row>
    <row r="108" spans="1:17" s="401" customFormat="1" ht="15" thickTop="1">
      <c r="A108" s="399"/>
      <c r="B108" s="462">
        <f>B38</f>
        <v>111</v>
      </c>
      <c r="C108" s="478"/>
      <c r="D108" s="478"/>
      <c r="E108" s="478"/>
      <c r="F108" s="478"/>
      <c r="G108" s="478"/>
      <c r="H108" s="479"/>
      <c r="I108" s="479"/>
      <c r="J108" s="479"/>
      <c r="K108" s="479"/>
      <c r="L108" s="480"/>
      <c r="M108" s="481"/>
      <c r="N108" s="861"/>
      <c r="O108" s="861"/>
      <c r="P108" s="482"/>
      <c r="Q108" s="483"/>
    </row>
    <row r="109" spans="1:17" s="401" customFormat="1" ht="15.75" thickBot="1">
      <c r="A109" s="477"/>
      <c r="B109" s="459"/>
      <c r="C109" s="484"/>
      <c r="D109" s="460"/>
      <c r="E109" s="460"/>
      <c r="F109" s="460"/>
      <c r="G109" s="484"/>
      <c r="H109" s="486"/>
      <c r="I109" s="486"/>
      <c r="J109" s="486"/>
      <c r="K109" s="486"/>
      <c r="L109" s="486"/>
      <c r="M109" s="487"/>
      <c r="N109" s="861"/>
      <c r="O109" s="861"/>
      <c r="P109" s="482"/>
      <c r="Q109" s="483"/>
    </row>
    <row r="110" spans="1:17" ht="15" thickTop="1">
      <c r="A110" s="402"/>
      <c r="B110" s="462">
        <f>B39</f>
        <v>111</v>
      </c>
      <c r="C110" s="478"/>
      <c r="D110" s="478"/>
      <c r="E110" s="478"/>
      <c r="F110" s="478"/>
      <c r="G110" s="478"/>
      <c r="H110" s="479"/>
      <c r="I110" s="479"/>
      <c r="J110" s="479"/>
      <c r="K110" s="479"/>
      <c r="L110" s="480"/>
      <c r="M110" s="481"/>
      <c r="N110" s="859"/>
      <c r="O110" s="859"/>
      <c r="P110" s="40"/>
      <c r="Q110" s="432"/>
    </row>
    <row r="111" spans="1:17" ht="15.75" thickBot="1">
      <c r="A111" s="360"/>
      <c r="B111" s="467"/>
      <c r="C111" s="484"/>
      <c r="D111" s="460"/>
      <c r="E111" s="460"/>
      <c r="F111" s="460"/>
      <c r="G111" s="484"/>
      <c r="H111" s="486"/>
      <c r="I111" s="486"/>
      <c r="J111" s="486"/>
      <c r="K111" s="486"/>
      <c r="L111" s="486"/>
      <c r="M111" s="487"/>
      <c r="N111" s="860"/>
      <c r="O111" s="860"/>
      <c r="P111" s="40"/>
      <c r="Q111" s="432"/>
    </row>
    <row r="112" spans="1:17" ht="15" thickTop="1">
      <c r="A112" s="402"/>
      <c r="B112" s="470">
        <f>B40</f>
        <v>111</v>
      </c>
      <c r="C112" s="31"/>
      <c r="D112" s="31"/>
      <c r="E112" s="31"/>
      <c r="F112" s="31"/>
      <c r="G112" s="510"/>
      <c r="H112" s="510"/>
      <c r="I112" s="510"/>
      <c r="J112" s="510"/>
      <c r="K112" s="31"/>
      <c r="L112" s="450"/>
      <c r="M112" s="513"/>
      <c r="N112" s="859"/>
      <c r="O112" s="859"/>
      <c r="P112" s="40"/>
      <c r="Q112" s="432"/>
    </row>
    <row r="113" spans="1:17" ht="15.75" thickBot="1">
      <c r="A113" s="368"/>
      <c r="B113" s="493"/>
      <c r="C113" s="494"/>
      <c r="D113" s="494"/>
      <c r="E113" s="494"/>
      <c r="F113" s="494"/>
      <c r="G113" s="514"/>
      <c r="H113" s="514"/>
      <c r="I113" s="514"/>
      <c r="J113" s="514"/>
      <c r="K113" s="514"/>
      <c r="L113" s="514"/>
      <c r="M113" s="515"/>
      <c r="N113" s="860"/>
      <c r="O113" s="860"/>
      <c r="P113" s="40"/>
      <c r="Q113" s="43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5.5" style="340" customWidth="1"/>
    <col min="10" max="10" width="12.25" style="340" customWidth="1"/>
    <col min="11" max="11" width="12.25" style="423" customWidth="1"/>
    <col min="12" max="12" width="12.25" style="424" customWidth="1"/>
    <col min="13" max="15" width="12.25" style="340" customWidth="1"/>
    <col min="16" max="16" width="4.75" style="833"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28" customFormat="1" ht="28.5" customHeight="1" thickBot="1">
      <c r="A1" s="1117" t="s">
        <v>1800</v>
      </c>
      <c r="B1" s="1118" t="s">
        <v>3288</v>
      </c>
      <c r="C1" s="1119" t="s">
        <v>1631</v>
      </c>
      <c r="D1" s="1120"/>
      <c r="E1" s="3101"/>
      <c r="F1" s="1711"/>
      <c r="G1" s="1122" t="s">
        <v>1736</v>
      </c>
      <c r="H1" s="1121"/>
      <c r="I1" s="1121"/>
      <c r="J1" s="1121"/>
      <c r="K1" s="1123"/>
      <c r="L1" s="1124"/>
      <c r="M1" s="1125"/>
      <c r="N1" s="1125"/>
      <c r="O1" s="1125"/>
      <c r="P1" s="1126"/>
      <c r="Q1" s="1119"/>
      <c r="R1" s="1119"/>
      <c r="S1" s="1119"/>
      <c r="T1" s="1119"/>
      <c r="U1" s="1119"/>
      <c r="V1" s="1119"/>
      <c r="W1" s="1119"/>
      <c r="X1" s="1119"/>
      <c r="Y1" s="1119"/>
      <c r="Z1" s="1119"/>
      <c r="AA1" s="1119"/>
      <c r="AB1" s="1119"/>
      <c r="AC1" s="1127"/>
    </row>
    <row r="2" spans="1:29" s="335" customFormat="1" ht="28.5" customHeight="1" thickTop="1">
      <c r="A2" s="1116" t="s">
        <v>1462</v>
      </c>
      <c r="B2" s="1063" t="b">
        <f>IF(E1="项目模式",IF(C2="——",IF(B37="元/平方米",ROUND(C39*D3/10000,0),ROUND(F3*C39/10000,0)),IF(B37="元/平方米",ROUND(C39*D3/10000,0),ROUND(F3*C39/10000,0))-D2),IF(E1="单套模式",IF(C2="——",IF(B37="元/平方米",ROUND(C39*D3/10000,0),ROUND(F3*C39/10000,0)),IF(B37="元/平方米",ROUND(C39*D3/10000,0),ROUND(F3*C39/10000,0))-D2)))</f>
        <v>0</v>
      </c>
      <c r="C2" s="1713"/>
      <c r="D2" s="834" t="e">
        <f ca="1">IF(E1="项目模式",SUMIF(INDIRECT("'"&amp;F2&amp;"'"&amp;"!A:A"),"承租人权益价值",INDIRECT("'"&amp;F2&amp;"'"&amp;"!c:c")),SUMIF(INDIRECT("'"&amp;F2&amp;"'"&amp;"!A:A"),"承租人权益价值（单套）",INDIRECT("'"&amp;F2&amp;"'"&amp;"!c:c")))</f>
        <v>#REF!</v>
      </c>
      <c r="E2" s="1714" t="s">
        <v>1463</v>
      </c>
      <c r="F2" s="1715"/>
      <c r="G2" s="835"/>
      <c r="H2" s="835"/>
      <c r="I2" s="835"/>
      <c r="J2" s="835"/>
      <c r="K2" s="837"/>
      <c r="L2" s="2477"/>
      <c r="M2" s="2478"/>
      <c r="N2" s="2478"/>
      <c r="O2" s="2478"/>
      <c r="P2" s="1064"/>
      <c r="Q2" s="334"/>
      <c r="R2" s="334"/>
      <c r="S2" s="334"/>
      <c r="T2" s="334"/>
      <c r="U2" s="334"/>
      <c r="V2" s="334"/>
      <c r="W2" s="334"/>
      <c r="X2" s="334"/>
      <c r="Y2" s="334"/>
      <c r="Z2" s="334"/>
      <c r="AA2" s="334"/>
      <c r="AB2" s="334"/>
      <c r="AC2" s="653"/>
    </row>
    <row r="3" spans="1:29" s="335" customFormat="1" ht="28.5" customHeight="1" thickBot="1">
      <c r="A3" s="189" t="s">
        <v>1464</v>
      </c>
      <c r="B3" s="529" t="e">
        <f>IF(AND(C2="——",B37="元/平方米"),C39,ROUND(B2*10000/D3,0))</f>
        <v>#DIV/0!</v>
      </c>
      <c r="C3" s="337" t="s">
        <v>1737</v>
      </c>
      <c r="D3" s="336">
        <f>SUMIF('数据-汇总表'!$C19:$C33,D1,'数据-汇总表'!$E19:$E33)</f>
        <v>0</v>
      </c>
      <c r="E3" s="337" t="s">
        <v>1801</v>
      </c>
      <c r="F3" s="336">
        <f>SUMIF('数据-取费表'!A5:A15,D1,'数据-取费表'!AH5:AH15)</f>
        <v>0</v>
      </c>
      <c r="G3" s="835"/>
      <c r="H3" s="835"/>
      <c r="I3" s="835"/>
      <c r="J3" s="835"/>
      <c r="K3" s="837"/>
      <c r="L3" s="2477"/>
      <c r="M3" s="2478" t="e">
        <f ca="1">IF(C2="——",IF(B37="元/平方米",ROUND(C39*D3/10000,0),ROUND(F3*C39/10000,0)),IF(B37="元/平方米",ROUND(C39*D3/10000,0),ROUND(F3*C39/10000,0))-D2)</f>
        <v>#DIV/0!</v>
      </c>
      <c r="N3" s="2478"/>
      <c r="O3" s="2478"/>
      <c r="P3" s="1064"/>
      <c r="Q3" s="334"/>
      <c r="R3" s="334"/>
      <c r="S3" s="334"/>
      <c r="T3" s="334"/>
      <c r="U3" s="334"/>
      <c r="V3" s="334"/>
      <c r="W3" s="334"/>
      <c r="X3" s="334"/>
      <c r="Y3" s="334"/>
      <c r="Z3" s="334"/>
      <c r="AA3" s="334"/>
      <c r="AB3" s="666"/>
      <c r="AC3" s="653"/>
    </row>
    <row r="4" spans="1:29" ht="15">
      <c r="A4" s="338" t="s">
        <v>1738</v>
      </c>
      <c r="B4" s="339"/>
      <c r="C4" s="3526" t="s">
        <v>1739</v>
      </c>
      <c r="D4" s="3527"/>
      <c r="E4" s="3528" t="s">
        <v>1740</v>
      </c>
      <c r="F4" s="3529"/>
      <c r="G4" s="3526" t="s">
        <v>1741</v>
      </c>
      <c r="H4" s="3527"/>
      <c r="I4" s="3526" t="s">
        <v>1742</v>
      </c>
      <c r="J4" s="3527"/>
      <c r="K4" s="530" t="s">
        <v>1743</v>
      </c>
      <c r="L4" s="2460"/>
      <c r="M4" s="2461"/>
      <c r="N4" s="2461"/>
      <c r="O4" s="2461"/>
      <c r="P4" s="3530" t="s">
        <v>1744</v>
      </c>
      <c r="Q4" s="3531"/>
      <c r="R4" s="3513" t="s">
        <v>1740</v>
      </c>
      <c r="S4" s="3514"/>
      <c r="T4" s="3513" t="s">
        <v>1741</v>
      </c>
      <c r="U4" s="3514"/>
      <c r="V4" s="3538" t="s">
        <v>1742</v>
      </c>
      <c r="W4" s="3538"/>
      <c r="X4" s="1243"/>
      <c r="Y4" s="3513" t="s">
        <v>1744</v>
      </c>
      <c r="Z4" s="3514"/>
      <c r="AA4" s="3508" t="s">
        <v>1740</v>
      </c>
      <c r="AB4" s="3509" t="s">
        <v>1741</v>
      </c>
      <c r="AC4" s="3508" t="s">
        <v>1742</v>
      </c>
    </row>
    <row r="5" spans="1:29" ht="15">
      <c r="A5" s="341"/>
      <c r="B5" s="342"/>
      <c r="C5" s="3519" t="s">
        <v>1642</v>
      </c>
      <c r="D5" s="3520"/>
      <c r="E5" s="3517" t="s">
        <v>1643</v>
      </c>
      <c r="F5" s="3518"/>
      <c r="G5" s="3519" t="s">
        <v>1644</v>
      </c>
      <c r="H5" s="3520"/>
      <c r="I5" s="3519" t="s">
        <v>1645</v>
      </c>
      <c r="J5" s="3520"/>
      <c r="K5" s="530"/>
      <c r="L5" s="2460"/>
      <c r="M5" s="2461"/>
      <c r="N5" s="2461"/>
      <c r="O5" s="2461"/>
      <c r="P5" s="3532"/>
      <c r="Q5" s="3533"/>
      <c r="R5" s="3515"/>
      <c r="S5" s="3516"/>
      <c r="T5" s="3515"/>
      <c r="U5" s="3516"/>
      <c r="V5" s="3538"/>
      <c r="W5" s="3538"/>
      <c r="X5" s="1243"/>
      <c r="Y5" s="3515"/>
      <c r="Z5" s="3516"/>
      <c r="AA5" s="3509"/>
      <c r="AB5" s="3509"/>
      <c r="AC5" s="3509"/>
    </row>
    <row r="6" spans="1:29" ht="15.75" thickBot="1">
      <c r="A6" s="343"/>
      <c r="B6" s="344"/>
      <c r="C6" s="3521" t="s">
        <v>1646</v>
      </c>
      <c r="D6" s="3522"/>
      <c r="E6" s="3523" t="s">
        <v>1646</v>
      </c>
      <c r="F6" s="3524"/>
      <c r="G6" s="3521" t="s">
        <v>1646</v>
      </c>
      <c r="H6" s="3522"/>
      <c r="I6" s="3521" t="s">
        <v>1646</v>
      </c>
      <c r="J6" s="3522"/>
      <c r="K6" s="530" t="s">
        <v>1647</v>
      </c>
      <c r="L6" s="2460"/>
      <c r="M6" s="2461"/>
      <c r="N6" s="2461"/>
      <c r="O6" s="2461"/>
      <c r="P6" s="3534"/>
      <c r="Q6" s="3535"/>
      <c r="R6" s="3515"/>
      <c r="S6" s="3516"/>
      <c r="T6" s="3536"/>
      <c r="U6" s="3537"/>
      <c r="V6" s="3538"/>
      <c r="W6" s="3538"/>
      <c r="X6" s="1243"/>
      <c r="Y6" s="3536"/>
      <c r="Z6" s="3537"/>
      <c r="AA6" s="3510"/>
      <c r="AB6" s="3510"/>
      <c r="AC6" s="3510"/>
    </row>
    <row r="7" spans="1:29" s="101" customFormat="1" ht="15.75" thickBot="1">
      <c r="A7" s="345" t="s">
        <v>1648</v>
      </c>
      <c r="B7" s="346"/>
      <c r="C7" s="347">
        <f>'数据-取费表'!B2</f>
        <v>45952</v>
      </c>
      <c r="D7" s="348">
        <v>100</v>
      </c>
      <c r="E7" s="349"/>
      <c r="F7" s="350">
        <f>SUMIF(48:48,YEAR(E7)&amp;"-"&amp;MONTH(E7),49:49)</f>
        <v>0</v>
      </c>
      <c r="G7" s="349"/>
      <c r="H7" s="348">
        <f>SUMIF(48:48,YEAR(G7)&amp;"-"&amp;MONTH(G7),49:49)</f>
        <v>0</v>
      </c>
      <c r="I7" s="349"/>
      <c r="J7" s="348">
        <f>SUMIF(48:48,YEAR(I7)&amp;"-"&amp;MONTH(I7),49:49)</f>
        <v>0</v>
      </c>
      <c r="K7" s="38"/>
      <c r="L7" s="2462"/>
      <c r="M7" s="2415"/>
      <c r="N7" s="2415"/>
      <c r="O7" s="2415"/>
      <c r="P7" s="3511" t="s">
        <v>1649</v>
      </c>
      <c r="Q7" s="3539"/>
      <c r="R7" s="654" t="s">
        <v>14</v>
      </c>
      <c r="S7" s="655">
        <f t="shared" ref="S7:S14" si="0">F7</f>
        <v>0</v>
      </c>
      <c r="T7" s="654" t="s">
        <v>14</v>
      </c>
      <c r="U7" s="655">
        <f t="shared" ref="U7:U14" si="1">H7</f>
        <v>0</v>
      </c>
      <c r="V7" s="654" t="s">
        <v>14</v>
      </c>
      <c r="W7" s="655">
        <f t="shared" ref="W7:W14" si="2">J7</f>
        <v>0</v>
      </c>
      <c r="X7" s="656"/>
      <c r="Y7" s="3511" t="s">
        <v>1649</v>
      </c>
      <c r="Z7" s="3512"/>
      <c r="AA7" s="50" t="e">
        <f>D7/F7</f>
        <v>#DIV/0!</v>
      </c>
      <c r="AB7" s="50" t="e">
        <f>D7/H7</f>
        <v>#DIV/0!</v>
      </c>
      <c r="AC7" s="50" t="e">
        <f>D7/J7</f>
        <v>#DIV/0!</v>
      </c>
    </row>
    <row r="8" spans="1:29" s="101" customFormat="1" ht="15.75" thickBot="1">
      <c r="A8" s="345" t="s">
        <v>1650</v>
      </c>
      <c r="B8" s="346"/>
      <c r="C8" s="351"/>
      <c r="D8" s="348">
        <v>100</v>
      </c>
      <c r="E8" s="351"/>
      <c r="F8" s="350">
        <f>SUMIF(51:51,E8,52:52)-SUMIF(51:51,C8,52:52)+100</f>
        <v>100</v>
      </c>
      <c r="G8" s="351"/>
      <c r="H8" s="348">
        <f>SUMIF(51:51,G8,52:52)-SUMIF(51:51,C8,52:52)+100</f>
        <v>100</v>
      </c>
      <c r="I8" s="351"/>
      <c r="J8" s="348">
        <f>SUMIF(51:51,I8,52:52)-SUMIF(51:51,C8,52:52)+100</f>
        <v>100</v>
      </c>
      <c r="K8" s="38"/>
      <c r="L8" s="2462"/>
      <c r="M8" s="2415"/>
      <c r="N8" s="2415"/>
      <c r="O8" s="2415"/>
      <c r="P8" s="3511" t="s">
        <v>1652</v>
      </c>
      <c r="Q8" s="3512"/>
      <c r="R8" s="654" t="s">
        <v>14</v>
      </c>
      <c r="S8" s="655">
        <f t="shared" si="0"/>
        <v>100</v>
      </c>
      <c r="T8" s="654" t="s">
        <v>14</v>
      </c>
      <c r="U8" s="655">
        <f t="shared" si="1"/>
        <v>100</v>
      </c>
      <c r="V8" s="654" t="s">
        <v>14</v>
      </c>
      <c r="W8" s="655">
        <f t="shared" si="2"/>
        <v>100</v>
      </c>
      <c r="X8" s="656"/>
      <c r="Y8" s="3511" t="s">
        <v>1652</v>
      </c>
      <c r="Z8" s="3512"/>
      <c r="AA8" s="50">
        <f t="shared" ref="AA8:AA36" si="3">D8/F8</f>
        <v>1</v>
      </c>
      <c r="AB8" s="50">
        <f t="shared" ref="AB8:AB36" si="4">D8/H8</f>
        <v>1</v>
      </c>
      <c r="AC8" s="50">
        <f t="shared" ref="AC8:AC36" si="5">D8/J8</f>
        <v>1</v>
      </c>
    </row>
    <row r="9" spans="1:29" s="101" customFormat="1">
      <c r="A9" s="57" t="s">
        <v>1653</v>
      </c>
      <c r="B9" s="557" t="s">
        <v>1654</v>
      </c>
      <c r="C9" s="353"/>
      <c r="D9" s="59">
        <v>100</v>
      </c>
      <c r="E9" s="355"/>
      <c r="F9" s="59">
        <f>SUMIF(53:53,E9,54:54)-SUMIF(53:53,C9,54:54)+100</f>
        <v>100</v>
      </c>
      <c r="G9" s="354"/>
      <c r="H9" s="59">
        <f>SUMIF(53:53,G9,54:54)-SUMIF(53:53,C9,54:54)+100</f>
        <v>100</v>
      </c>
      <c r="I9" s="354"/>
      <c r="J9" s="59">
        <f>SUMIF(53:53,I9,54:54)-SUMIF(53:53,C9,54:54)+100</f>
        <v>100</v>
      </c>
      <c r="K9" s="38"/>
      <c r="L9" s="2462"/>
      <c r="M9" s="2415"/>
      <c r="N9" s="2415"/>
      <c r="O9" s="2415"/>
      <c r="P9" s="3543" t="s">
        <v>1655</v>
      </c>
      <c r="Q9" s="523" t="str">
        <f t="shared" ref="Q9:Q14" si="6">B9</f>
        <v>用途</v>
      </c>
      <c r="R9" s="654" t="s">
        <v>14</v>
      </c>
      <c r="S9" s="655">
        <f t="shared" si="0"/>
        <v>100</v>
      </c>
      <c r="T9" s="654" t="s">
        <v>14</v>
      </c>
      <c r="U9" s="655">
        <f t="shared" si="1"/>
        <v>100</v>
      </c>
      <c r="V9" s="654" t="s">
        <v>14</v>
      </c>
      <c r="W9" s="655">
        <f t="shared" si="2"/>
        <v>100</v>
      </c>
      <c r="X9" s="656"/>
      <c r="Y9" s="3436" t="s">
        <v>1656</v>
      </c>
      <c r="Z9" s="50" t="str">
        <f t="shared" ref="Z9:Z14" si="7">Q9</f>
        <v>用途</v>
      </c>
      <c r="AA9" s="50">
        <f t="shared" si="3"/>
        <v>1</v>
      </c>
      <c r="AB9" s="50">
        <f t="shared" si="4"/>
        <v>1</v>
      </c>
      <c r="AC9" s="50">
        <f t="shared" si="5"/>
        <v>1</v>
      </c>
    </row>
    <row r="10" spans="1:29" s="359" customFormat="1" ht="27">
      <c r="A10" s="558"/>
      <c r="B10" s="559" t="s">
        <v>1657</v>
      </c>
      <c r="C10" s="3102"/>
      <c r="D10" s="113">
        <v>100</v>
      </c>
      <c r="E10" s="3102"/>
      <c r="F10" s="113">
        <f>SUMIF(55:55,E10,56:56)-SUMIF(55:55,C10,56:56)+100</f>
        <v>100</v>
      </c>
      <c r="G10" s="3103"/>
      <c r="H10" s="113">
        <f>SUMIF(55:55,G10,56:56)-SUMIF(55:55,C10,56:56)+100</f>
        <v>100</v>
      </c>
      <c r="I10" s="3102"/>
      <c r="J10" s="113">
        <f>SUMIF(55:55,I10,56:56)-SUMIF(55:55,C10,56:56)+100</f>
        <v>100</v>
      </c>
      <c r="K10" s="38"/>
      <c r="L10" s="2463"/>
      <c r="M10" s="2464"/>
      <c r="N10" s="2464"/>
      <c r="O10" s="2464"/>
      <c r="P10" s="3543"/>
      <c r="Q10" s="523" t="str">
        <f t="shared" si="6"/>
        <v>土地使用年限（年）</v>
      </c>
      <c r="R10" s="654" t="s">
        <v>14</v>
      </c>
      <c r="S10" s="655">
        <f t="shared" si="0"/>
        <v>100</v>
      </c>
      <c r="T10" s="654" t="s">
        <v>14</v>
      </c>
      <c r="U10" s="655">
        <f t="shared" si="1"/>
        <v>100</v>
      </c>
      <c r="V10" s="654" t="s">
        <v>14</v>
      </c>
      <c r="W10" s="655">
        <f t="shared" si="2"/>
        <v>100</v>
      </c>
      <c r="X10" s="656"/>
      <c r="Y10" s="3436"/>
      <c r="Z10" s="50" t="str">
        <f t="shared" si="7"/>
        <v>土地使用年限（年）</v>
      </c>
      <c r="AA10" s="50">
        <f t="shared" si="3"/>
        <v>1</v>
      </c>
      <c r="AB10" s="50">
        <f t="shared" si="4"/>
        <v>1</v>
      </c>
      <c r="AC10" s="50">
        <f t="shared" si="5"/>
        <v>1</v>
      </c>
    </row>
    <row r="11" spans="1:29" ht="15">
      <c r="A11" s="560"/>
      <c r="B11" s="561">
        <v>111</v>
      </c>
      <c r="C11" s="364"/>
      <c r="D11" s="113">
        <v>100</v>
      </c>
      <c r="E11" s="364"/>
      <c r="F11" s="113">
        <f>SUMIF(57:57,E11,58:58)-SUMIF(57:57,C11,58:58)+100</f>
        <v>100</v>
      </c>
      <c r="G11" s="364"/>
      <c r="H11" s="113">
        <f>SUMIF(57:57,G11,58:58)-SUMIF(57:57,C11,58:58)+100</f>
        <v>100</v>
      </c>
      <c r="I11" s="364"/>
      <c r="J11" s="113">
        <f>SUMIF(57:57,I11,58:58)-SUMIF(57:57,C11,58:58)+100</f>
        <v>100</v>
      </c>
      <c r="K11" s="532"/>
      <c r="L11" s="2465"/>
      <c r="M11" s="2461"/>
      <c r="N11" s="2461"/>
      <c r="O11" s="2461"/>
      <c r="P11" s="3543"/>
      <c r="Q11" s="523">
        <f t="shared" si="6"/>
        <v>111</v>
      </c>
      <c r="R11" s="654" t="s">
        <v>14</v>
      </c>
      <c r="S11" s="655">
        <f t="shared" si="0"/>
        <v>100</v>
      </c>
      <c r="T11" s="654" t="s">
        <v>14</v>
      </c>
      <c r="U11" s="655">
        <f t="shared" si="1"/>
        <v>100</v>
      </c>
      <c r="V11" s="654" t="s">
        <v>14</v>
      </c>
      <c r="W11" s="655">
        <f t="shared" si="2"/>
        <v>100</v>
      </c>
      <c r="X11" s="656"/>
      <c r="Y11" s="3436"/>
      <c r="Z11" s="50">
        <f t="shared" si="7"/>
        <v>111</v>
      </c>
      <c r="AA11" s="50">
        <f t="shared" si="3"/>
        <v>1</v>
      </c>
      <c r="AB11" s="50">
        <f t="shared" si="4"/>
        <v>1</v>
      </c>
      <c r="AC11" s="50">
        <f t="shared" si="5"/>
        <v>1</v>
      </c>
    </row>
    <row r="12" spans="1:29" s="101" customFormat="1" ht="15">
      <c r="A12" s="562"/>
      <c r="B12" s="561">
        <v>111</v>
      </c>
      <c r="C12" s="364"/>
      <c r="D12" s="365">
        <v>100</v>
      </c>
      <c r="E12" s="364"/>
      <c r="F12" s="113">
        <f>SUMIF(59:59,E12,60:60)-SUMIF(59:59,C12,60:60)+100</f>
        <v>100</v>
      </c>
      <c r="G12" s="364"/>
      <c r="H12" s="113">
        <f>SUMIF(59:59,G12,60:60)-SUMIF(59:59,C12,60:60)+100</f>
        <v>100</v>
      </c>
      <c r="I12" s="364"/>
      <c r="J12" s="113">
        <f>SUMIF(59:59,I12,60:60)-SUMIF(59:59,C12,60:60)+100</f>
        <v>100</v>
      </c>
      <c r="K12" s="532"/>
      <c r="L12" s="2462"/>
      <c r="M12" s="2415"/>
      <c r="N12" s="2415"/>
      <c r="O12" s="2415"/>
      <c r="P12" s="3543"/>
      <c r="Q12" s="523">
        <f t="shared" si="6"/>
        <v>111</v>
      </c>
      <c r="R12" s="654" t="s">
        <v>14</v>
      </c>
      <c r="S12" s="655">
        <f t="shared" si="0"/>
        <v>100</v>
      </c>
      <c r="T12" s="654" t="s">
        <v>14</v>
      </c>
      <c r="U12" s="655">
        <f t="shared" si="1"/>
        <v>100</v>
      </c>
      <c r="V12" s="654" t="s">
        <v>14</v>
      </c>
      <c r="W12" s="655">
        <f t="shared" si="2"/>
        <v>100</v>
      </c>
      <c r="X12" s="656"/>
      <c r="Y12" s="3436"/>
      <c r="Z12" s="50">
        <f t="shared" si="7"/>
        <v>111</v>
      </c>
      <c r="AA12" s="50">
        <f>D12/F12</f>
        <v>1</v>
      </c>
      <c r="AB12" s="50">
        <f>D12/H12</f>
        <v>1</v>
      </c>
      <c r="AC12" s="50">
        <f>D12/J12</f>
        <v>1</v>
      </c>
    </row>
    <row r="13" spans="1:29" ht="15.75" thickBot="1">
      <c r="A13" s="563"/>
      <c r="B13" s="561">
        <v>111</v>
      </c>
      <c r="C13" s="366"/>
      <c r="D13" s="367">
        <v>100</v>
      </c>
      <c r="E13" s="364"/>
      <c r="F13" s="113">
        <f>SUMIF(61:61,E13,62:62)-SUMIF(61:61,C13,62:62)+100</f>
        <v>100</v>
      </c>
      <c r="G13" s="364"/>
      <c r="H13" s="367">
        <f>SUMIF(61:61,G13,62:62)-SUMIF(61:61,C13,62:62)+100</f>
        <v>100</v>
      </c>
      <c r="I13" s="364"/>
      <c r="J13" s="367">
        <f>SUMIF(61:61,I13,62:62)-SUMIF(61:61,C13,62:62)+100</f>
        <v>100</v>
      </c>
      <c r="K13" s="532"/>
      <c r="L13" s="2466"/>
      <c r="M13" s="2461"/>
      <c r="N13" s="2461"/>
      <c r="O13" s="2461"/>
      <c r="P13" s="3543"/>
      <c r="Q13" s="523">
        <f t="shared" si="6"/>
        <v>111</v>
      </c>
      <c r="R13" s="654" t="s">
        <v>14</v>
      </c>
      <c r="S13" s="655">
        <f t="shared" si="0"/>
        <v>100</v>
      </c>
      <c r="T13" s="654" t="s">
        <v>14</v>
      </c>
      <c r="U13" s="655">
        <f t="shared" si="1"/>
        <v>100</v>
      </c>
      <c r="V13" s="654" t="s">
        <v>14</v>
      </c>
      <c r="W13" s="655">
        <f t="shared" si="2"/>
        <v>100</v>
      </c>
      <c r="X13" s="656"/>
      <c r="Y13" s="3436"/>
      <c r="Z13" s="50">
        <f t="shared" si="7"/>
        <v>111</v>
      </c>
      <c r="AA13" s="50">
        <f t="shared" si="3"/>
        <v>1</v>
      </c>
      <c r="AB13" s="50">
        <f t="shared" si="4"/>
        <v>1</v>
      </c>
      <c r="AC13" s="50">
        <f t="shared" si="5"/>
        <v>1</v>
      </c>
    </row>
    <row r="14" spans="1:29" ht="15">
      <c r="A14" s="338" t="s">
        <v>1659</v>
      </c>
      <c r="B14" s="547" t="s">
        <v>1802</v>
      </c>
      <c r="C14" s="1795">
        <f>IF(B1="工业",估价对象房地状况!G4,估价对象房地状况!C6)</f>
        <v>0</v>
      </c>
      <c r="D14" s="373">
        <v>100</v>
      </c>
      <c r="E14" s="374"/>
      <c r="F14" s="375">
        <f>SUMIF(63:63,E15,64:64)-SUMIF(63:63,C15,64:64)+100</f>
        <v>100</v>
      </c>
      <c r="G14" s="376"/>
      <c r="H14" s="373">
        <f>SUMIF(63:63,G15,64:64)-SUMIF(63:63,C15,64:64)+100</f>
        <v>100</v>
      </c>
      <c r="I14" s="374"/>
      <c r="J14" s="373">
        <f>SUMIF(63:63,I15,64:64)-SUMIF(63:63,C15,64:64)+100</f>
        <v>100</v>
      </c>
      <c r="K14" s="533"/>
      <c r="L14" s="2466"/>
      <c r="M14" s="2461"/>
      <c r="N14" s="2461"/>
      <c r="O14" s="2461"/>
      <c r="P14" s="3544" t="s">
        <v>1660</v>
      </c>
      <c r="Q14" s="1241" t="str">
        <f t="shared" si="6"/>
        <v>交通便捷度</v>
      </c>
      <c r="R14" s="657" t="s">
        <v>14</v>
      </c>
      <c r="S14" s="658">
        <f t="shared" si="0"/>
        <v>100</v>
      </c>
      <c r="T14" s="657" t="s">
        <v>14</v>
      </c>
      <c r="U14" s="658">
        <f t="shared" si="1"/>
        <v>100</v>
      </c>
      <c r="V14" s="657" t="s">
        <v>14</v>
      </c>
      <c r="W14" s="658">
        <f t="shared" si="2"/>
        <v>100</v>
      </c>
      <c r="X14" s="1243"/>
      <c r="Y14" s="3544" t="s">
        <v>1660</v>
      </c>
      <c r="Z14" s="1242" t="str">
        <f t="shared" si="7"/>
        <v>交通便捷度</v>
      </c>
      <c r="AA14" s="1242">
        <f t="shared" si="3"/>
        <v>1</v>
      </c>
      <c r="AB14" s="1242">
        <f t="shared" si="4"/>
        <v>1</v>
      </c>
      <c r="AC14" s="1242">
        <f t="shared" si="5"/>
        <v>1</v>
      </c>
    </row>
    <row r="15" spans="1:29" ht="15">
      <c r="A15" s="341"/>
      <c r="B15" s="564"/>
      <c r="C15" s="379"/>
      <c r="D15" s="380"/>
      <c r="E15" s="379"/>
      <c r="F15" s="381"/>
      <c r="G15" s="379"/>
      <c r="H15" s="382"/>
      <c r="I15" s="379"/>
      <c r="J15" s="380"/>
      <c r="K15" s="534"/>
      <c r="L15" s="2466"/>
      <c r="M15" s="2461"/>
      <c r="N15" s="2461"/>
      <c r="O15" s="2461"/>
      <c r="P15" s="3545"/>
      <c r="Q15" s="1241"/>
      <c r="R15" s="657"/>
      <c r="S15" s="658"/>
      <c r="T15" s="657"/>
      <c r="U15" s="658"/>
      <c r="V15" s="657"/>
      <c r="W15" s="658"/>
      <c r="X15" s="1243"/>
      <c r="Y15" s="3545"/>
      <c r="Z15" s="1242"/>
      <c r="AA15" s="1242">
        <v>1</v>
      </c>
      <c r="AB15" s="1242">
        <v>1</v>
      </c>
      <c r="AC15" s="1242">
        <v>1</v>
      </c>
    </row>
    <row r="16" spans="1:29" ht="15">
      <c r="A16" s="341"/>
      <c r="B16" s="549" t="s">
        <v>1781</v>
      </c>
      <c r="C16" s="1730">
        <f>IF(B1="工业",估价对象房地状况!G5,估价对象房地状况!C7)</f>
        <v>0</v>
      </c>
      <c r="D16" s="387">
        <v>100</v>
      </c>
      <c r="E16" s="389"/>
      <c r="F16" s="390">
        <f>SUMIF(65:65,E17,66:66)-SUMIF(65:65,C17,66:66)+100</f>
        <v>100</v>
      </c>
      <c r="G16" s="391"/>
      <c r="H16" s="387">
        <f>SUMIF(65:65,G17,66:66)-SUMIF(65:65,C17,66:66)+100</f>
        <v>100</v>
      </c>
      <c r="I16" s="389"/>
      <c r="J16" s="387">
        <f>SUMIF(65:65,I17,66:66)-SUMIF(65:65,C17,66:66)+100</f>
        <v>100</v>
      </c>
      <c r="K16" s="533"/>
      <c r="L16" s="2466"/>
      <c r="M16" s="2461"/>
      <c r="N16" s="2461"/>
      <c r="O16" s="2461"/>
      <c r="P16" s="3545"/>
      <c r="Q16" s="1241" t="str">
        <f>B16</f>
        <v>公共配套设施</v>
      </c>
      <c r="R16" s="657" t="s">
        <v>14</v>
      </c>
      <c r="S16" s="658">
        <f>F16</f>
        <v>100</v>
      </c>
      <c r="T16" s="657" t="s">
        <v>14</v>
      </c>
      <c r="U16" s="658">
        <f>H16</f>
        <v>100</v>
      </c>
      <c r="V16" s="657" t="s">
        <v>14</v>
      </c>
      <c r="W16" s="658">
        <f>J16</f>
        <v>100</v>
      </c>
      <c r="X16" s="1243"/>
      <c r="Y16" s="3545"/>
      <c r="Z16" s="1242" t="str">
        <f>Q16</f>
        <v>公共配套设施</v>
      </c>
      <c r="AA16" s="1242">
        <f t="shared" si="3"/>
        <v>1</v>
      </c>
      <c r="AB16" s="1242">
        <f t="shared" si="4"/>
        <v>1</v>
      </c>
      <c r="AC16" s="1242">
        <f t="shared" si="5"/>
        <v>1</v>
      </c>
    </row>
    <row r="17" spans="1:29" ht="15">
      <c r="A17" s="341"/>
      <c r="B17" s="394"/>
      <c r="C17" s="1731"/>
      <c r="D17" s="380"/>
      <c r="E17" s="379"/>
      <c r="F17" s="381"/>
      <c r="G17" s="379"/>
      <c r="H17" s="380"/>
      <c r="I17" s="379"/>
      <c r="J17" s="380"/>
      <c r="K17" s="534"/>
      <c r="L17" s="2466"/>
      <c r="M17" s="2461"/>
      <c r="N17" s="2461"/>
      <c r="O17" s="2461"/>
      <c r="P17" s="3545"/>
      <c r="Q17" s="1241"/>
      <c r="R17" s="657"/>
      <c r="S17" s="658"/>
      <c r="T17" s="657"/>
      <c r="U17" s="658"/>
      <c r="V17" s="657"/>
      <c r="W17" s="658"/>
      <c r="X17" s="1243"/>
      <c r="Y17" s="3545"/>
      <c r="Z17" s="1242"/>
      <c r="AA17" s="1242">
        <v>1</v>
      </c>
      <c r="AB17" s="1242">
        <v>1</v>
      </c>
      <c r="AC17" s="1242">
        <v>1</v>
      </c>
    </row>
    <row r="18" spans="1:29" ht="15">
      <c r="A18" s="341"/>
      <c r="B18" s="550" t="s">
        <v>1782</v>
      </c>
      <c r="C18" s="1730">
        <f>IF(B1="工业",估价对象房地状况!G6,估价对象房地状况!C8)</f>
        <v>0</v>
      </c>
      <c r="D18" s="382">
        <v>100</v>
      </c>
      <c r="E18" s="384"/>
      <c r="F18" s="390">
        <f>SUMIF(67:67,E19,68:68)-SUMIF(67:67,C19,68:68)+100</f>
        <v>100</v>
      </c>
      <c r="G18" s="386"/>
      <c r="H18" s="387">
        <f>SUMIF(67:67,G19,68:68)-SUMIF(67:67,C19,68:68)+100</f>
        <v>100</v>
      </c>
      <c r="I18" s="384"/>
      <c r="J18" s="387">
        <f>SUMIF(67:67,I19,68:68)-SUMIF(67:67,C19,68:68)+100</f>
        <v>100</v>
      </c>
      <c r="K18" s="533"/>
      <c r="L18" s="2466"/>
      <c r="M18" s="2461"/>
      <c r="N18" s="2461"/>
      <c r="O18" s="2461"/>
      <c r="P18" s="3545"/>
      <c r="Q18" s="1241" t="str">
        <f>B18</f>
        <v>基础设施水平</v>
      </c>
      <c r="R18" s="657" t="s">
        <v>14</v>
      </c>
      <c r="S18" s="658">
        <f>F18</f>
        <v>100</v>
      </c>
      <c r="T18" s="657" t="s">
        <v>14</v>
      </c>
      <c r="U18" s="658">
        <f>H18</f>
        <v>100</v>
      </c>
      <c r="V18" s="657" t="s">
        <v>14</v>
      </c>
      <c r="W18" s="658">
        <f>J18</f>
        <v>100</v>
      </c>
      <c r="X18" s="1243"/>
      <c r="Y18" s="3545"/>
      <c r="Z18" s="1242" t="str">
        <f>Q18</f>
        <v>基础设施水平</v>
      </c>
      <c r="AA18" s="1242">
        <f t="shared" ref="AA18" si="8">D18/F18</f>
        <v>1</v>
      </c>
      <c r="AB18" s="1242">
        <f t="shared" ref="AB18" si="9">D18/H18</f>
        <v>1</v>
      </c>
      <c r="AC18" s="1242">
        <f t="shared" ref="AC18" si="10">D18/J18</f>
        <v>1</v>
      </c>
    </row>
    <row r="19" spans="1:29" ht="15">
      <c r="A19" s="341"/>
      <c r="B19" s="550"/>
      <c r="C19" s="1731"/>
      <c r="D19" s="382"/>
      <c r="E19" s="1731"/>
      <c r="F19" s="385"/>
      <c r="G19" s="1731"/>
      <c r="H19" s="380"/>
      <c r="I19" s="379"/>
      <c r="J19" s="380"/>
      <c r="K19" s="1042"/>
      <c r="L19" s="2466"/>
      <c r="M19" s="2461"/>
      <c r="N19" s="2461"/>
      <c r="O19" s="2461"/>
      <c r="P19" s="3545"/>
      <c r="Q19" s="1241"/>
      <c r="R19" s="657"/>
      <c r="S19" s="658"/>
      <c r="T19" s="657"/>
      <c r="U19" s="658"/>
      <c r="V19" s="657"/>
      <c r="W19" s="658"/>
      <c r="X19" s="1243"/>
      <c r="Y19" s="3545"/>
      <c r="Z19" s="1242"/>
      <c r="AA19" s="1242">
        <v>1</v>
      </c>
      <c r="AB19" s="1242">
        <v>1</v>
      </c>
      <c r="AC19" s="1242">
        <v>1</v>
      </c>
    </row>
    <row r="20" spans="1:29" ht="15">
      <c r="A20" s="341"/>
      <c r="B20" s="549" t="s">
        <v>1803</v>
      </c>
      <c r="C20" s="1730">
        <f>IF(B1="工业",估价对象房地状况!G7,估价对象房地状况!C9)</f>
        <v>0</v>
      </c>
      <c r="D20" s="387">
        <v>100</v>
      </c>
      <c r="E20" s="389"/>
      <c r="F20" s="390">
        <f>SUMIF(69:69,E21,70:70)-SUMIF(69:69,C21,70:70)+100</f>
        <v>100</v>
      </c>
      <c r="G20" s="391"/>
      <c r="H20" s="382">
        <f>SUMIF(69:69,G21,70:70)-SUMIF(69:69,C21,70:70)+100</f>
        <v>100</v>
      </c>
      <c r="I20" s="384"/>
      <c r="J20" s="382">
        <f>SUMIF(69:69,I21,70:70)-SUMIF(69:69,C21,70:70)+100</f>
        <v>100</v>
      </c>
      <c r="K20" s="533"/>
      <c r="L20" s="2466"/>
      <c r="M20" s="2461"/>
      <c r="N20" s="2461"/>
      <c r="O20" s="2461"/>
      <c r="P20" s="3545"/>
      <c r="Q20" s="1241" t="str">
        <f>B20</f>
        <v>自然及人文环境</v>
      </c>
      <c r="R20" s="657" t="s">
        <v>14</v>
      </c>
      <c r="S20" s="658">
        <f>F20</f>
        <v>100</v>
      </c>
      <c r="T20" s="657" t="s">
        <v>14</v>
      </c>
      <c r="U20" s="658">
        <f>H20</f>
        <v>100</v>
      </c>
      <c r="V20" s="657" t="s">
        <v>14</v>
      </c>
      <c r="W20" s="658">
        <f>J20</f>
        <v>100</v>
      </c>
      <c r="X20" s="1243"/>
      <c r="Y20" s="3545"/>
      <c r="Z20" s="1242" t="str">
        <f>Q20</f>
        <v>自然及人文环境</v>
      </c>
      <c r="AA20" s="1242">
        <f t="shared" si="3"/>
        <v>1</v>
      </c>
      <c r="AB20" s="1242">
        <f t="shared" si="4"/>
        <v>1</v>
      </c>
      <c r="AC20" s="1242">
        <f t="shared" si="5"/>
        <v>1</v>
      </c>
    </row>
    <row r="21" spans="1:29" ht="15">
      <c r="A21" s="341"/>
      <c r="B21" s="394"/>
      <c r="C21" s="379"/>
      <c r="D21" s="380"/>
      <c r="E21" s="379"/>
      <c r="F21" s="381"/>
      <c r="G21" s="379"/>
      <c r="H21" s="380"/>
      <c r="I21" s="379"/>
      <c r="J21" s="380"/>
      <c r="K21" s="534"/>
      <c r="L21" s="2466"/>
      <c r="M21" s="2461"/>
      <c r="N21" s="2461"/>
      <c r="O21" s="2461"/>
      <c r="P21" s="3545"/>
      <c r="Q21" s="1241"/>
      <c r="R21" s="657"/>
      <c r="S21" s="658"/>
      <c r="T21" s="657"/>
      <c r="U21" s="658"/>
      <c r="V21" s="657"/>
      <c r="W21" s="658"/>
      <c r="X21" s="1243"/>
      <c r="Y21" s="3545"/>
      <c r="Z21" s="1242"/>
      <c r="AA21" s="1242">
        <v>1</v>
      </c>
      <c r="AB21" s="1242">
        <v>1</v>
      </c>
      <c r="AC21" s="1242">
        <v>1</v>
      </c>
    </row>
    <row r="22" spans="1:29" ht="15">
      <c r="A22" s="341"/>
      <c r="B22" s="549" t="s">
        <v>1804</v>
      </c>
      <c r="C22" s="535"/>
      <c r="D22" s="382">
        <v>100</v>
      </c>
      <c r="E22" s="535"/>
      <c r="F22" s="393">
        <f>SUMIF(71:71,E22,72:72)-SUMIF(71:71,C22,72:72)+100</f>
        <v>100</v>
      </c>
      <c r="G22" s="535"/>
      <c r="H22" s="367">
        <f>SUMIF(71:71,G22,72:72)-SUMIF(71:71,C22,72:72)+100</f>
        <v>100</v>
      </c>
      <c r="I22" s="535"/>
      <c r="J22" s="367">
        <f>SUMIF(71:71,I22,72:72)-SUMIF(71:71,C22,72:72)+100</f>
        <v>100</v>
      </c>
      <c r="K22" s="531"/>
      <c r="L22" s="2466"/>
      <c r="M22" s="2461"/>
      <c r="N22" s="2461"/>
      <c r="O22" s="2461"/>
      <c r="P22" s="3545"/>
      <c r="Q22" s="1241" t="str">
        <f>B22</f>
        <v>楼层</v>
      </c>
      <c r="R22" s="657" t="s">
        <v>14</v>
      </c>
      <c r="S22" s="658">
        <f>F22</f>
        <v>100</v>
      </c>
      <c r="T22" s="657" t="s">
        <v>14</v>
      </c>
      <c r="U22" s="658">
        <f>H22</f>
        <v>100</v>
      </c>
      <c r="V22" s="657" t="s">
        <v>14</v>
      </c>
      <c r="W22" s="658">
        <f>J22</f>
        <v>100</v>
      </c>
      <c r="X22" s="1243"/>
      <c r="Y22" s="3545"/>
      <c r="Z22" s="1242" t="str">
        <f>Q22</f>
        <v>楼层</v>
      </c>
      <c r="AA22" s="1242">
        <f t="shared" si="3"/>
        <v>1</v>
      </c>
      <c r="AB22" s="1242">
        <f t="shared" si="4"/>
        <v>1</v>
      </c>
      <c r="AC22" s="1242">
        <f t="shared" si="5"/>
        <v>1</v>
      </c>
    </row>
    <row r="23" spans="1:29" ht="15">
      <c r="A23" s="341"/>
      <c r="B23" s="441">
        <v>111</v>
      </c>
      <c r="C23" s="364"/>
      <c r="D23" s="367">
        <v>100</v>
      </c>
      <c r="E23" s="364"/>
      <c r="F23" s="393">
        <f>SUMIF(73:73,E23,74:74)-SUMIF(73:73,C23,74:74)+100</f>
        <v>100</v>
      </c>
      <c r="G23" s="364"/>
      <c r="H23" s="367">
        <f>SUMIF(73:73,G23,74:74)-SUMIF(73:73,C23,74:74)+100</f>
        <v>100</v>
      </c>
      <c r="I23" s="364"/>
      <c r="J23" s="367">
        <f>SUMIF(73:73,I23,74:74)-SUMIF(73:73,C23,74:74)+100</f>
        <v>100</v>
      </c>
      <c r="K23" s="532"/>
      <c r="L23" s="2466"/>
      <c r="M23" s="2461"/>
      <c r="N23" s="2461"/>
      <c r="O23" s="2461"/>
      <c r="P23" s="3545"/>
      <c r="Q23" s="1241">
        <f>B23</f>
        <v>111</v>
      </c>
      <c r="R23" s="657" t="s">
        <v>14</v>
      </c>
      <c r="S23" s="658">
        <f>F23</f>
        <v>100</v>
      </c>
      <c r="T23" s="657" t="s">
        <v>14</v>
      </c>
      <c r="U23" s="658">
        <f>H23</f>
        <v>100</v>
      </c>
      <c r="V23" s="657" t="s">
        <v>14</v>
      </c>
      <c r="W23" s="658">
        <f>J23</f>
        <v>100</v>
      </c>
      <c r="X23" s="1243"/>
      <c r="Y23" s="3545"/>
      <c r="Z23" s="1242">
        <f>Q23</f>
        <v>111</v>
      </c>
      <c r="AA23" s="1242">
        <f t="shared" si="3"/>
        <v>1</v>
      </c>
      <c r="AB23" s="1242">
        <f t="shared" si="4"/>
        <v>1</v>
      </c>
      <c r="AC23" s="1242">
        <f t="shared" si="5"/>
        <v>1</v>
      </c>
    </row>
    <row r="24" spans="1:29" ht="15">
      <c r="A24" s="341"/>
      <c r="B24" s="441">
        <v>111</v>
      </c>
      <c r="C24" s="364"/>
      <c r="D24" s="367">
        <v>100</v>
      </c>
      <c r="E24" s="364"/>
      <c r="F24" s="393">
        <f>SUMIF(75:75,E24,76:76)-SUMIF(75:75,C24,76:76)+100</f>
        <v>100</v>
      </c>
      <c r="G24" s="364"/>
      <c r="H24" s="367">
        <f>SUMIF(75:75,G24,76:76)-SUMIF(75:75,C24,76:76)+100</f>
        <v>100</v>
      </c>
      <c r="I24" s="364"/>
      <c r="J24" s="367">
        <f>SUMIF(75:75,I24,76:76)-SUMIF(75:75,C24,76:76)+100</f>
        <v>100</v>
      </c>
      <c r="K24" s="532"/>
      <c r="L24" s="2466"/>
      <c r="M24" s="2461"/>
      <c r="N24" s="2461"/>
      <c r="O24" s="2461"/>
      <c r="P24" s="3545"/>
      <c r="Q24" s="1241">
        <f t="shared" ref="Q24:Q36" si="11">B24</f>
        <v>111</v>
      </c>
      <c r="R24" s="657" t="s">
        <v>14</v>
      </c>
      <c r="S24" s="658">
        <f>F24</f>
        <v>100</v>
      </c>
      <c r="T24" s="657" t="s">
        <v>14</v>
      </c>
      <c r="U24" s="658">
        <f>H24</f>
        <v>100</v>
      </c>
      <c r="V24" s="657" t="s">
        <v>14</v>
      </c>
      <c r="W24" s="658">
        <f>J24</f>
        <v>100</v>
      </c>
      <c r="X24" s="1243"/>
      <c r="Y24" s="3545"/>
      <c r="Z24" s="1242">
        <f>Q24</f>
        <v>111</v>
      </c>
      <c r="AA24" s="1242">
        <f t="shared" si="3"/>
        <v>1</v>
      </c>
      <c r="AB24" s="1242">
        <f t="shared" si="4"/>
        <v>1</v>
      </c>
      <c r="AC24" s="1242">
        <f t="shared" si="5"/>
        <v>1</v>
      </c>
    </row>
    <row r="25" spans="1:29" s="101" customFormat="1" ht="15.75" thickBot="1">
      <c r="A25" s="436"/>
      <c r="B25" s="552">
        <v>111</v>
      </c>
      <c r="C25" s="369"/>
      <c r="D25" s="565">
        <v>100</v>
      </c>
      <c r="E25" s="546"/>
      <c r="F25" s="566">
        <f>SUMIF(77:77,E25,78:78)-SUMIF(77:77,C25,78:78)+100</f>
        <v>100</v>
      </c>
      <c r="G25" s="546"/>
      <c r="H25" s="565">
        <f>SUMIF(77:77,G25,78:78)-SUMIF(77:77,C25,78:78)+100</f>
        <v>100</v>
      </c>
      <c r="I25" s="546"/>
      <c r="J25" s="565">
        <f>SUMIF(77:77,I25,78:78)-SUMIF(77:77,C25,78:78)+100</f>
        <v>100</v>
      </c>
      <c r="K25" s="532"/>
      <c r="L25" s="2462"/>
      <c r="M25" s="2415"/>
      <c r="N25" s="2415"/>
      <c r="O25" s="2415"/>
      <c r="P25" s="3545"/>
      <c r="Q25" s="523">
        <f t="shared" si="11"/>
        <v>111</v>
      </c>
      <c r="R25" s="654" t="s">
        <v>14</v>
      </c>
      <c r="S25" s="655">
        <f>F25</f>
        <v>100</v>
      </c>
      <c r="T25" s="654" t="s">
        <v>14</v>
      </c>
      <c r="U25" s="655">
        <f>H25</f>
        <v>100</v>
      </c>
      <c r="V25" s="654" t="s">
        <v>14</v>
      </c>
      <c r="W25" s="655">
        <f>J25</f>
        <v>100</v>
      </c>
      <c r="X25" s="656"/>
      <c r="Y25" s="3545"/>
      <c r="Z25" s="50">
        <f>Q25</f>
        <v>111</v>
      </c>
      <c r="AA25" s="1242">
        <f>D25/F25</f>
        <v>1</v>
      </c>
      <c r="AB25" s="1242">
        <f>D25/H25</f>
        <v>1</v>
      </c>
      <c r="AC25" s="1242">
        <f>D25/J25</f>
        <v>1</v>
      </c>
    </row>
    <row r="26" spans="1:29" ht="28.5">
      <c r="A26" s="567" t="s">
        <v>1663</v>
      </c>
      <c r="B26" s="59" t="s">
        <v>1805</v>
      </c>
      <c r="C26" s="1796" t="str">
        <f>B1</f>
        <v>车库</v>
      </c>
      <c r="D26" s="380">
        <v>100</v>
      </c>
      <c r="E26" s="379"/>
      <c r="F26" s="381">
        <f>SUMIF(79:79,E26,80:80)-SUMIF(79:79,C26,80:80)+100</f>
        <v>0</v>
      </c>
      <c r="G26" s="379"/>
      <c r="H26" s="380">
        <f>SUMIF(79:79,G26,80:80)-SUMIF(79:79,C26,80:80)+100</f>
        <v>0</v>
      </c>
      <c r="I26" s="379"/>
      <c r="J26" s="380">
        <f>SUMIF(79:79,I26,80:80)-SUMIF(79:79,C26,80:80)+100</f>
        <v>0</v>
      </c>
      <c r="K26" s="531"/>
      <c r="L26" s="2466"/>
      <c r="M26" s="2461"/>
      <c r="N26" s="2461"/>
      <c r="O26" s="2461"/>
      <c r="P26" s="3568" t="s">
        <v>1665</v>
      </c>
      <c r="Q26" s="1241" t="str">
        <f t="shared" si="11"/>
        <v>配套类型</v>
      </c>
      <c r="R26" s="657" t="s">
        <v>14</v>
      </c>
      <c r="S26" s="658">
        <f t="shared" ref="S26:S36" si="12">F26</f>
        <v>0</v>
      </c>
      <c r="T26" s="657" t="s">
        <v>14</v>
      </c>
      <c r="U26" s="658">
        <f t="shared" ref="U26:U36" si="13">H26</f>
        <v>0</v>
      </c>
      <c r="V26" s="657" t="s">
        <v>14</v>
      </c>
      <c r="W26" s="658">
        <f t="shared" ref="W26:W36" si="14">J26</f>
        <v>0</v>
      </c>
      <c r="X26" s="1243"/>
      <c r="Y26" s="3549" t="s">
        <v>1665</v>
      </c>
      <c r="Z26" s="1242" t="str">
        <f t="shared" ref="Z26:Z36" si="15">Q26</f>
        <v>配套类型</v>
      </c>
      <c r="AA26" s="1242" t="e">
        <f t="shared" si="3"/>
        <v>#DIV/0!</v>
      </c>
      <c r="AB26" s="1242" t="e">
        <f t="shared" si="4"/>
        <v>#DIV/0!</v>
      </c>
      <c r="AC26" s="1242" t="e">
        <f t="shared" si="5"/>
        <v>#DIV/0!</v>
      </c>
    </row>
    <row r="27" spans="1:29" s="401" customFormat="1" ht="15">
      <c r="A27" s="568"/>
      <c r="B27" s="113" t="s">
        <v>1806</v>
      </c>
      <c r="C27" s="569"/>
      <c r="D27" s="113">
        <v>100</v>
      </c>
      <c r="E27" s="569"/>
      <c r="F27" s="393">
        <f>SUMIF(81:81,E27,82:82)-SUMIF(81:81,C27,82:82)+100</f>
        <v>100</v>
      </c>
      <c r="G27" s="569"/>
      <c r="H27" s="367">
        <f>SUMIF(81:81,G27,82:82)-SUMIF(81:81,C27,82:82)+100</f>
        <v>100</v>
      </c>
      <c r="I27" s="569"/>
      <c r="J27" s="367">
        <f>SUMIF(81:81,I27,82:82)-SUMIF(81:81,C27,82:82)+100</f>
        <v>100</v>
      </c>
      <c r="K27" s="532"/>
      <c r="L27" s="2465"/>
      <c r="M27" s="2467"/>
      <c r="N27" s="2467"/>
      <c r="O27" s="2467"/>
      <c r="P27" s="3549"/>
      <c r="Q27" s="524" t="str">
        <f t="shared" si="11"/>
        <v>项目停车位配比</v>
      </c>
      <c r="R27" s="659" t="s">
        <v>14</v>
      </c>
      <c r="S27" s="660">
        <f t="shared" si="12"/>
        <v>100</v>
      </c>
      <c r="T27" s="659" t="s">
        <v>14</v>
      </c>
      <c r="U27" s="660">
        <f t="shared" si="13"/>
        <v>100</v>
      </c>
      <c r="V27" s="659" t="s">
        <v>14</v>
      </c>
      <c r="W27" s="660">
        <f t="shared" si="14"/>
        <v>100</v>
      </c>
      <c r="X27" s="661"/>
      <c r="Y27" s="3549"/>
      <c r="Z27" s="662" t="str">
        <f t="shared" si="15"/>
        <v>项目停车位配比</v>
      </c>
      <c r="AA27" s="1242">
        <f t="shared" si="3"/>
        <v>1</v>
      </c>
      <c r="AB27" s="1242">
        <f t="shared" si="4"/>
        <v>1</v>
      </c>
      <c r="AC27" s="1242">
        <f t="shared" si="5"/>
        <v>1</v>
      </c>
    </row>
    <row r="28" spans="1:29" ht="15">
      <c r="A28" s="570"/>
      <c r="B28" s="113" t="s">
        <v>1807</v>
      </c>
      <c r="C28" s="392"/>
      <c r="D28" s="367">
        <v>100</v>
      </c>
      <c r="E28" s="392"/>
      <c r="F28" s="393">
        <f>SUMIF(83:83,E28,84:84)-SUMIF(83:83,C28,84:84)+100</f>
        <v>100</v>
      </c>
      <c r="G28" s="392"/>
      <c r="H28" s="367">
        <f>SUMIF(83:83,G28,84:84)-SUMIF(83:83,C28,84:84)+100</f>
        <v>100</v>
      </c>
      <c r="I28" s="392"/>
      <c r="J28" s="367">
        <f>SUMIF(83:83,I28,84:84)-SUMIF(83:83,C28,84:84)+100</f>
        <v>100</v>
      </c>
      <c r="K28" s="531"/>
      <c r="L28" s="2466"/>
      <c r="M28" s="2461"/>
      <c r="N28" s="2461"/>
      <c r="O28" s="2461"/>
      <c r="P28" s="3549"/>
      <c r="Q28" s="1241" t="str">
        <f t="shared" si="11"/>
        <v>公共部分装修</v>
      </c>
      <c r="R28" s="657" t="s">
        <v>14</v>
      </c>
      <c r="S28" s="658">
        <f t="shared" si="12"/>
        <v>100</v>
      </c>
      <c r="T28" s="657" t="s">
        <v>14</v>
      </c>
      <c r="U28" s="658">
        <f t="shared" si="13"/>
        <v>100</v>
      </c>
      <c r="V28" s="657" t="s">
        <v>14</v>
      </c>
      <c r="W28" s="658">
        <f t="shared" si="14"/>
        <v>100</v>
      </c>
      <c r="X28" s="1243"/>
      <c r="Y28" s="3549"/>
      <c r="Z28" s="1242" t="str">
        <f t="shared" si="15"/>
        <v>公共部分装修</v>
      </c>
      <c r="AA28" s="1242">
        <f t="shared" si="3"/>
        <v>1</v>
      </c>
      <c r="AB28" s="1242">
        <f t="shared" si="4"/>
        <v>1</v>
      </c>
      <c r="AC28" s="1242">
        <f t="shared" si="5"/>
        <v>1</v>
      </c>
    </row>
    <row r="29" spans="1:29" ht="15">
      <c r="A29" s="570"/>
      <c r="B29" s="113" t="s">
        <v>1808</v>
      </c>
      <c r="C29" s="404"/>
      <c r="D29" s="367">
        <v>100</v>
      </c>
      <c r="E29" s="404"/>
      <c r="F29" s="393" t="e">
        <f>LOOKUP(E29,86:86,87:87)-LOOKUP(C29,86:86,87:87)+100</f>
        <v>#N/A</v>
      </c>
      <c r="G29" s="404"/>
      <c r="H29" s="393" t="e">
        <f>LOOKUP(G29,86:86,87:87)-LOOKUP(C29,86:86,87:87)+100</f>
        <v>#N/A</v>
      </c>
      <c r="I29" s="404"/>
      <c r="J29" s="367" t="e">
        <f>LOOKUP(I29,86:86,87:87)-LOOKUP(C29,86:86,87:87)+100</f>
        <v>#N/A</v>
      </c>
      <c r="K29" s="531"/>
      <c r="L29" s="2466"/>
      <c r="M29" s="2461"/>
      <c r="N29" s="2461"/>
      <c r="O29" s="2461"/>
      <c r="P29" s="3549"/>
      <c r="Q29" s="1241" t="str">
        <f t="shared" si="11"/>
        <v>成新率</v>
      </c>
      <c r="R29" s="657" t="s">
        <v>14</v>
      </c>
      <c r="S29" s="658" t="e">
        <f t="shared" si="12"/>
        <v>#N/A</v>
      </c>
      <c r="T29" s="657" t="s">
        <v>14</v>
      </c>
      <c r="U29" s="658" t="e">
        <f t="shared" si="13"/>
        <v>#N/A</v>
      </c>
      <c r="V29" s="657" t="s">
        <v>14</v>
      </c>
      <c r="W29" s="658" t="e">
        <f t="shared" si="14"/>
        <v>#N/A</v>
      </c>
      <c r="X29" s="1243"/>
      <c r="Y29" s="3549"/>
      <c r="Z29" s="1242" t="str">
        <f t="shared" si="15"/>
        <v>成新率</v>
      </c>
      <c r="AA29" s="1242" t="e">
        <f t="shared" si="3"/>
        <v>#N/A</v>
      </c>
      <c r="AB29" s="1242" t="e">
        <f t="shared" si="4"/>
        <v>#N/A</v>
      </c>
      <c r="AC29" s="1242" t="e">
        <f t="shared" si="5"/>
        <v>#N/A</v>
      </c>
    </row>
    <row r="30" spans="1:29" ht="15">
      <c r="A30" s="570"/>
      <c r="B30" s="113" t="s">
        <v>1809</v>
      </c>
      <c r="C30" s="571"/>
      <c r="D30" s="367">
        <v>100</v>
      </c>
      <c r="E30" s="571"/>
      <c r="F30" s="393">
        <f>SUMIF(88:88,E30,89:89)-SUMIF(88:88,C30,89:89)+100</f>
        <v>100</v>
      </c>
      <c r="G30" s="571"/>
      <c r="H30" s="367">
        <f>SUMIF(88:88,E30,89:89)-SUMIF(88:88,C30,89:89)+100</f>
        <v>100</v>
      </c>
      <c r="I30" s="571"/>
      <c r="J30" s="367">
        <f>SUMIF(88:88,E30,89:89)-SUMIF(88:88,C30,89:89)+100</f>
        <v>100</v>
      </c>
      <c r="K30" s="531"/>
      <c r="L30" s="2466"/>
      <c r="M30" s="2461"/>
      <c r="N30" s="2461"/>
      <c r="O30" s="2461"/>
      <c r="P30" s="3549"/>
      <c r="Q30" s="1241" t="str">
        <f t="shared" si="11"/>
        <v>物业等级</v>
      </c>
      <c r="R30" s="657" t="s">
        <v>14</v>
      </c>
      <c r="S30" s="658">
        <f t="shared" si="12"/>
        <v>100</v>
      </c>
      <c r="T30" s="657" t="s">
        <v>14</v>
      </c>
      <c r="U30" s="658">
        <f t="shared" si="13"/>
        <v>100</v>
      </c>
      <c r="V30" s="657" t="s">
        <v>14</v>
      </c>
      <c r="W30" s="658">
        <f t="shared" si="14"/>
        <v>100</v>
      </c>
      <c r="X30" s="1243"/>
      <c r="Y30" s="3549"/>
      <c r="Z30" s="1242" t="str">
        <f t="shared" si="15"/>
        <v>物业等级</v>
      </c>
      <c r="AA30" s="1242">
        <f t="shared" si="3"/>
        <v>1</v>
      </c>
      <c r="AB30" s="1242">
        <f t="shared" si="4"/>
        <v>1</v>
      </c>
      <c r="AC30" s="1242">
        <f t="shared" si="5"/>
        <v>1</v>
      </c>
    </row>
    <row r="31" spans="1:29" s="101" customFormat="1" ht="15">
      <c r="A31" s="572"/>
      <c r="B31" s="113" t="s">
        <v>1810</v>
      </c>
      <c r="C31" s="400"/>
      <c r="D31" s="113">
        <v>100</v>
      </c>
      <c r="E31" s="400"/>
      <c r="F31" s="393" t="e">
        <f>LOOKUP(E31,91:91,92:92)-LOOKUP(C31,91:91,92:92)+100</f>
        <v>#N/A</v>
      </c>
      <c r="G31" s="400"/>
      <c r="H31" s="367" t="e">
        <f>LOOKUP(G31,91:91,92:92)-LOOKUP(C31,91:91,92:92)+100</f>
        <v>#N/A</v>
      </c>
      <c r="I31" s="400"/>
      <c r="J31" s="367" t="e">
        <f>LOOKUP(I31,91:91,92:92)-LOOKUP(C31,91:91,92:92)+100</f>
        <v>#N/A</v>
      </c>
      <c r="K31" s="531"/>
      <c r="L31" s="2462"/>
      <c r="M31" s="2415"/>
      <c r="N31" s="2415"/>
      <c r="O31" s="2415"/>
      <c r="P31" s="3549"/>
      <c r="Q31" s="523" t="str">
        <f t="shared" si="11"/>
        <v>停车位面积</v>
      </c>
      <c r="R31" s="654" t="s">
        <v>14</v>
      </c>
      <c r="S31" s="655" t="e">
        <f t="shared" si="12"/>
        <v>#N/A</v>
      </c>
      <c r="T31" s="654" t="s">
        <v>14</v>
      </c>
      <c r="U31" s="655" t="e">
        <f t="shared" si="13"/>
        <v>#N/A</v>
      </c>
      <c r="V31" s="654" t="s">
        <v>14</v>
      </c>
      <c r="W31" s="655" t="e">
        <f t="shared" si="14"/>
        <v>#N/A</v>
      </c>
      <c r="X31" s="656"/>
      <c r="Y31" s="3549"/>
      <c r="Z31" s="50" t="str">
        <f t="shared" si="15"/>
        <v>停车位面积</v>
      </c>
      <c r="AA31" s="50" t="e">
        <f t="shared" si="3"/>
        <v>#N/A</v>
      </c>
      <c r="AB31" s="50" t="e">
        <f t="shared" si="4"/>
        <v>#N/A</v>
      </c>
      <c r="AC31" s="50" t="e">
        <f t="shared" si="5"/>
        <v>#N/A</v>
      </c>
    </row>
    <row r="32" spans="1:29" ht="15">
      <c r="A32" s="570"/>
      <c r="B32" s="113" t="s">
        <v>1811</v>
      </c>
      <c r="C32" s="392"/>
      <c r="D32" s="367">
        <v>100</v>
      </c>
      <c r="E32" s="392"/>
      <c r="F32" s="393">
        <f>SUMIF(93:93,E32,94:94)-SUMIF(93:93,C32,94:94)+100</f>
        <v>100</v>
      </c>
      <c r="G32" s="392"/>
      <c r="H32" s="367">
        <f>SUMIF(93:93,G32,94:94)-SUMIF(93:93,C32,94:94)+100</f>
        <v>100</v>
      </c>
      <c r="I32" s="392"/>
      <c r="J32" s="367">
        <f>SUMIF(93:93,I32,94:94)-SUMIF(93:93,C32,94:94)+100</f>
        <v>100</v>
      </c>
      <c r="K32" s="531"/>
      <c r="L32" s="2466"/>
      <c r="M32" s="2461"/>
      <c r="N32" s="2461"/>
      <c r="O32" s="2461"/>
      <c r="P32" s="3549" t="s">
        <v>1665</v>
      </c>
      <c r="Q32" s="1241" t="str">
        <f t="shared" si="11"/>
        <v>车位类型</v>
      </c>
      <c r="R32" s="657" t="s">
        <v>14</v>
      </c>
      <c r="S32" s="658">
        <f t="shared" si="12"/>
        <v>100</v>
      </c>
      <c r="T32" s="657" t="s">
        <v>14</v>
      </c>
      <c r="U32" s="658">
        <f t="shared" si="13"/>
        <v>100</v>
      </c>
      <c r="V32" s="657" t="s">
        <v>14</v>
      </c>
      <c r="W32" s="658">
        <f t="shared" si="14"/>
        <v>100</v>
      </c>
      <c r="X32" s="1243"/>
      <c r="Y32" s="3549" t="s">
        <v>1665</v>
      </c>
      <c r="Z32" s="1242" t="str">
        <f t="shared" si="15"/>
        <v>车位类型</v>
      </c>
      <c r="AA32" s="1242">
        <f t="shared" si="3"/>
        <v>1</v>
      </c>
      <c r="AB32" s="1242">
        <f t="shared" si="4"/>
        <v>1</v>
      </c>
      <c r="AC32" s="1242">
        <f t="shared" si="5"/>
        <v>1</v>
      </c>
    </row>
    <row r="33" spans="1:29" ht="15">
      <c r="A33" s="570"/>
      <c r="B33" s="113" t="s">
        <v>1812</v>
      </c>
      <c r="C33" s="392"/>
      <c r="D33" s="367">
        <v>100</v>
      </c>
      <c r="E33" s="392"/>
      <c r="F33" s="393">
        <f>SUMIF(95:95,E33,96:96)-SUMIF(95:95,C33,96:96)+100</f>
        <v>100</v>
      </c>
      <c r="G33" s="392"/>
      <c r="H33" s="367">
        <f>SUMIF(95:95,G33,96:96)-SUMIF(95:95,C33,96:96)+100</f>
        <v>100</v>
      </c>
      <c r="I33" s="392"/>
      <c r="J33" s="367">
        <f>SUMIF(95:95,I33,96:96)-SUMIF(95:95,C33,96:96)+100</f>
        <v>100</v>
      </c>
      <c r="K33" s="531"/>
      <c r="L33" s="2466"/>
      <c r="M33" s="2461"/>
      <c r="N33" s="2461"/>
      <c r="O33" s="2461"/>
      <c r="P33" s="3549"/>
      <c r="Q33" s="1241" t="str">
        <f t="shared" si="11"/>
        <v>是否直接入户</v>
      </c>
      <c r="R33" s="657" t="s">
        <v>14</v>
      </c>
      <c r="S33" s="658">
        <f t="shared" si="12"/>
        <v>100</v>
      </c>
      <c r="T33" s="657" t="s">
        <v>14</v>
      </c>
      <c r="U33" s="658">
        <f t="shared" si="13"/>
        <v>100</v>
      </c>
      <c r="V33" s="657" t="s">
        <v>14</v>
      </c>
      <c r="W33" s="658">
        <f t="shared" si="14"/>
        <v>100</v>
      </c>
      <c r="X33" s="1243"/>
      <c r="Y33" s="3549"/>
      <c r="Z33" s="1242" t="str">
        <f t="shared" si="15"/>
        <v>是否直接入户</v>
      </c>
      <c r="AA33" s="1242">
        <f t="shared" si="3"/>
        <v>1</v>
      </c>
      <c r="AB33" s="1242">
        <f t="shared" si="4"/>
        <v>1</v>
      </c>
      <c r="AC33" s="1242">
        <f t="shared" si="5"/>
        <v>1</v>
      </c>
    </row>
    <row r="34" spans="1:29" ht="15">
      <c r="A34" s="570"/>
      <c r="B34" s="441">
        <v>111</v>
      </c>
      <c r="C34" s="364"/>
      <c r="D34" s="367">
        <v>100</v>
      </c>
      <c r="E34" s="364"/>
      <c r="F34" s="393">
        <f>SUMIF(97:97,E34,98:98)-SUMIF(97:97,C34,98:98)+100</f>
        <v>100</v>
      </c>
      <c r="G34" s="364"/>
      <c r="H34" s="367">
        <f>SUMIF(97:97,G34,98:98)-SUMIF(97:97,C34,98:98)+100</f>
        <v>100</v>
      </c>
      <c r="I34" s="364"/>
      <c r="J34" s="367">
        <f>SUMIF(97:97,I34,98:98)-SUMIF(97:97,C34,98:98)+100</f>
        <v>100</v>
      </c>
      <c r="K34" s="532"/>
      <c r="L34" s="2466"/>
      <c r="M34" s="2461"/>
      <c r="N34" s="2461"/>
      <c r="O34" s="2461"/>
      <c r="P34" s="3549"/>
      <c r="Q34" s="1241">
        <f t="shared" si="11"/>
        <v>111</v>
      </c>
      <c r="R34" s="657" t="s">
        <v>14</v>
      </c>
      <c r="S34" s="658">
        <f t="shared" si="12"/>
        <v>100</v>
      </c>
      <c r="T34" s="657" t="s">
        <v>14</v>
      </c>
      <c r="U34" s="658">
        <f t="shared" si="13"/>
        <v>100</v>
      </c>
      <c r="V34" s="657" t="s">
        <v>14</v>
      </c>
      <c r="W34" s="658">
        <f t="shared" si="14"/>
        <v>100</v>
      </c>
      <c r="X34" s="1243"/>
      <c r="Y34" s="3549"/>
      <c r="Z34" s="1242">
        <f t="shared" si="15"/>
        <v>111</v>
      </c>
      <c r="AA34" s="1242">
        <f t="shared" si="3"/>
        <v>1</v>
      </c>
      <c r="AB34" s="1242">
        <f t="shared" si="4"/>
        <v>1</v>
      </c>
      <c r="AC34" s="1242">
        <f t="shared" si="5"/>
        <v>1</v>
      </c>
    </row>
    <row r="35" spans="1:29" s="401" customFormat="1" ht="15">
      <c r="A35" s="568"/>
      <c r="B35" s="441">
        <v>111</v>
      </c>
      <c r="C35" s="364"/>
      <c r="D35" s="367">
        <v>100</v>
      </c>
      <c r="E35" s="364"/>
      <c r="F35" s="393">
        <f>SUMIF(99:99,E35,100:100)-SUMIF(99:99,C35,100:100)+100</f>
        <v>100</v>
      </c>
      <c r="G35" s="364"/>
      <c r="H35" s="367">
        <f>SUMIF(99:99,G35,100:100)-SUMIF(99:99,C35,100:100)+100</f>
        <v>100</v>
      </c>
      <c r="I35" s="364"/>
      <c r="J35" s="367">
        <f>SUMIF(99:99,I35,100:100)-SUMIF(99:99,C35,100:100)+100</f>
        <v>100</v>
      </c>
      <c r="K35" s="532"/>
      <c r="L35" s="2465"/>
      <c r="M35" s="2467"/>
      <c r="N35" s="2467"/>
      <c r="O35" s="2467"/>
      <c r="P35" s="3549"/>
      <c r="Q35" s="524">
        <f t="shared" si="11"/>
        <v>111</v>
      </c>
      <c r="R35" s="659" t="s">
        <v>14</v>
      </c>
      <c r="S35" s="660">
        <f t="shared" si="12"/>
        <v>100</v>
      </c>
      <c r="T35" s="659" t="s">
        <v>14</v>
      </c>
      <c r="U35" s="660">
        <f t="shared" si="13"/>
        <v>100</v>
      </c>
      <c r="V35" s="659" t="s">
        <v>14</v>
      </c>
      <c r="W35" s="660">
        <f t="shared" si="14"/>
        <v>100</v>
      </c>
      <c r="X35" s="661"/>
      <c r="Y35" s="3549"/>
      <c r="Z35" s="662">
        <f t="shared" si="15"/>
        <v>111</v>
      </c>
      <c r="AA35" s="1242">
        <f t="shared" si="3"/>
        <v>1</v>
      </c>
      <c r="AB35" s="1242">
        <f t="shared" si="4"/>
        <v>1</v>
      </c>
      <c r="AC35" s="1242">
        <f t="shared" si="5"/>
        <v>1</v>
      </c>
    </row>
    <row r="36" spans="1:29" ht="15.75" thickBot="1">
      <c r="A36" s="573"/>
      <c r="B36" s="552">
        <v>111</v>
      </c>
      <c r="C36" s="366"/>
      <c r="D36" s="367">
        <v>100</v>
      </c>
      <c r="E36" s="364"/>
      <c r="F36" s="393">
        <f>SUMIF(101:101,E36,102:102)-SUMIF(101:101,C36,102:102)+100</f>
        <v>100</v>
      </c>
      <c r="G36" s="364"/>
      <c r="H36" s="367">
        <f>SUMIF(101:101,G36,102:102)-SUMIF(101:101,C36,102:102)+100</f>
        <v>100</v>
      </c>
      <c r="I36" s="364"/>
      <c r="J36" s="367">
        <f>SUMIF(101:101,I36,102:102)-SUMIF(101:101,C36,102:102)+100</f>
        <v>100</v>
      </c>
      <c r="K36" s="532"/>
      <c r="L36" s="2466"/>
      <c r="M36" s="2461"/>
      <c r="N36" s="2461"/>
      <c r="O36" s="2461"/>
      <c r="P36" s="3549"/>
      <c r="Q36" s="1241">
        <f t="shared" si="11"/>
        <v>111</v>
      </c>
      <c r="R36" s="657" t="s">
        <v>14</v>
      </c>
      <c r="S36" s="658">
        <f t="shared" si="12"/>
        <v>100</v>
      </c>
      <c r="T36" s="657" t="s">
        <v>14</v>
      </c>
      <c r="U36" s="658">
        <f t="shared" si="13"/>
        <v>100</v>
      </c>
      <c r="V36" s="657" t="s">
        <v>14</v>
      </c>
      <c r="W36" s="658">
        <f t="shared" si="14"/>
        <v>100</v>
      </c>
      <c r="X36" s="1243"/>
      <c r="Y36" s="3549"/>
      <c r="Z36" s="1242">
        <f t="shared" si="15"/>
        <v>111</v>
      </c>
      <c r="AA36" s="1242">
        <f t="shared" si="3"/>
        <v>1</v>
      </c>
      <c r="AB36" s="1242">
        <f t="shared" si="4"/>
        <v>1</v>
      </c>
      <c r="AC36" s="1242">
        <f t="shared" si="5"/>
        <v>1</v>
      </c>
    </row>
    <row r="37" spans="1:29" ht="15">
      <c r="A37" s="409" t="s">
        <v>1813</v>
      </c>
      <c r="B37" s="1797" t="s">
        <v>3309</v>
      </c>
      <c r="C37" s="1059" t="s">
        <v>0</v>
      </c>
      <c r="D37" s="411"/>
      <c r="E37" s="412"/>
      <c r="F37" s="413"/>
      <c r="G37" s="414"/>
      <c r="H37" s="415"/>
      <c r="I37" s="412"/>
      <c r="J37" s="415"/>
      <c r="K37" s="538"/>
      <c r="L37" s="2468"/>
      <c r="M37" s="2461"/>
      <c r="N37" s="2461"/>
      <c r="O37" s="2461"/>
      <c r="P37" s="3543" t="str">
        <f>A37</f>
        <v>成交单价</v>
      </c>
      <c r="Q37" s="3543"/>
      <c r="R37" s="3538">
        <f>E37</f>
        <v>0</v>
      </c>
      <c r="S37" s="3538"/>
      <c r="T37" s="3538">
        <f>G37</f>
        <v>0</v>
      </c>
      <c r="U37" s="3538"/>
      <c r="V37" s="3538">
        <f>I37</f>
        <v>0</v>
      </c>
      <c r="W37" s="3538"/>
      <c r="X37" s="378"/>
      <c r="Y37" s="663"/>
      <c r="Z37" s="378"/>
      <c r="AA37" s="378"/>
      <c r="AB37" s="378"/>
      <c r="AC37" s="378"/>
    </row>
    <row r="38" spans="1:29" ht="15.75" thickBot="1">
      <c r="A38" s="416" t="s">
        <v>1814</v>
      </c>
      <c r="B38" s="417" t="str">
        <f>B37</f>
        <v>元/平方米</v>
      </c>
      <c r="C38" s="1060" t="e">
        <f>R39</f>
        <v>#DIV/0!</v>
      </c>
      <c r="D38" s="2117" t="s">
        <v>2106</v>
      </c>
      <c r="E38" s="1061" t="e">
        <f>R38</f>
        <v>#DIV/0!</v>
      </c>
      <c r="F38" s="2118"/>
      <c r="G38" s="1060" t="e">
        <f>T38</f>
        <v>#DIV/0!</v>
      </c>
      <c r="H38" s="2118"/>
      <c r="I38" s="1061" t="e">
        <f>V38</f>
        <v>#DIV/0!</v>
      </c>
      <c r="J38" s="2118"/>
      <c r="K38" s="2120">
        <f>F38+H38+J38</f>
        <v>0</v>
      </c>
      <c r="L38" s="2468"/>
      <c r="M38" s="2461"/>
      <c r="N38" s="2461"/>
      <c r="O38" s="2461"/>
      <c r="P38" s="3543" t="str">
        <f>A38</f>
        <v>比较价值（元/平方米）</v>
      </c>
      <c r="Q38" s="3543"/>
      <c r="R38" s="3538" t="e">
        <f>IF(F1="售价",ROUND(PRODUCT(R37,AA7:AA36),0),ROUND(PRODUCT(R37,AA7:AA36),1))</f>
        <v>#DIV/0!</v>
      </c>
      <c r="S38" s="3538"/>
      <c r="T38" s="3538" t="e">
        <f>IF(F1="售价",ROUND(PRODUCT(T37,AB7:AB36),0),ROUND(PRODUCT(T37,AB7:AB36),1))</f>
        <v>#DIV/0!</v>
      </c>
      <c r="U38" s="3538"/>
      <c r="V38" s="3538" t="e">
        <f>IF(F1="售价",ROUND(PRODUCT(V37,AC7:AC36),0),ROUND(PRODUCT(V37,AC7:AC36),1))</f>
        <v>#DIV/0!</v>
      </c>
      <c r="W38" s="3538"/>
      <c r="X38" s="378"/>
      <c r="Y38" s="378"/>
      <c r="Z38" s="378"/>
      <c r="AA38" s="378"/>
      <c r="AB38" s="378"/>
      <c r="AC38" s="378"/>
    </row>
    <row r="39" spans="1:29" ht="15.75" thickBot="1">
      <c r="A39" s="420" t="s">
        <v>1815</v>
      </c>
      <c r="B39" s="421"/>
      <c r="C39" s="344" t="e">
        <f>R39</f>
        <v>#DIV/0!</v>
      </c>
      <c r="D39" s="344"/>
      <c r="E39" s="344"/>
      <c r="F39" s="344"/>
      <c r="G39" s="344"/>
      <c r="H39" s="344"/>
      <c r="I39" s="344"/>
      <c r="J39" s="344"/>
      <c r="K39" s="539"/>
      <c r="L39" s="2468"/>
      <c r="M39" s="2461"/>
      <c r="N39" s="2461"/>
      <c r="O39" s="2461"/>
      <c r="P39" s="3540" t="str">
        <f>A39</f>
        <v>估价对象XX用房的比较价值（楼面单价，元/平方米）</v>
      </c>
      <c r="Q39" s="3541"/>
      <c r="R39" s="3569" t="e">
        <f>IF(F1="售价",ROUND(IF(D38="简单平均",AVERAGE(R38:W38),R38*F38+T38*H38+V38*J38),0),ROUND(IF(D38="简单平均",AVERAGE(R38:V38),R38*F38+T38*H38+V38*J38),1))</f>
        <v>#DIV/0!</v>
      </c>
      <c r="S39" s="3569"/>
      <c r="T39" s="3569"/>
      <c r="U39" s="3569"/>
      <c r="V39" s="3569"/>
      <c r="W39" s="3569"/>
      <c r="X39" s="378"/>
      <c r="Y39" s="378"/>
      <c r="Z39" s="378"/>
      <c r="AA39" s="378"/>
      <c r="AB39" s="378"/>
      <c r="AC39" s="378"/>
    </row>
    <row r="40" spans="1:29">
      <c r="A40" s="2461"/>
      <c r="B40" s="2461"/>
      <c r="C40" s="2461"/>
      <c r="D40" s="2461"/>
      <c r="E40" s="2461"/>
      <c r="F40" s="2461"/>
      <c r="G40" s="2472"/>
      <c r="H40" s="2461"/>
      <c r="I40" s="2461"/>
      <c r="J40" s="2461"/>
      <c r="K40" s="2473"/>
      <c r="L40" s="2469"/>
      <c r="M40" s="2461"/>
      <c r="N40" s="2461"/>
      <c r="O40" s="2461"/>
      <c r="P40" s="2498"/>
      <c r="Q40" s="2461"/>
      <c r="R40" s="2461"/>
      <c r="S40" s="2461"/>
      <c r="T40" s="2461"/>
      <c r="U40" s="2461"/>
      <c r="V40" s="2461"/>
      <c r="W40" s="2461"/>
      <c r="X40" s="2461"/>
      <c r="Y40" s="2461"/>
      <c r="Z40" s="2461"/>
      <c r="AA40" s="2461"/>
      <c r="AB40" s="2461"/>
      <c r="AC40" s="2461"/>
    </row>
    <row r="41" spans="1:29">
      <c r="A41" s="2461"/>
      <c r="B41" s="2461"/>
      <c r="C41" s="2461"/>
      <c r="D41" s="2461"/>
      <c r="E41" s="2461"/>
      <c r="F41" s="2461"/>
      <c r="G41" s="2461"/>
      <c r="H41" s="2461"/>
      <c r="I41" s="2461"/>
      <c r="J41" s="2461"/>
      <c r="K41" s="2473"/>
      <c r="L41" s="2469"/>
      <c r="M41" s="2461"/>
      <c r="N41" s="2461"/>
      <c r="O41" s="2461"/>
      <c r="P41" s="2498"/>
      <c r="Q41" s="2461"/>
      <c r="R41" s="2461"/>
      <c r="S41" s="2461"/>
      <c r="T41" s="2461"/>
      <c r="U41" s="2461"/>
      <c r="V41" s="2461"/>
      <c r="W41" s="2461"/>
      <c r="X41" s="2461"/>
      <c r="Y41" s="2461"/>
      <c r="Z41" s="2461"/>
      <c r="AA41" s="2461"/>
      <c r="AB41" s="2461"/>
      <c r="AC41" s="2461"/>
    </row>
    <row r="42" spans="1:29" ht="13.5" customHeight="1">
      <c r="A42" s="2461"/>
      <c r="B42" s="2461"/>
      <c r="C42" s="425" t="s">
        <v>1816</v>
      </c>
      <c r="D42" s="426"/>
      <c r="E42" s="427" t="e">
        <f>IF(E37&lt;E38,E38/E37-1,E37/E38-1)</f>
        <v>#DIV/0!</v>
      </c>
      <c r="F42" s="428" t="e">
        <f>IF(OR(E42&gt;=0.3,E42&lt;=-0.3),"超过30%","")</f>
        <v>#DIV/0!</v>
      </c>
      <c r="G42" s="427" t="e">
        <f>IF(G37&lt;G38,G38/G37-1,G37/G38-1)</f>
        <v>#DIV/0!</v>
      </c>
      <c r="H42" s="428" t="e">
        <f>IF(OR(G42&gt;=0.3,G42&lt;=-0.3),"超过30%","")</f>
        <v>#DIV/0!</v>
      </c>
      <c r="I42" s="427" t="e">
        <f>IF(I37&lt;I38,I38/I37-1,I37/I38-1)</f>
        <v>#DIV/0!</v>
      </c>
      <c r="J42" s="428" t="e">
        <f>IF(OR(I42&gt;=0.3,I42&lt;=-0.3),"超过30%","")</f>
        <v>#DIV/0!</v>
      </c>
      <c r="K42" s="2473"/>
      <c r="L42" s="2469"/>
      <c r="M42" s="2461"/>
      <c r="N42" s="2461"/>
      <c r="O42" s="2461"/>
      <c r="P42" s="2498"/>
      <c r="Q42" s="2461"/>
      <c r="R42" s="2461"/>
      <c r="S42" s="2461"/>
      <c r="T42" s="2461"/>
      <c r="U42" s="2461"/>
      <c r="V42" s="2461"/>
      <c r="W42" s="2461"/>
      <c r="X42" s="2461"/>
      <c r="Y42" s="2461"/>
      <c r="Z42" s="2461"/>
      <c r="AA42" s="2461"/>
      <c r="AB42" s="2461"/>
      <c r="AC42" s="2461"/>
    </row>
    <row r="43" spans="1:29" ht="13.5" customHeight="1">
      <c r="A43" s="2461"/>
      <c r="B43" s="2461"/>
      <c r="C43" s="425" t="s">
        <v>1817</v>
      </c>
      <c r="D43" s="429"/>
      <c r="E43" s="427" t="e">
        <f>IF(E38&lt;G38,G38/E38-1,E38/G38-1)</f>
        <v>#DIV/0!</v>
      </c>
      <c r="F43" s="428" t="e">
        <f>IF(OR(E43&gt;=0.2,E43&lt;=-0.2),"超过20%","")</f>
        <v>#DIV/0!</v>
      </c>
      <c r="G43" s="427" t="e">
        <f>IF(G38&lt;I38,I38/G38-1,G38/I38-1)</f>
        <v>#DIV/0!</v>
      </c>
      <c r="H43" s="428" t="e">
        <f>IF(OR(G43&gt;=0.2,G43&lt;=-0.2),"超过20%","")</f>
        <v>#DIV/0!</v>
      </c>
      <c r="I43" s="427" t="e">
        <f>IF(I38&lt;E38,E38/I38-1,I38/E38-1)</f>
        <v>#DIV/0!</v>
      </c>
      <c r="J43" s="428" t="e">
        <f>IF(OR(I43&gt;=0.2,I43&lt;=-0.2),"超过20%","")</f>
        <v>#DIV/0!</v>
      </c>
      <c r="K43" s="2473"/>
      <c r="L43" s="2469"/>
      <c r="M43" s="2461"/>
      <c r="N43" s="2461"/>
      <c r="O43" s="2461"/>
      <c r="P43" s="2498"/>
      <c r="Q43" s="2461"/>
      <c r="R43" s="2461"/>
      <c r="S43" s="2461"/>
      <c r="T43" s="2461"/>
      <c r="U43" s="2461"/>
      <c r="V43" s="2461"/>
      <c r="W43" s="2461"/>
      <c r="X43" s="2461"/>
      <c r="Y43" s="2461"/>
      <c r="Z43" s="2461"/>
      <c r="AA43" s="2461"/>
      <c r="AB43" s="2461"/>
      <c r="AC43" s="2461"/>
    </row>
    <row r="44" spans="1:29" s="430" customFormat="1" ht="13.5" customHeight="1">
      <c r="A44" s="2471"/>
      <c r="B44" s="2471"/>
      <c r="C44" s="425" t="s">
        <v>1818</v>
      </c>
      <c r="D44" s="429"/>
      <c r="E44" s="427" t="e">
        <f>IF(E37&lt;G37,G37/E37-1,E37/G37-1)</f>
        <v>#DIV/0!</v>
      </c>
      <c r="F44" s="428" t="e">
        <f>IF(OR(E44&gt;=0.3,E44&lt;=-0.3),"超过30%","")</f>
        <v>#DIV/0!</v>
      </c>
      <c r="G44" s="427" t="e">
        <f>IF(G37&lt;I37,I37/G37-1,G37/I37-1)</f>
        <v>#DIV/0!</v>
      </c>
      <c r="H44" s="428" t="e">
        <f>IF(OR(G44&gt;=0.3,G44&lt;=-0.3),"超过30%","")</f>
        <v>#DIV/0!</v>
      </c>
      <c r="I44" s="427" t="e">
        <f>IF(I37&lt;E37,E37/I37-1,I37/E37-1)</f>
        <v>#DIV/0!</v>
      </c>
      <c r="J44" s="428" t="e">
        <f>IF(OR(I44&gt;=0.3,I44&lt;=-0.3),"超过30%","")</f>
        <v>#DIV/0!</v>
      </c>
      <c r="K44" s="2476"/>
      <c r="L44" s="2470"/>
      <c r="M44" s="2471"/>
      <c r="N44" s="2471"/>
      <c r="O44" s="2471"/>
      <c r="P44" s="2499"/>
      <c r="Q44" s="2471"/>
      <c r="R44" s="2471"/>
      <c r="S44" s="2471"/>
      <c r="T44" s="2471"/>
      <c r="U44" s="2471"/>
      <c r="V44" s="2471"/>
      <c r="W44" s="2471"/>
      <c r="X44" s="2471"/>
      <c r="Y44" s="2471"/>
      <c r="Z44" s="2471"/>
      <c r="AA44" s="2471"/>
      <c r="AB44" s="2471"/>
      <c r="AC44" s="2471"/>
    </row>
    <row r="45" spans="1:29" s="430" customFormat="1">
      <c r="A45" s="2471"/>
      <c r="B45" s="2474"/>
      <c r="C45" s="2475"/>
      <c r="D45" s="2471"/>
      <c r="E45" s="2471"/>
      <c r="F45" s="2471"/>
      <c r="G45" s="2471"/>
      <c r="H45" s="2471"/>
      <c r="I45" s="2471"/>
      <c r="J45" s="2471"/>
      <c r="K45" s="2476"/>
      <c r="L45" s="2470"/>
      <c r="M45" s="2471"/>
      <c r="N45" s="2471"/>
      <c r="O45" s="2471"/>
      <c r="P45" s="2499"/>
      <c r="Q45" s="2471"/>
      <c r="R45" s="2471"/>
      <c r="S45" s="2471"/>
      <c r="T45" s="2471"/>
      <c r="U45" s="2471"/>
      <c r="V45" s="2471"/>
      <c r="W45" s="2471"/>
      <c r="X45" s="2471"/>
      <c r="Y45" s="2471"/>
      <c r="Z45" s="2471"/>
      <c r="AA45" s="2471"/>
      <c r="AB45" s="2471"/>
      <c r="AC45" s="2471"/>
    </row>
    <row r="46" spans="1:29">
      <c r="A46" s="2461"/>
      <c r="B46" s="2474"/>
      <c r="C46" s="2475"/>
      <c r="D46" s="2461"/>
      <c r="E46" s="2461"/>
      <c r="F46" s="2461"/>
      <c r="G46" s="2461"/>
      <c r="H46" s="2461"/>
      <c r="I46" s="2461"/>
      <c r="J46" s="2461"/>
      <c r="K46" s="2473"/>
      <c r="L46" s="2469"/>
      <c r="M46" s="2461"/>
      <c r="N46" s="2461"/>
      <c r="O46" s="2461"/>
      <c r="P46" s="2498"/>
      <c r="Q46" s="2461"/>
      <c r="R46" s="2461"/>
      <c r="S46" s="2461"/>
      <c r="T46" s="2461"/>
      <c r="U46" s="2461"/>
      <c r="V46" s="2461"/>
      <c r="W46" s="2461"/>
      <c r="X46" s="2461"/>
      <c r="Y46" s="2461"/>
      <c r="Z46" s="2461"/>
      <c r="AA46" s="2461"/>
      <c r="AB46" s="2461"/>
      <c r="AC46" s="2461"/>
    </row>
    <row r="47" spans="1:29" ht="21.75" thickBot="1">
      <c r="A47" s="1065" t="s">
        <v>1819</v>
      </c>
      <c r="B47" s="841"/>
      <c r="C47" s="866"/>
      <c r="D47" s="866"/>
      <c r="E47" s="866"/>
      <c r="F47" s="1066"/>
      <c r="G47" s="1066"/>
      <c r="H47" s="866"/>
      <c r="I47" s="866"/>
      <c r="J47" s="866"/>
      <c r="K47" s="867"/>
      <c r="L47" s="868"/>
      <c r="M47" s="866"/>
      <c r="N47" s="2511"/>
      <c r="O47" s="2511"/>
      <c r="P47" s="2500"/>
      <c r="Q47" s="2482"/>
      <c r="R47" s="2461"/>
      <c r="S47" s="2461"/>
      <c r="T47" s="2461"/>
      <c r="U47" s="2461"/>
      <c r="V47" s="2461"/>
      <c r="W47" s="2461"/>
      <c r="X47" s="2461"/>
      <c r="Y47" s="2461"/>
      <c r="Z47" s="2461"/>
      <c r="AA47" s="2461"/>
      <c r="AB47" s="2461"/>
      <c r="AC47" s="2461"/>
    </row>
    <row r="48" spans="1:29" s="435" customFormat="1" ht="15">
      <c r="A48" s="433" t="s">
        <v>1820</v>
      </c>
      <c r="B48" s="434"/>
      <c r="C48" s="1081" t="str">
        <f>YEAR(C7)&amp;"-"&amp;MONTH(C7)</f>
        <v>2025-10</v>
      </c>
      <c r="D48" s="1082">
        <f>EDATE(C48,-1)</f>
        <v>45901</v>
      </c>
      <c r="E48" s="1082">
        <f t="shared" ref="E48:O48" si="16">EDATE(D48,-1)</f>
        <v>45870</v>
      </c>
      <c r="F48" s="1082">
        <f t="shared" si="16"/>
        <v>45839</v>
      </c>
      <c r="G48" s="1082">
        <f t="shared" si="16"/>
        <v>45809</v>
      </c>
      <c r="H48" s="1082">
        <f t="shared" si="16"/>
        <v>45778</v>
      </c>
      <c r="I48" s="1082">
        <f t="shared" si="16"/>
        <v>45748</v>
      </c>
      <c r="J48" s="1082">
        <f t="shared" si="16"/>
        <v>45717</v>
      </c>
      <c r="K48" s="1082">
        <f t="shared" si="16"/>
        <v>45689</v>
      </c>
      <c r="L48" s="1082">
        <f t="shared" si="16"/>
        <v>45658</v>
      </c>
      <c r="M48" s="1082">
        <f t="shared" si="16"/>
        <v>45627</v>
      </c>
      <c r="N48" s="1082">
        <f t="shared" si="16"/>
        <v>45597</v>
      </c>
      <c r="O48" s="1082">
        <f t="shared" si="16"/>
        <v>45566</v>
      </c>
      <c r="P48" s="2501"/>
      <c r="Q48" s="2484"/>
      <c r="R48" s="2484"/>
      <c r="S48" s="2484"/>
      <c r="T48" s="2484"/>
      <c r="U48" s="2484"/>
      <c r="V48" s="2484"/>
      <c r="W48" s="2484"/>
      <c r="X48" s="2484"/>
      <c r="Y48" s="2484"/>
      <c r="Z48" s="2484"/>
      <c r="AA48" s="2484"/>
      <c r="AB48" s="2484"/>
      <c r="AC48" s="2484"/>
    </row>
    <row r="49" spans="1:29" s="101" customFormat="1" ht="15">
      <c r="A49" s="436"/>
      <c r="B49" s="437"/>
      <c r="C49" s="1075">
        <v>100</v>
      </c>
      <c r="D49" s="439"/>
      <c r="E49" s="439"/>
      <c r="F49" s="439"/>
      <c r="G49" s="439"/>
      <c r="H49" s="439"/>
      <c r="I49" s="439"/>
      <c r="J49" s="439"/>
      <c r="K49" s="439"/>
      <c r="L49" s="439"/>
      <c r="M49" s="440"/>
      <c r="N49" s="439"/>
      <c r="O49" s="440"/>
      <c r="P49" s="2502"/>
      <c r="Q49" s="2415"/>
      <c r="R49" s="2415"/>
      <c r="S49" s="2415"/>
      <c r="T49" s="2415"/>
      <c r="U49" s="2415"/>
      <c r="V49" s="2415"/>
      <c r="W49" s="2415"/>
      <c r="X49" s="2415"/>
      <c r="Y49" s="2415"/>
      <c r="Z49" s="2415"/>
      <c r="AA49" s="2415"/>
      <c r="AB49" s="2415"/>
      <c r="AC49" s="2415"/>
    </row>
    <row r="50" spans="1:29" s="101" customFormat="1" ht="15.75" thickBot="1">
      <c r="A50" s="442" t="s">
        <v>1685</v>
      </c>
      <c r="B50" s="443"/>
      <c r="C50" s="444"/>
      <c r="D50" s="445"/>
      <c r="E50" s="445"/>
      <c r="F50" s="445"/>
      <c r="G50" s="445"/>
      <c r="H50" s="445"/>
      <c r="I50" s="445"/>
      <c r="J50" s="445"/>
      <c r="K50" s="445"/>
      <c r="L50" s="445"/>
      <c r="M50" s="446"/>
      <c r="N50" s="445"/>
      <c r="O50" s="446"/>
      <c r="P50" s="2502"/>
      <c r="Q50" s="2482"/>
      <c r="R50" s="2415"/>
      <c r="S50" s="2415"/>
      <c r="T50" s="2415"/>
      <c r="U50" s="2415"/>
      <c r="V50" s="2415"/>
      <c r="W50" s="2415"/>
      <c r="X50" s="2415"/>
      <c r="Y50" s="2415"/>
      <c r="Z50" s="2415"/>
      <c r="AA50" s="2415"/>
      <c r="AB50" s="2415"/>
      <c r="AC50" s="2415"/>
    </row>
    <row r="51" spans="1:29" s="101" customFormat="1" ht="15">
      <c r="A51" s="448" t="s">
        <v>1650</v>
      </c>
      <c r="B51" s="437"/>
      <c r="C51" s="449" t="s">
        <v>1745</v>
      </c>
      <c r="D51" s="31"/>
      <c r="E51" s="31"/>
      <c r="F51" s="31"/>
      <c r="G51" s="31"/>
      <c r="H51" s="31"/>
      <c r="I51" s="31"/>
      <c r="J51" s="31"/>
      <c r="K51" s="31"/>
      <c r="L51" s="450"/>
      <c r="M51" s="451"/>
      <c r="N51" s="2494"/>
      <c r="O51" s="2494"/>
      <c r="P51" s="2503"/>
      <c r="Q51" s="2482"/>
      <c r="R51" s="2415"/>
      <c r="S51" s="2415"/>
      <c r="T51" s="2415"/>
      <c r="U51" s="2415"/>
      <c r="V51" s="2415"/>
      <c r="W51" s="2415"/>
      <c r="X51" s="2415"/>
      <c r="Y51" s="2415"/>
      <c r="Z51" s="2415"/>
      <c r="AA51" s="2415"/>
      <c r="AB51" s="2415"/>
      <c r="AC51" s="2415"/>
    </row>
    <row r="52" spans="1:29" s="101" customFormat="1" ht="15.75" thickBot="1">
      <c r="A52" s="448"/>
      <c r="B52" s="437"/>
      <c r="C52" s="556">
        <v>100</v>
      </c>
      <c r="D52" s="439"/>
      <c r="E52" s="439"/>
      <c r="F52" s="439"/>
      <c r="G52" s="439"/>
      <c r="H52" s="439"/>
      <c r="I52" s="439"/>
      <c r="J52" s="439"/>
      <c r="K52" s="439"/>
      <c r="L52" s="439"/>
      <c r="M52" s="441"/>
      <c r="N52" s="2494"/>
      <c r="O52" s="2494"/>
      <c r="P52" s="2502"/>
      <c r="Q52" s="2482"/>
      <c r="R52" s="2415"/>
      <c r="S52" s="2415"/>
      <c r="T52" s="2415"/>
      <c r="U52" s="2415"/>
      <c r="V52" s="2415"/>
      <c r="W52" s="2415"/>
      <c r="X52" s="2415"/>
      <c r="Y52" s="2415"/>
      <c r="Z52" s="2415"/>
      <c r="AA52" s="2415"/>
      <c r="AB52" s="2415"/>
      <c r="AC52" s="2415"/>
    </row>
    <row r="53" spans="1:29">
      <c r="A53" s="372" t="s">
        <v>1688</v>
      </c>
      <c r="B53" s="453" t="s">
        <v>1654</v>
      </c>
      <c r="C53" s="454">
        <f>C9</f>
        <v>0</v>
      </c>
      <c r="D53" s="455"/>
      <c r="E53" s="455"/>
      <c r="F53" s="455"/>
      <c r="G53" s="455"/>
      <c r="H53" s="455"/>
      <c r="I53" s="455"/>
      <c r="J53" s="455"/>
      <c r="K53" s="456"/>
      <c r="L53" s="457"/>
      <c r="M53" s="458"/>
      <c r="N53" s="2495"/>
      <c r="O53" s="2495"/>
      <c r="P53" s="2504"/>
      <c r="Q53" s="2482"/>
      <c r="R53" s="2461"/>
      <c r="S53" s="2461"/>
      <c r="T53" s="2461"/>
      <c r="U53" s="2461"/>
      <c r="V53" s="2461"/>
      <c r="W53" s="2461"/>
      <c r="X53" s="2461"/>
      <c r="Y53" s="2461"/>
      <c r="Z53" s="2461"/>
      <c r="AA53" s="2461"/>
      <c r="AB53" s="2461"/>
      <c r="AC53" s="2461"/>
    </row>
    <row r="54" spans="1:29" ht="15.75" thickBot="1">
      <c r="A54" s="360"/>
      <c r="B54" s="459"/>
      <c r="C54" s="460">
        <v>100</v>
      </c>
      <c r="D54" s="460"/>
      <c r="E54" s="460"/>
      <c r="F54" s="460"/>
      <c r="G54" s="460"/>
      <c r="H54" s="460"/>
      <c r="I54" s="460"/>
      <c r="J54" s="460"/>
      <c r="K54" s="460"/>
      <c r="L54" s="460"/>
      <c r="M54" s="461"/>
      <c r="N54" s="2496"/>
      <c r="O54" s="2496"/>
      <c r="P54" s="2504"/>
      <c r="Q54" s="2482"/>
      <c r="R54" s="2461"/>
      <c r="S54" s="2461"/>
      <c r="T54" s="2461"/>
      <c r="U54" s="2461"/>
      <c r="V54" s="2461"/>
      <c r="W54" s="2461"/>
      <c r="X54" s="2461"/>
      <c r="Y54" s="2461"/>
      <c r="Z54" s="2461"/>
      <c r="AA54" s="2461"/>
      <c r="AB54" s="2461"/>
      <c r="AC54" s="2461"/>
    </row>
    <row r="55" spans="1:29" ht="27.75" thickTop="1">
      <c r="A55" s="360"/>
      <c r="B55" s="462" t="s">
        <v>1657</v>
      </c>
      <c r="C55" s="506"/>
      <c r="D55" s="506"/>
      <c r="E55" s="506"/>
      <c r="F55" s="506"/>
      <c r="G55" s="506"/>
      <c r="H55" s="506"/>
      <c r="I55" s="506"/>
      <c r="J55" s="506"/>
      <c r="K55" s="507"/>
      <c r="L55" s="508"/>
      <c r="M55" s="509"/>
      <c r="N55" s="2495"/>
      <c r="O55" s="2495"/>
      <c r="P55" s="2504"/>
      <c r="Q55" s="2482"/>
      <c r="R55" s="2461"/>
      <c r="S55" s="2461"/>
      <c r="T55" s="2461"/>
      <c r="U55" s="2461"/>
      <c r="V55" s="2461"/>
      <c r="W55" s="2461"/>
      <c r="X55" s="2461"/>
      <c r="Y55" s="2461"/>
      <c r="Z55" s="2461"/>
      <c r="AA55" s="2461"/>
      <c r="AB55" s="2461"/>
      <c r="AC55" s="2461"/>
    </row>
    <row r="56" spans="1:29" ht="15.75" thickBot="1">
      <c r="A56" s="360"/>
      <c r="B56" s="467"/>
      <c r="C56" s="460"/>
      <c r="D56" s="460"/>
      <c r="E56" s="460"/>
      <c r="F56" s="460"/>
      <c r="G56" s="460"/>
      <c r="H56" s="460"/>
      <c r="I56" s="460"/>
      <c r="J56" s="460"/>
      <c r="K56" s="460"/>
      <c r="L56" s="460"/>
      <c r="M56" s="461"/>
      <c r="N56" s="2496"/>
      <c r="O56" s="2496"/>
      <c r="P56" s="2504"/>
      <c r="Q56" s="2482"/>
      <c r="R56" s="2461"/>
      <c r="S56" s="2461"/>
      <c r="T56" s="2461"/>
      <c r="U56" s="2461"/>
      <c r="V56" s="2461"/>
      <c r="W56" s="2461"/>
      <c r="X56" s="2461"/>
      <c r="Y56" s="2461"/>
      <c r="Z56" s="2461"/>
      <c r="AA56" s="2461"/>
      <c r="AB56" s="2461"/>
      <c r="AC56" s="2461"/>
    </row>
    <row r="57" spans="1:29" ht="15.75" thickTop="1">
      <c r="A57" s="360"/>
      <c r="B57" s="574">
        <f>B11</f>
        <v>111</v>
      </c>
      <c r="C57" s="473"/>
      <c r="D57" s="473"/>
      <c r="E57" s="473"/>
      <c r="F57" s="473"/>
      <c r="G57" s="473"/>
      <c r="H57" s="473"/>
      <c r="I57" s="473"/>
      <c r="J57" s="473"/>
      <c r="K57" s="474"/>
      <c r="L57" s="475"/>
      <c r="M57" s="476"/>
      <c r="N57" s="2495"/>
      <c r="O57" s="2495"/>
      <c r="P57" s="2504"/>
      <c r="Q57" s="2482"/>
      <c r="R57" s="2461"/>
      <c r="S57" s="2461"/>
      <c r="T57" s="2461"/>
      <c r="U57" s="2461"/>
      <c r="V57" s="2461"/>
      <c r="W57" s="2461"/>
      <c r="X57" s="2461"/>
      <c r="Y57" s="2461"/>
      <c r="Z57" s="2461"/>
      <c r="AA57" s="2461"/>
      <c r="AB57" s="2461"/>
      <c r="AC57" s="2461"/>
    </row>
    <row r="58" spans="1:29" ht="15.75" thickBot="1">
      <c r="A58" s="360"/>
      <c r="B58" s="459"/>
      <c r="C58" s="484"/>
      <c r="D58" s="460"/>
      <c r="E58" s="460"/>
      <c r="F58" s="460"/>
      <c r="G58" s="460"/>
      <c r="H58" s="460"/>
      <c r="I58" s="460"/>
      <c r="J58" s="460"/>
      <c r="K58" s="460"/>
      <c r="L58" s="460"/>
      <c r="M58" s="461"/>
      <c r="N58" s="2496"/>
      <c r="O58" s="2496"/>
      <c r="P58" s="2504"/>
      <c r="Q58" s="2482"/>
      <c r="R58" s="2461"/>
      <c r="S58" s="2461"/>
      <c r="T58" s="2461"/>
      <c r="U58" s="2461"/>
      <c r="V58" s="2461"/>
      <c r="W58" s="2461"/>
      <c r="X58" s="2461"/>
      <c r="Y58" s="2461"/>
      <c r="Z58" s="2461"/>
      <c r="AA58" s="2461"/>
      <c r="AB58" s="2461"/>
      <c r="AC58" s="2461"/>
    </row>
    <row r="59" spans="1:29" s="401" customFormat="1" ht="15.75" thickTop="1">
      <c r="A59" s="477"/>
      <c r="B59" s="462">
        <f>B12</f>
        <v>111</v>
      </c>
      <c r="C59" s="473"/>
      <c r="D59" s="473"/>
      <c r="E59" s="473"/>
      <c r="F59" s="473"/>
      <c r="G59" s="478"/>
      <c r="H59" s="479"/>
      <c r="I59" s="479"/>
      <c r="J59" s="479"/>
      <c r="K59" s="479"/>
      <c r="L59" s="480"/>
      <c r="M59" s="481"/>
      <c r="N59" s="2497"/>
      <c r="O59" s="2497"/>
      <c r="P59" s="2505"/>
      <c r="Q59" s="2489"/>
      <c r="R59" s="2467"/>
      <c r="S59" s="2467"/>
      <c r="T59" s="2467"/>
      <c r="U59" s="2467"/>
      <c r="V59" s="2467"/>
      <c r="W59" s="2467"/>
      <c r="X59" s="2467"/>
      <c r="Y59" s="2467"/>
      <c r="Z59" s="2467"/>
      <c r="AA59" s="2467"/>
      <c r="AB59" s="2467"/>
      <c r="AC59" s="2467"/>
    </row>
    <row r="60" spans="1:29" s="401" customFormat="1" ht="15.75" thickBot="1">
      <c r="A60" s="477"/>
      <c r="B60" s="467"/>
      <c r="C60" s="484"/>
      <c r="D60" s="460"/>
      <c r="E60" s="460"/>
      <c r="F60" s="460"/>
      <c r="G60" s="460"/>
      <c r="H60" s="460"/>
      <c r="I60" s="460"/>
      <c r="J60" s="460"/>
      <c r="K60" s="460"/>
      <c r="L60" s="460"/>
      <c r="M60" s="461"/>
      <c r="N60" s="2496"/>
      <c r="O60" s="2496"/>
      <c r="P60" s="2505"/>
      <c r="Q60" s="2489"/>
      <c r="R60" s="2467"/>
      <c r="S60" s="2467"/>
      <c r="T60" s="2467"/>
      <c r="U60" s="2467"/>
      <c r="V60" s="2467"/>
      <c r="W60" s="2467"/>
      <c r="X60" s="2467"/>
      <c r="Y60" s="2467"/>
      <c r="Z60" s="2467"/>
      <c r="AA60" s="2467"/>
      <c r="AB60" s="2467"/>
      <c r="AC60" s="2467"/>
    </row>
    <row r="61" spans="1:29" s="401" customFormat="1" ht="15.75" thickTop="1">
      <c r="A61" s="477"/>
      <c r="B61" s="462">
        <f>B13</f>
        <v>111</v>
      </c>
      <c r="C61" s="478"/>
      <c r="D61" s="478"/>
      <c r="E61" s="478"/>
      <c r="F61" s="478"/>
      <c r="G61" s="478"/>
      <c r="H61" s="479"/>
      <c r="I61" s="479"/>
      <c r="J61" s="479"/>
      <c r="K61" s="479"/>
      <c r="L61" s="480"/>
      <c r="M61" s="481"/>
      <c r="N61" s="2497"/>
      <c r="O61" s="2497"/>
      <c r="P61" s="2506"/>
      <c r="Q61" s="2491"/>
      <c r="R61" s="2467"/>
      <c r="S61" s="2467"/>
      <c r="T61" s="2467"/>
      <c r="U61" s="2467"/>
      <c r="V61" s="2467"/>
      <c r="W61" s="2467"/>
      <c r="X61" s="2467"/>
      <c r="Y61" s="2467"/>
      <c r="Z61" s="2467"/>
      <c r="AA61" s="2467"/>
      <c r="AB61" s="2467"/>
      <c r="AC61" s="2467"/>
    </row>
    <row r="62" spans="1:29" s="401" customFormat="1" ht="15.75" thickBot="1">
      <c r="A62" s="477"/>
      <c r="B62" s="467"/>
      <c r="C62" s="484"/>
      <c r="D62" s="484"/>
      <c r="E62" s="484"/>
      <c r="F62" s="484"/>
      <c r="G62" s="484"/>
      <c r="H62" s="486"/>
      <c r="I62" s="486"/>
      <c r="J62" s="486"/>
      <c r="K62" s="486"/>
      <c r="L62" s="486"/>
      <c r="M62" s="487"/>
      <c r="N62" s="2497"/>
      <c r="O62" s="2497"/>
      <c r="P62" s="2505"/>
      <c r="Q62" s="2489"/>
      <c r="R62" s="2467"/>
      <c r="S62" s="2467"/>
      <c r="T62" s="2467"/>
      <c r="U62" s="2467"/>
      <c r="V62" s="2467"/>
      <c r="W62" s="2467"/>
      <c r="X62" s="2467"/>
      <c r="Y62" s="2467"/>
      <c r="Z62" s="2467"/>
      <c r="AA62" s="2467"/>
      <c r="AB62" s="2467"/>
      <c r="AC62" s="2467"/>
    </row>
    <row r="63" spans="1:29" ht="15" thickTop="1">
      <c r="A63" s="372" t="s">
        <v>1659</v>
      </c>
      <c r="B63" s="453" t="s">
        <v>1695</v>
      </c>
      <c r="C63" s="497" t="s">
        <v>1690</v>
      </c>
      <c r="D63" s="497" t="s">
        <v>1691</v>
      </c>
      <c r="E63" s="497" t="s">
        <v>1692</v>
      </c>
      <c r="F63" s="497" t="s">
        <v>1693</v>
      </c>
      <c r="G63" s="497" t="s">
        <v>1694</v>
      </c>
      <c r="H63" s="454"/>
      <c r="I63" s="454"/>
      <c r="J63" s="454"/>
      <c r="K63" s="498"/>
      <c r="L63" s="499"/>
      <c r="M63" s="500"/>
      <c r="N63" s="2495"/>
      <c r="O63" s="2495"/>
      <c r="P63" s="2508"/>
      <c r="Q63" s="2482"/>
      <c r="R63" s="2461"/>
      <c r="S63" s="2461"/>
      <c r="T63" s="2461"/>
      <c r="U63" s="2461"/>
      <c r="V63" s="2461"/>
      <c r="W63" s="2461"/>
      <c r="X63" s="2461"/>
      <c r="Y63" s="2461"/>
      <c r="Z63" s="2461"/>
      <c r="AA63" s="2461"/>
      <c r="AB63" s="2461"/>
      <c r="AC63" s="2461"/>
    </row>
    <row r="64" spans="1:29" ht="15.75" thickBot="1">
      <c r="A64" s="360"/>
      <c r="B64" s="467"/>
      <c r="C64" s="468">
        <v>100</v>
      </c>
      <c r="D64" s="468">
        <f>C64-$K14</f>
        <v>100</v>
      </c>
      <c r="E64" s="468">
        <f>D64-$K14</f>
        <v>100</v>
      </c>
      <c r="F64" s="468">
        <f>E64-$K14</f>
        <v>100</v>
      </c>
      <c r="G64" s="468">
        <f>F64-$K14</f>
        <v>100</v>
      </c>
      <c r="H64" s="468"/>
      <c r="I64" s="468"/>
      <c r="J64" s="468"/>
      <c r="K64" s="468"/>
      <c r="L64" s="468"/>
      <c r="M64" s="469"/>
      <c r="N64" s="2496"/>
      <c r="O64" s="2496"/>
      <c r="P64" s="2504"/>
      <c r="Q64" s="2482"/>
      <c r="R64" s="2461"/>
      <c r="S64" s="2461"/>
      <c r="T64" s="2461"/>
      <c r="U64" s="2461"/>
      <c r="V64" s="2461"/>
      <c r="W64" s="2461"/>
      <c r="X64" s="2461"/>
      <c r="Y64" s="2461"/>
      <c r="Z64" s="2461"/>
      <c r="AA64" s="2461"/>
      <c r="AB64" s="2461"/>
      <c r="AC64" s="2461"/>
    </row>
    <row r="65" spans="1:29" ht="15.75" thickTop="1">
      <c r="A65" s="360"/>
      <c r="B65" s="462" t="s">
        <v>1696</v>
      </c>
      <c r="C65" s="502" t="s">
        <v>1690</v>
      </c>
      <c r="D65" s="502" t="s">
        <v>1691</v>
      </c>
      <c r="E65" s="502" t="s">
        <v>1692</v>
      </c>
      <c r="F65" s="502" t="s">
        <v>1693</v>
      </c>
      <c r="G65" s="502" t="s">
        <v>1694</v>
      </c>
      <c r="H65" s="463"/>
      <c r="I65" s="463"/>
      <c r="J65" s="463"/>
      <c r="K65" s="464"/>
      <c r="L65" s="465"/>
      <c r="M65" s="466"/>
      <c r="N65" s="2495"/>
      <c r="O65" s="2495"/>
      <c r="P65" s="2504"/>
      <c r="Q65" s="2482"/>
      <c r="R65" s="2461"/>
      <c r="S65" s="2461"/>
      <c r="T65" s="2461"/>
      <c r="U65" s="2461"/>
      <c r="V65" s="2461"/>
      <c r="W65" s="2461"/>
      <c r="X65" s="2461"/>
      <c r="Y65" s="2461"/>
      <c r="Z65" s="2461"/>
      <c r="AA65" s="2461"/>
      <c r="AB65" s="2461"/>
      <c r="AC65" s="2461"/>
    </row>
    <row r="66" spans="1:29" ht="15.75" thickBot="1">
      <c r="A66" s="360"/>
      <c r="B66" s="467"/>
      <c r="C66" s="468">
        <v>100</v>
      </c>
      <c r="D66" s="468">
        <f>C66-$K16</f>
        <v>100</v>
      </c>
      <c r="E66" s="468">
        <f>D66-$K16</f>
        <v>100</v>
      </c>
      <c r="F66" s="468">
        <f>E66-$K16</f>
        <v>100</v>
      </c>
      <c r="G66" s="468">
        <f>F66-$K16</f>
        <v>100</v>
      </c>
      <c r="H66" s="468"/>
      <c r="I66" s="468"/>
      <c r="J66" s="468"/>
      <c r="K66" s="468"/>
      <c r="L66" s="468"/>
      <c r="M66" s="469"/>
      <c r="N66" s="2496"/>
      <c r="O66" s="2496"/>
      <c r="P66" s="2504"/>
      <c r="Q66" s="2482"/>
      <c r="R66" s="2461"/>
      <c r="S66" s="2461"/>
      <c r="T66" s="2461"/>
      <c r="U66" s="2461"/>
      <c r="V66" s="2461"/>
      <c r="W66" s="2461"/>
      <c r="X66" s="2461"/>
      <c r="Y66" s="2461"/>
      <c r="Z66" s="2461"/>
      <c r="AA66" s="2461"/>
      <c r="AB66" s="2461"/>
      <c r="AC66" s="2461"/>
    </row>
    <row r="67" spans="1:29" ht="15.75" thickTop="1">
      <c r="A67" s="360"/>
      <c r="B67" s="470" t="s">
        <v>1782</v>
      </c>
      <c r="C67" s="574" t="s">
        <v>1768</v>
      </c>
      <c r="D67" s="574" t="s">
        <v>1769</v>
      </c>
      <c r="E67" s="574" t="s">
        <v>1770</v>
      </c>
      <c r="F67" s="574" t="s">
        <v>1771</v>
      </c>
      <c r="G67" s="574" t="s">
        <v>1772</v>
      </c>
      <c r="H67" s="463"/>
      <c r="I67" s="463"/>
      <c r="J67" s="463"/>
      <c r="K67" s="463"/>
      <c r="L67" s="463"/>
      <c r="M67" s="1041"/>
      <c r="N67" s="2496"/>
      <c r="O67" s="2496"/>
      <c r="P67" s="2504"/>
      <c r="Q67" s="2482"/>
      <c r="R67" s="2461"/>
      <c r="S67" s="2461"/>
      <c r="T67" s="2461"/>
      <c r="U67" s="2461"/>
      <c r="V67" s="2461"/>
      <c r="W67" s="2461"/>
      <c r="X67" s="2461"/>
      <c r="Y67" s="2461"/>
      <c r="Z67" s="2461"/>
      <c r="AA67" s="2461"/>
      <c r="AB67" s="2461"/>
      <c r="AC67" s="2461"/>
    </row>
    <row r="68" spans="1:29" ht="15.75" thickBot="1">
      <c r="A68" s="360"/>
      <c r="B68" s="470"/>
      <c r="C68" s="468">
        <v>100</v>
      </c>
      <c r="D68" s="468">
        <f>C68-$K18</f>
        <v>100</v>
      </c>
      <c r="E68" s="468">
        <f>D68-$K18</f>
        <v>100</v>
      </c>
      <c r="F68" s="468">
        <f>E68-$K18</f>
        <v>100</v>
      </c>
      <c r="G68" s="468">
        <f>F68-$K18</f>
        <v>100</v>
      </c>
      <c r="H68" s="574"/>
      <c r="I68" s="574"/>
      <c r="J68" s="574"/>
      <c r="K68" s="574"/>
      <c r="L68" s="574"/>
      <c r="M68" s="382"/>
      <c r="N68" s="2496"/>
      <c r="O68" s="2496"/>
      <c r="P68" s="2504"/>
      <c r="Q68" s="2482"/>
      <c r="R68" s="2461"/>
      <c r="S68" s="2461"/>
      <c r="T68" s="2461"/>
      <c r="U68" s="2461"/>
      <c r="V68" s="2461"/>
      <c r="W68" s="2461"/>
      <c r="X68" s="2461"/>
      <c r="Y68" s="2461"/>
      <c r="Z68" s="2461"/>
      <c r="AA68" s="2461"/>
      <c r="AB68" s="2461"/>
      <c r="AC68" s="2461"/>
    </row>
    <row r="69" spans="1:29" ht="15.75" thickTop="1">
      <c r="A69" s="360"/>
      <c r="B69" s="462" t="s">
        <v>1702</v>
      </c>
      <c r="C69" s="502" t="s">
        <v>1690</v>
      </c>
      <c r="D69" s="502" t="s">
        <v>1691</v>
      </c>
      <c r="E69" s="502" t="s">
        <v>1692</v>
      </c>
      <c r="F69" s="502" t="s">
        <v>1693</v>
      </c>
      <c r="G69" s="502" t="s">
        <v>1694</v>
      </c>
      <c r="H69" s="463"/>
      <c r="I69" s="463"/>
      <c r="J69" s="463"/>
      <c r="K69" s="464"/>
      <c r="L69" s="465"/>
      <c r="M69" s="466"/>
      <c r="N69" s="2495"/>
      <c r="O69" s="2495"/>
      <c r="P69" s="2504"/>
      <c r="Q69" s="2482"/>
      <c r="R69" s="2461"/>
      <c r="S69" s="2461"/>
      <c r="T69" s="2461"/>
      <c r="U69" s="2461"/>
      <c r="V69" s="2461"/>
      <c r="W69" s="2461"/>
      <c r="X69" s="2461"/>
      <c r="Y69" s="2461"/>
      <c r="Z69" s="2461"/>
      <c r="AA69" s="2461"/>
      <c r="AB69" s="2461"/>
      <c r="AC69" s="2461"/>
    </row>
    <row r="70" spans="1:29" ht="15.75" thickBot="1">
      <c r="A70" s="360"/>
      <c r="B70" s="467"/>
      <c r="C70" s="468">
        <v>100</v>
      </c>
      <c r="D70" s="468">
        <f>C70-$K20</f>
        <v>100</v>
      </c>
      <c r="E70" s="468">
        <f>D70-$K20</f>
        <v>100</v>
      </c>
      <c r="F70" s="468">
        <f>E70-$K20</f>
        <v>100</v>
      </c>
      <c r="G70" s="468">
        <f>F70-$K20</f>
        <v>100</v>
      </c>
      <c r="H70" s="468"/>
      <c r="I70" s="468"/>
      <c r="J70" s="468"/>
      <c r="K70" s="468"/>
      <c r="L70" s="468"/>
      <c r="M70" s="469"/>
      <c r="N70" s="2496"/>
      <c r="O70" s="2496"/>
      <c r="P70" s="2504"/>
      <c r="Q70" s="2482"/>
      <c r="R70" s="2461"/>
      <c r="S70" s="2461"/>
      <c r="T70" s="2461"/>
      <c r="U70" s="2461"/>
      <c r="V70" s="2461"/>
      <c r="W70" s="2461"/>
      <c r="X70" s="2461"/>
      <c r="Y70" s="2461"/>
      <c r="Z70" s="2461"/>
      <c r="AA70" s="2461"/>
      <c r="AB70" s="2461"/>
      <c r="AC70" s="2461"/>
    </row>
    <row r="71" spans="1:29" ht="15.75" thickTop="1">
      <c r="A71" s="360"/>
      <c r="B71" s="462" t="s">
        <v>1821</v>
      </c>
      <c r="C71" s="478"/>
      <c r="D71" s="478"/>
      <c r="E71" s="478"/>
      <c r="F71" s="478"/>
      <c r="G71" s="478"/>
      <c r="H71" s="506"/>
      <c r="I71" s="506"/>
      <c r="J71" s="506"/>
      <c r="K71" s="507"/>
      <c r="L71" s="508"/>
      <c r="M71" s="509"/>
      <c r="N71" s="2495"/>
      <c r="O71" s="2495"/>
      <c r="P71" s="2504"/>
      <c r="Q71" s="2482"/>
      <c r="R71" s="2461"/>
      <c r="S71" s="2461"/>
      <c r="T71" s="2461"/>
      <c r="U71" s="2461"/>
      <c r="V71" s="2461"/>
      <c r="W71" s="2461"/>
      <c r="X71" s="2461"/>
      <c r="Y71" s="2461"/>
      <c r="Z71" s="2461"/>
      <c r="AA71" s="2461"/>
      <c r="AB71" s="2461"/>
      <c r="AC71" s="2461"/>
    </row>
    <row r="72" spans="1:29" ht="15.75" thickBot="1">
      <c r="A72" s="360"/>
      <c r="B72" s="467"/>
      <c r="C72" s="468">
        <v>100</v>
      </c>
      <c r="D72" s="468">
        <f>C72-$K22</f>
        <v>100</v>
      </c>
      <c r="E72" s="468">
        <f>D72-$K22</f>
        <v>100</v>
      </c>
      <c r="F72" s="468">
        <f>E72-$K22</f>
        <v>100</v>
      </c>
      <c r="G72" s="468">
        <f>F72-$K22</f>
        <v>100</v>
      </c>
      <c r="H72" s="468"/>
      <c r="I72" s="468"/>
      <c r="J72" s="468"/>
      <c r="K72" s="468"/>
      <c r="L72" s="468"/>
      <c r="M72" s="469"/>
      <c r="N72" s="2496"/>
      <c r="O72" s="2496"/>
      <c r="P72" s="2504"/>
      <c r="Q72" s="2482"/>
      <c r="R72" s="2461"/>
      <c r="S72" s="2461"/>
      <c r="T72" s="2461"/>
      <c r="U72" s="2461"/>
      <c r="V72" s="2461"/>
      <c r="W72" s="2461"/>
      <c r="X72" s="2461"/>
      <c r="Y72" s="2461"/>
      <c r="Z72" s="2461"/>
      <c r="AA72" s="2461"/>
      <c r="AB72" s="2461"/>
      <c r="AC72" s="2461"/>
    </row>
    <row r="73" spans="1:29" s="101" customFormat="1" ht="15.75" thickTop="1">
      <c r="A73" s="363"/>
      <c r="B73" s="462">
        <f>B23</f>
        <v>111</v>
      </c>
      <c r="C73" s="473"/>
      <c r="D73" s="473"/>
      <c r="E73" s="473"/>
      <c r="F73" s="473"/>
      <c r="G73" s="478"/>
      <c r="H73" s="478"/>
      <c r="I73" s="478"/>
      <c r="J73" s="478"/>
      <c r="K73" s="478"/>
      <c r="L73" s="503"/>
      <c r="M73" s="504"/>
      <c r="N73" s="2494"/>
      <c r="O73" s="2494"/>
      <c r="P73" s="2504"/>
      <c r="Q73" s="2482"/>
      <c r="R73" s="2415"/>
      <c r="S73" s="2415"/>
      <c r="T73" s="2415"/>
      <c r="U73" s="2415"/>
      <c r="V73" s="2415"/>
      <c r="W73" s="2415"/>
      <c r="X73" s="2415"/>
      <c r="Y73" s="2415"/>
      <c r="Z73" s="2415"/>
      <c r="AA73" s="2415"/>
      <c r="AB73" s="2415"/>
      <c r="AC73" s="2415"/>
    </row>
    <row r="74" spans="1:29" s="101" customFormat="1" ht="15.75" thickBot="1">
      <c r="A74" s="363"/>
      <c r="B74" s="467"/>
      <c r="C74" s="484"/>
      <c r="D74" s="460"/>
      <c r="E74" s="460"/>
      <c r="F74" s="460"/>
      <c r="G74" s="460"/>
      <c r="H74" s="460"/>
      <c r="I74" s="460"/>
      <c r="J74" s="460"/>
      <c r="K74" s="460"/>
      <c r="L74" s="460"/>
      <c r="M74" s="461"/>
      <c r="N74" s="2496"/>
      <c r="O74" s="2496"/>
      <c r="P74" s="2504"/>
      <c r="Q74" s="2482"/>
      <c r="R74" s="2415"/>
      <c r="S74" s="2415"/>
      <c r="T74" s="2415"/>
      <c r="U74" s="2415"/>
      <c r="V74" s="2415"/>
      <c r="W74" s="2415"/>
      <c r="X74" s="2415"/>
      <c r="Y74" s="2415"/>
      <c r="Z74" s="2415"/>
      <c r="AA74" s="2415"/>
      <c r="AB74" s="2415"/>
      <c r="AC74" s="2415"/>
    </row>
    <row r="75" spans="1:29" s="101" customFormat="1" ht="15.75" thickTop="1">
      <c r="A75" s="363"/>
      <c r="B75" s="462">
        <f>B24</f>
        <v>111</v>
      </c>
      <c r="C75" s="473"/>
      <c r="D75" s="473"/>
      <c r="E75" s="473"/>
      <c r="F75" s="473"/>
      <c r="G75" s="478"/>
      <c r="H75" s="478"/>
      <c r="I75" s="478"/>
      <c r="J75" s="478"/>
      <c r="K75" s="478"/>
      <c r="L75" s="478"/>
      <c r="M75" s="504"/>
      <c r="N75" s="2494"/>
      <c r="O75" s="2494"/>
      <c r="P75" s="2504"/>
      <c r="Q75" s="2482"/>
      <c r="R75" s="2415"/>
      <c r="S75" s="2415"/>
      <c r="T75" s="2415"/>
      <c r="U75" s="2415"/>
      <c r="V75" s="2415"/>
      <c r="W75" s="2415"/>
      <c r="X75" s="2415"/>
      <c r="Y75" s="2415"/>
      <c r="Z75" s="2415"/>
      <c r="AA75" s="2415"/>
      <c r="AB75" s="2415"/>
      <c r="AC75" s="2415"/>
    </row>
    <row r="76" spans="1:29" s="101" customFormat="1" ht="15.75" thickBot="1">
      <c r="A76" s="363"/>
      <c r="B76" s="467"/>
      <c r="C76" s="484"/>
      <c r="D76" s="460"/>
      <c r="E76" s="460"/>
      <c r="F76" s="460"/>
      <c r="G76" s="460"/>
      <c r="H76" s="460"/>
      <c r="I76" s="460"/>
      <c r="J76" s="460"/>
      <c r="K76" s="460"/>
      <c r="L76" s="460"/>
      <c r="M76" s="461"/>
      <c r="N76" s="2496"/>
      <c r="O76" s="2496"/>
      <c r="P76" s="2504"/>
      <c r="Q76" s="2482"/>
      <c r="R76" s="2415"/>
      <c r="S76" s="2415"/>
      <c r="T76" s="2415"/>
      <c r="U76" s="2415"/>
      <c r="V76" s="2415"/>
      <c r="W76" s="2415"/>
      <c r="X76" s="2415"/>
      <c r="Y76" s="2415"/>
      <c r="Z76" s="2415"/>
      <c r="AA76" s="2415"/>
      <c r="AB76" s="2415"/>
      <c r="AC76" s="2415"/>
    </row>
    <row r="77" spans="1:29" s="401" customFormat="1" ht="15.75" thickTop="1">
      <c r="A77" s="477"/>
      <c r="B77" s="462">
        <f>B25</f>
        <v>111</v>
      </c>
      <c r="C77" s="478"/>
      <c r="D77" s="478"/>
      <c r="E77" s="478"/>
      <c r="F77" s="478"/>
      <c r="G77" s="478"/>
      <c r="H77" s="479"/>
      <c r="I77" s="479"/>
      <c r="J77" s="479"/>
      <c r="K77" s="479"/>
      <c r="L77" s="480"/>
      <c r="M77" s="481"/>
      <c r="N77" s="2497"/>
      <c r="O77" s="2497"/>
      <c r="P77" s="2505"/>
      <c r="Q77" s="2489"/>
      <c r="R77" s="2467"/>
      <c r="S77" s="2467"/>
      <c r="T77" s="2467"/>
      <c r="U77" s="2467"/>
      <c r="V77" s="2467"/>
      <c r="W77" s="2467"/>
      <c r="X77" s="2467"/>
      <c r="Y77" s="2467"/>
      <c r="Z77" s="2467"/>
      <c r="AA77" s="2467"/>
      <c r="AB77" s="2467"/>
      <c r="AC77" s="2467"/>
    </row>
    <row r="78" spans="1:29" s="401" customFormat="1" ht="15.75" thickBot="1">
      <c r="A78" s="477"/>
      <c r="B78" s="467"/>
      <c r="C78" s="484"/>
      <c r="D78" s="484"/>
      <c r="E78" s="484"/>
      <c r="F78" s="484"/>
      <c r="G78" s="460"/>
      <c r="H78" s="460"/>
      <c r="I78" s="460"/>
      <c r="J78" s="460"/>
      <c r="K78" s="460"/>
      <c r="L78" s="460"/>
      <c r="M78" s="461"/>
      <c r="N78" s="2497"/>
      <c r="O78" s="2497"/>
      <c r="P78" s="2505"/>
      <c r="Q78" s="2489"/>
      <c r="R78" s="2467"/>
      <c r="S78" s="2467"/>
      <c r="T78" s="2467"/>
      <c r="U78" s="2467"/>
      <c r="V78" s="2467"/>
      <c r="W78" s="2467"/>
      <c r="X78" s="2467"/>
      <c r="Y78" s="2467"/>
      <c r="Z78" s="2467"/>
      <c r="AA78" s="2467"/>
      <c r="AB78" s="2467"/>
      <c r="AC78" s="2467"/>
    </row>
    <row r="79" spans="1:29" ht="27.75" thickTop="1">
      <c r="A79" s="372" t="s">
        <v>1663</v>
      </c>
      <c r="B79" s="453" t="s">
        <v>1822</v>
      </c>
      <c r="C79" s="454" t="str">
        <f>C26</f>
        <v>车库</v>
      </c>
      <c r="D79" s="455"/>
      <c r="E79" s="455"/>
      <c r="F79" s="455"/>
      <c r="G79" s="455"/>
      <c r="H79" s="455"/>
      <c r="I79" s="455"/>
      <c r="J79" s="455"/>
      <c r="K79" s="456"/>
      <c r="L79" s="457"/>
      <c r="M79" s="458"/>
      <c r="N79" s="2495"/>
      <c r="O79" s="2495"/>
      <c r="P79" s="2504"/>
      <c r="Q79" s="2482"/>
      <c r="R79" s="2461"/>
      <c r="S79" s="2461"/>
      <c r="T79" s="2461"/>
      <c r="U79" s="2461"/>
      <c r="V79" s="2461"/>
      <c r="W79" s="2461"/>
      <c r="X79" s="2461"/>
      <c r="Y79" s="2461"/>
      <c r="Z79" s="2461"/>
      <c r="AA79" s="2461"/>
      <c r="AB79" s="2461"/>
      <c r="AC79" s="2461"/>
    </row>
    <row r="80" spans="1:29" ht="15.75" thickBot="1">
      <c r="A80" s="360"/>
      <c r="B80" s="467"/>
      <c r="C80" s="468">
        <v>100</v>
      </c>
      <c r="D80" s="468">
        <f t="shared" ref="D80:M80" si="17">C80-$K26</f>
        <v>100</v>
      </c>
      <c r="E80" s="468">
        <f t="shared" si="17"/>
        <v>100</v>
      </c>
      <c r="F80" s="468">
        <f t="shared" si="17"/>
        <v>100</v>
      </c>
      <c r="G80" s="468">
        <f t="shared" si="17"/>
        <v>100</v>
      </c>
      <c r="H80" s="468">
        <f t="shared" si="17"/>
        <v>100</v>
      </c>
      <c r="I80" s="468">
        <f t="shared" si="17"/>
        <v>100</v>
      </c>
      <c r="J80" s="468">
        <f t="shared" si="17"/>
        <v>100</v>
      </c>
      <c r="K80" s="468">
        <f t="shared" si="17"/>
        <v>100</v>
      </c>
      <c r="L80" s="468">
        <f t="shared" si="17"/>
        <v>100</v>
      </c>
      <c r="M80" s="469">
        <f t="shared" si="17"/>
        <v>100</v>
      </c>
      <c r="N80" s="2496"/>
      <c r="O80" s="2496"/>
      <c r="P80" s="2504"/>
      <c r="Q80" s="2482"/>
      <c r="R80" s="2461"/>
      <c r="S80" s="2461"/>
      <c r="T80" s="2461"/>
      <c r="U80" s="2461"/>
      <c r="V80" s="2461"/>
      <c r="W80" s="2461"/>
      <c r="X80" s="2461"/>
      <c r="Y80" s="2461"/>
      <c r="Z80" s="2461"/>
      <c r="AA80" s="2461"/>
      <c r="AB80" s="2461"/>
      <c r="AC80" s="2461"/>
    </row>
    <row r="81" spans="1:29" ht="15.75" thickTop="1">
      <c r="A81" s="360"/>
      <c r="B81" s="462" t="s">
        <v>1823</v>
      </c>
      <c r="C81" s="575"/>
      <c r="D81" s="575"/>
      <c r="E81" s="575"/>
      <c r="F81" s="575"/>
      <c r="G81" s="575"/>
      <c r="H81" s="575"/>
      <c r="I81" s="575"/>
      <c r="J81" s="575"/>
      <c r="K81" s="576"/>
      <c r="L81" s="577"/>
      <c r="M81" s="578"/>
      <c r="N81" s="2494"/>
      <c r="O81" s="2494"/>
      <c r="P81" s="2504"/>
      <c r="Q81" s="2482"/>
      <c r="R81" s="2461"/>
      <c r="S81" s="2461"/>
      <c r="T81" s="2461"/>
      <c r="U81" s="2461"/>
      <c r="V81" s="2461"/>
      <c r="W81" s="2461"/>
      <c r="X81" s="2461"/>
      <c r="Y81" s="2461"/>
      <c r="Z81" s="2461"/>
      <c r="AA81" s="2461"/>
      <c r="AB81" s="2461"/>
      <c r="AC81" s="2461"/>
    </row>
    <row r="82" spans="1:29" s="401" customFormat="1" ht="15.75" thickBot="1">
      <c r="A82" s="477"/>
      <c r="B82" s="467"/>
      <c r="C82" s="484"/>
      <c r="D82" s="460"/>
      <c r="E82" s="460"/>
      <c r="F82" s="460"/>
      <c r="G82" s="460"/>
      <c r="H82" s="460"/>
      <c r="I82" s="460"/>
      <c r="J82" s="460"/>
      <c r="K82" s="460"/>
      <c r="L82" s="460"/>
      <c r="M82" s="461"/>
      <c r="N82" s="2496"/>
      <c r="O82" s="2496"/>
      <c r="P82" s="2505"/>
      <c r="Q82" s="2489"/>
      <c r="R82" s="2467"/>
      <c r="S82" s="2467"/>
      <c r="T82" s="2467"/>
      <c r="U82" s="2467"/>
      <c r="V82" s="2467"/>
      <c r="W82" s="2467"/>
      <c r="X82" s="2467"/>
      <c r="Y82" s="2467"/>
      <c r="Z82" s="2467"/>
      <c r="AA82" s="2467"/>
      <c r="AB82" s="2467"/>
      <c r="AC82" s="2467"/>
    </row>
    <row r="83" spans="1:29" ht="15" thickTop="1">
      <c r="A83" s="402"/>
      <c r="B83" s="462" t="s">
        <v>1709</v>
      </c>
      <c r="C83" s="478"/>
      <c r="D83" s="478"/>
      <c r="E83" s="506"/>
      <c r="F83" s="506"/>
      <c r="G83" s="506"/>
      <c r="H83" s="506"/>
      <c r="I83" s="506"/>
      <c r="J83" s="506"/>
      <c r="K83" s="507"/>
      <c r="L83" s="508"/>
      <c r="M83" s="509"/>
      <c r="N83" s="2495"/>
      <c r="O83" s="2495"/>
      <c r="P83" s="2504"/>
      <c r="Q83" s="2482"/>
      <c r="R83" s="2461"/>
      <c r="S83" s="2461"/>
      <c r="T83" s="2461"/>
      <c r="U83" s="2461"/>
      <c r="V83" s="2461"/>
      <c r="W83" s="2461"/>
      <c r="X83" s="2461"/>
      <c r="Y83" s="2461"/>
      <c r="Z83" s="2461"/>
      <c r="AA83" s="2461"/>
      <c r="AB83" s="2461"/>
      <c r="AC83" s="2461"/>
    </row>
    <row r="84" spans="1:29" ht="15.75" thickBot="1">
      <c r="A84" s="360"/>
      <c r="B84" s="467"/>
      <c r="C84" s="468">
        <v>100</v>
      </c>
      <c r="D84" s="468">
        <f t="shared" ref="D84:M84" si="18">C84-$K28</f>
        <v>100</v>
      </c>
      <c r="E84" s="468">
        <f t="shared" si="18"/>
        <v>100</v>
      </c>
      <c r="F84" s="468">
        <f t="shared" si="18"/>
        <v>100</v>
      </c>
      <c r="G84" s="468">
        <f t="shared" si="18"/>
        <v>100</v>
      </c>
      <c r="H84" s="468">
        <f t="shared" si="18"/>
        <v>100</v>
      </c>
      <c r="I84" s="468">
        <f t="shared" si="18"/>
        <v>100</v>
      </c>
      <c r="J84" s="468">
        <f t="shared" si="18"/>
        <v>100</v>
      </c>
      <c r="K84" s="468">
        <f t="shared" si="18"/>
        <v>100</v>
      </c>
      <c r="L84" s="468">
        <f t="shared" si="18"/>
        <v>100</v>
      </c>
      <c r="M84" s="469">
        <f t="shared" si="18"/>
        <v>100</v>
      </c>
      <c r="N84" s="2496"/>
      <c r="O84" s="2496"/>
      <c r="P84" s="2504"/>
      <c r="Q84" s="2482"/>
      <c r="R84" s="2461"/>
      <c r="S84" s="2461"/>
      <c r="T84" s="2461"/>
      <c r="U84" s="2461"/>
      <c r="V84" s="2461"/>
      <c r="W84" s="2461"/>
      <c r="X84" s="2461"/>
      <c r="Y84" s="2461"/>
      <c r="Z84" s="2461"/>
      <c r="AA84" s="2461"/>
      <c r="AB84" s="2461"/>
      <c r="AC84" s="2461"/>
    </row>
    <row r="85" spans="1:29" ht="15" thickTop="1">
      <c r="A85" s="402"/>
      <c r="B85" s="462" t="s">
        <v>1824</v>
      </c>
      <c r="C85" s="502" t="str">
        <f>C86&amp;"(含)"&amp;"-"&amp;D86</f>
        <v>0.5(含)-0.6</v>
      </c>
      <c r="D85" s="502" t="str">
        <f>D86&amp;"(含)"&amp;"-"&amp;E86</f>
        <v>0.6(含)-0.7</v>
      </c>
      <c r="E85" s="502" t="str">
        <f>E86&amp;"(含)"&amp;"-"&amp;F86</f>
        <v>0.7(含)-0.8</v>
      </c>
      <c r="F85" s="502" t="str">
        <f>F86&amp;"(含)"&amp;"-"&amp;G86</f>
        <v>0.8(含)-0.9</v>
      </c>
      <c r="G85" s="502" t="str">
        <f>G86&amp;"(含)"&amp;"-"&amp;ROUND(H86,0)&amp;"(含)"</f>
        <v>0.9(含)-1(含)</v>
      </c>
      <c r="H85" s="502"/>
      <c r="I85" s="506"/>
      <c r="J85" s="506"/>
      <c r="K85" s="507"/>
      <c r="L85" s="508"/>
      <c r="M85" s="509"/>
      <c r="N85" s="2495"/>
      <c r="O85" s="2495"/>
      <c r="P85" s="2504"/>
      <c r="Q85" s="2482"/>
      <c r="R85" s="2461"/>
      <c r="S85" s="2461"/>
      <c r="T85" s="2461"/>
      <c r="U85" s="2461"/>
      <c r="V85" s="2461"/>
      <c r="W85" s="2461"/>
      <c r="X85" s="2461"/>
      <c r="Y85" s="2461"/>
      <c r="Z85" s="2461"/>
      <c r="AA85" s="2461"/>
      <c r="AB85" s="2461"/>
      <c r="AC85" s="2461"/>
    </row>
    <row r="86" spans="1:29">
      <c r="A86" s="402"/>
      <c r="B86" s="470"/>
      <c r="C86" s="523">
        <v>0.5</v>
      </c>
      <c r="D86" s="523">
        <v>0.6</v>
      </c>
      <c r="E86" s="523">
        <v>0.7</v>
      </c>
      <c r="F86" s="523">
        <v>0.8</v>
      </c>
      <c r="G86" s="523">
        <v>0.9</v>
      </c>
      <c r="H86" s="523">
        <v>1.0001</v>
      </c>
      <c r="I86" s="541"/>
      <c r="J86" s="541"/>
      <c r="K86" s="542"/>
      <c r="L86" s="543"/>
      <c r="M86" s="544"/>
      <c r="N86" s="2495"/>
      <c r="O86" s="2495"/>
      <c r="P86" s="2504"/>
      <c r="Q86" s="2482"/>
      <c r="R86" s="2461"/>
      <c r="S86" s="2461"/>
      <c r="T86" s="2461"/>
      <c r="U86" s="2461"/>
      <c r="V86" s="2461"/>
      <c r="W86" s="2461"/>
      <c r="X86" s="2461"/>
      <c r="Y86" s="2461"/>
      <c r="Z86" s="2461"/>
      <c r="AA86" s="2461"/>
      <c r="AB86" s="2461"/>
      <c r="AC86" s="2461"/>
    </row>
    <row r="87" spans="1:29" ht="15.75" thickBot="1">
      <c r="A87" s="360"/>
      <c r="B87" s="467"/>
      <c r="C87" s="505">
        <v>100</v>
      </c>
      <c r="D87" s="468">
        <f>C87+$K$29</f>
        <v>100</v>
      </c>
      <c r="E87" s="468">
        <f t="shared" ref="E87:M87" si="19">D87+$K$29</f>
        <v>100</v>
      </c>
      <c r="F87" s="468">
        <f t="shared" si="19"/>
        <v>100</v>
      </c>
      <c r="G87" s="468">
        <f t="shared" si="19"/>
        <v>100</v>
      </c>
      <c r="H87" s="468">
        <f t="shared" si="19"/>
        <v>100</v>
      </c>
      <c r="I87" s="468">
        <f t="shared" si="19"/>
        <v>100</v>
      </c>
      <c r="J87" s="468">
        <f t="shared" si="19"/>
        <v>100</v>
      </c>
      <c r="K87" s="468">
        <f t="shared" si="19"/>
        <v>100</v>
      </c>
      <c r="L87" s="468">
        <f t="shared" si="19"/>
        <v>100</v>
      </c>
      <c r="M87" s="468">
        <f t="shared" si="19"/>
        <v>100</v>
      </c>
      <c r="N87" s="2496"/>
      <c r="O87" s="2496"/>
      <c r="P87" s="2504"/>
      <c r="Q87" s="2482"/>
      <c r="R87" s="2461"/>
      <c r="S87" s="2461"/>
      <c r="T87" s="2461"/>
      <c r="U87" s="2461"/>
      <c r="V87" s="2461"/>
      <c r="W87" s="2461"/>
      <c r="X87" s="2461"/>
      <c r="Y87" s="2461"/>
      <c r="Z87" s="2461"/>
      <c r="AA87" s="2461"/>
      <c r="AB87" s="2461"/>
      <c r="AC87" s="2461"/>
    </row>
    <row r="88" spans="1:29" ht="15" thickTop="1">
      <c r="A88" s="402"/>
      <c r="B88" s="470" t="s">
        <v>1825</v>
      </c>
      <c r="C88" s="455"/>
      <c r="D88" s="455"/>
      <c r="E88" s="455"/>
      <c r="F88" s="455"/>
      <c r="G88" s="455"/>
      <c r="H88" s="455"/>
      <c r="I88" s="455"/>
      <c r="J88" s="455"/>
      <c r="K88" s="456"/>
      <c r="L88" s="457"/>
      <c r="M88" s="458"/>
      <c r="N88" s="2495"/>
      <c r="O88" s="2495"/>
      <c r="P88" s="2504"/>
      <c r="Q88" s="2482"/>
      <c r="R88" s="2461"/>
      <c r="S88" s="2461"/>
      <c r="T88" s="2461"/>
      <c r="U88" s="2461"/>
      <c r="V88" s="2461"/>
      <c r="W88" s="2461"/>
      <c r="X88" s="2461"/>
      <c r="Y88" s="2461"/>
      <c r="Z88" s="2461"/>
      <c r="AA88" s="2461"/>
      <c r="AB88" s="2461"/>
      <c r="AC88" s="2461"/>
    </row>
    <row r="89" spans="1:29" ht="15.75" thickBot="1">
      <c r="A89" s="360"/>
      <c r="B89" s="467"/>
      <c r="C89" s="505">
        <v>100</v>
      </c>
      <c r="D89" s="468">
        <f t="shared" ref="D89:M89" si="20">C89+$K30</f>
        <v>100</v>
      </c>
      <c r="E89" s="468">
        <f t="shared" si="20"/>
        <v>100</v>
      </c>
      <c r="F89" s="468">
        <f t="shared" si="20"/>
        <v>100</v>
      </c>
      <c r="G89" s="468">
        <f t="shared" si="20"/>
        <v>100</v>
      </c>
      <c r="H89" s="468">
        <f t="shared" si="20"/>
        <v>100</v>
      </c>
      <c r="I89" s="468">
        <f t="shared" si="20"/>
        <v>100</v>
      </c>
      <c r="J89" s="468">
        <f t="shared" si="20"/>
        <v>100</v>
      </c>
      <c r="K89" s="468">
        <f t="shared" si="20"/>
        <v>100</v>
      </c>
      <c r="L89" s="468">
        <f t="shared" si="20"/>
        <v>100</v>
      </c>
      <c r="M89" s="468">
        <f t="shared" si="20"/>
        <v>100</v>
      </c>
      <c r="N89" s="2496"/>
      <c r="O89" s="2496"/>
      <c r="P89" s="2504"/>
      <c r="Q89" s="2482"/>
      <c r="R89" s="2461"/>
      <c r="S89" s="2461"/>
      <c r="T89" s="2461"/>
      <c r="U89" s="2461"/>
      <c r="V89" s="2461"/>
      <c r="W89" s="2461"/>
      <c r="X89" s="2461"/>
      <c r="Y89" s="2461"/>
      <c r="Z89" s="2461"/>
      <c r="AA89" s="2461"/>
      <c r="AB89" s="2461"/>
      <c r="AC89" s="2461"/>
    </row>
    <row r="90" spans="1:29" s="401" customFormat="1" ht="15" thickTop="1">
      <c r="A90" s="399"/>
      <c r="B90" s="462" t="s">
        <v>1826</v>
      </c>
      <c r="C90" s="502" t="str">
        <f>C91&amp;"(含)"&amp;"-"&amp;D91</f>
        <v>(含)-</v>
      </c>
      <c r="D90" s="502" t="str">
        <f t="shared" ref="D90:L90" si="21">D91&amp;"(含)"&amp;"-"&amp;E91</f>
        <v>(含)-</v>
      </c>
      <c r="E90" s="502" t="str">
        <f t="shared" si="21"/>
        <v>(含)-</v>
      </c>
      <c r="F90" s="502" t="str">
        <f t="shared" si="21"/>
        <v>(含)-</v>
      </c>
      <c r="G90" s="502" t="str">
        <f t="shared" si="21"/>
        <v>(含)-</v>
      </c>
      <c r="H90" s="502" t="str">
        <f t="shared" si="21"/>
        <v>(含)-</v>
      </c>
      <c r="I90" s="502" t="str">
        <f t="shared" si="21"/>
        <v>(含)-</v>
      </c>
      <c r="J90" s="502" t="str">
        <f t="shared" si="21"/>
        <v>(含)-</v>
      </c>
      <c r="K90" s="502" t="str">
        <f t="shared" si="21"/>
        <v>(含)-</v>
      </c>
      <c r="L90" s="502" t="str">
        <f t="shared" si="21"/>
        <v>(含)-</v>
      </c>
      <c r="M90" s="540" t="str">
        <f>M91&amp;"(含)"&amp;"-"&amp;P91</f>
        <v>(含)-</v>
      </c>
      <c r="N90" s="2497"/>
      <c r="O90" s="2497"/>
      <c r="P90" s="2505"/>
      <c r="Q90" s="2489"/>
      <c r="R90" s="2467"/>
      <c r="S90" s="2467"/>
      <c r="T90" s="2467"/>
      <c r="U90" s="2467"/>
      <c r="V90" s="2467"/>
      <c r="W90" s="2467"/>
      <c r="X90" s="2467"/>
      <c r="Y90" s="2467"/>
      <c r="Z90" s="2467"/>
      <c r="AA90" s="2467"/>
      <c r="AB90" s="2467"/>
      <c r="AC90" s="2467"/>
    </row>
    <row r="91" spans="1:29" s="401" customFormat="1">
      <c r="A91" s="399"/>
      <c r="B91" s="470"/>
      <c r="C91" s="6"/>
      <c r="D91" s="6"/>
      <c r="E91" s="6"/>
      <c r="F91" s="6"/>
      <c r="G91" s="6"/>
      <c r="H91" s="6"/>
      <c r="I91" s="6"/>
      <c r="J91" s="517"/>
      <c r="K91" s="517"/>
      <c r="L91" s="518"/>
      <c r="M91" s="519"/>
      <c r="N91" s="2497"/>
      <c r="O91" s="2497"/>
      <c r="P91" s="2505"/>
      <c r="Q91" s="2489"/>
      <c r="R91" s="2467"/>
      <c r="S91" s="2467"/>
      <c r="T91" s="2467"/>
      <c r="U91" s="2467"/>
      <c r="V91" s="2467"/>
      <c r="W91" s="2467"/>
      <c r="X91" s="2467"/>
      <c r="Y91" s="2467"/>
      <c r="Z91" s="2467"/>
      <c r="AA91" s="2467"/>
      <c r="AB91" s="2467"/>
      <c r="AC91" s="2467"/>
    </row>
    <row r="92" spans="1:29" s="401" customFormat="1" ht="15.75" thickBot="1">
      <c r="A92" s="477"/>
      <c r="B92" s="467"/>
      <c r="C92" s="484"/>
      <c r="D92" s="460"/>
      <c r="E92" s="460"/>
      <c r="F92" s="460"/>
      <c r="G92" s="460"/>
      <c r="H92" s="460"/>
      <c r="I92" s="460"/>
      <c r="J92" s="460"/>
      <c r="K92" s="460"/>
      <c r="L92" s="460"/>
      <c r="M92" s="461"/>
      <c r="N92" s="2497"/>
      <c r="O92" s="2497"/>
      <c r="P92" s="2505"/>
      <c r="Q92" s="2489"/>
      <c r="R92" s="2467"/>
      <c r="S92" s="2467"/>
      <c r="T92" s="2467"/>
      <c r="U92" s="2467"/>
      <c r="V92" s="2467"/>
      <c r="W92" s="2467"/>
      <c r="X92" s="2467"/>
      <c r="Y92" s="2467"/>
      <c r="Z92" s="2467"/>
      <c r="AA92" s="2467"/>
      <c r="AB92" s="2467"/>
      <c r="AC92" s="2467"/>
    </row>
    <row r="93" spans="1:29" ht="15" thickTop="1">
      <c r="A93" s="402"/>
      <c r="B93" s="462" t="s">
        <v>1827</v>
      </c>
      <c r="C93" s="478"/>
      <c r="D93" s="478"/>
      <c r="E93" s="506"/>
      <c r="F93" s="506"/>
      <c r="G93" s="506"/>
      <c r="H93" s="506"/>
      <c r="I93" s="506"/>
      <c r="J93" s="506"/>
      <c r="K93" s="507"/>
      <c r="L93" s="508"/>
      <c r="M93" s="509"/>
      <c r="N93" s="2495"/>
      <c r="O93" s="2495"/>
      <c r="P93" s="2504"/>
      <c r="Q93" s="2482"/>
      <c r="R93" s="2461"/>
      <c r="S93" s="2461"/>
      <c r="T93" s="2461"/>
      <c r="U93" s="2461"/>
      <c r="V93" s="2461"/>
      <c r="W93" s="2461"/>
      <c r="X93" s="2461"/>
      <c r="Y93" s="2461"/>
      <c r="Z93" s="2461"/>
      <c r="AA93" s="2461"/>
      <c r="AB93" s="2461"/>
      <c r="AC93" s="2461"/>
    </row>
    <row r="94" spans="1:29" ht="15.75" thickBot="1">
      <c r="A94" s="360"/>
      <c r="B94" s="467"/>
      <c r="C94" s="468">
        <v>100</v>
      </c>
      <c r="D94" s="468">
        <f t="shared" ref="D94:M94" si="22">C94-$K32</f>
        <v>100</v>
      </c>
      <c r="E94" s="468">
        <f t="shared" si="22"/>
        <v>100</v>
      </c>
      <c r="F94" s="468">
        <f t="shared" si="22"/>
        <v>100</v>
      </c>
      <c r="G94" s="468">
        <f t="shared" si="22"/>
        <v>100</v>
      </c>
      <c r="H94" s="468">
        <f t="shared" si="22"/>
        <v>100</v>
      </c>
      <c r="I94" s="468">
        <f t="shared" si="22"/>
        <v>100</v>
      </c>
      <c r="J94" s="468">
        <f t="shared" si="22"/>
        <v>100</v>
      </c>
      <c r="K94" s="468">
        <f t="shared" si="22"/>
        <v>100</v>
      </c>
      <c r="L94" s="468">
        <f t="shared" si="22"/>
        <v>100</v>
      </c>
      <c r="M94" s="469">
        <f t="shared" si="22"/>
        <v>100</v>
      </c>
      <c r="N94" s="2496"/>
      <c r="O94" s="2496"/>
      <c r="P94" s="2504"/>
      <c r="Q94" s="2482"/>
      <c r="R94" s="2461"/>
      <c r="S94" s="2461"/>
      <c r="T94" s="2461"/>
      <c r="U94" s="2461"/>
      <c r="V94" s="2461"/>
      <c r="W94" s="2461"/>
      <c r="X94" s="2461"/>
      <c r="Y94" s="2461"/>
      <c r="Z94" s="2461"/>
      <c r="AA94" s="2461"/>
      <c r="AB94" s="2461"/>
      <c r="AC94" s="2461"/>
    </row>
    <row r="95" spans="1:29" ht="15" thickTop="1">
      <c r="A95" s="402"/>
      <c r="B95" s="462" t="s">
        <v>1828</v>
      </c>
      <c r="C95" s="455"/>
      <c r="D95" s="455"/>
      <c r="E95" s="455"/>
      <c r="F95" s="455"/>
      <c r="G95" s="455"/>
      <c r="H95" s="455"/>
      <c r="I95" s="455"/>
      <c r="J95" s="455"/>
      <c r="K95" s="456"/>
      <c r="L95" s="457"/>
      <c r="M95" s="458"/>
      <c r="N95" s="2495"/>
      <c r="O95" s="2495"/>
      <c r="P95" s="2504"/>
      <c r="Q95" s="2482"/>
      <c r="R95" s="2461"/>
      <c r="S95" s="2461"/>
      <c r="T95" s="2461"/>
      <c r="U95" s="2461"/>
      <c r="V95" s="2461"/>
      <c r="W95" s="2461"/>
      <c r="X95" s="2461"/>
      <c r="Y95" s="2461"/>
      <c r="Z95" s="2461"/>
      <c r="AA95" s="2461"/>
      <c r="AB95" s="2461"/>
      <c r="AC95" s="2461"/>
    </row>
    <row r="96" spans="1:29" ht="15.75" thickBot="1">
      <c r="A96" s="360"/>
      <c r="B96" s="467"/>
      <c r="C96" s="468">
        <v>100</v>
      </c>
      <c r="D96" s="468">
        <f>C96-$K33</f>
        <v>100</v>
      </c>
      <c r="E96" s="468">
        <f>D96-$K33</f>
        <v>100</v>
      </c>
      <c r="F96" s="468">
        <f>E96-$K33</f>
        <v>100</v>
      </c>
      <c r="G96" s="468">
        <f>F96-$K33</f>
        <v>100</v>
      </c>
      <c r="H96" s="468"/>
      <c r="I96" s="468"/>
      <c r="J96" s="468"/>
      <c r="K96" s="468"/>
      <c r="L96" s="468"/>
      <c r="M96" s="469"/>
      <c r="N96" s="2496"/>
      <c r="O96" s="2496"/>
      <c r="P96" s="2504"/>
      <c r="Q96" s="2482"/>
      <c r="R96" s="2461"/>
      <c r="S96" s="2461"/>
      <c r="T96" s="2461"/>
      <c r="U96" s="2461"/>
      <c r="V96" s="2461"/>
      <c r="W96" s="2461"/>
      <c r="X96" s="2461"/>
      <c r="Y96" s="2461"/>
      <c r="Z96" s="2461"/>
      <c r="AA96" s="2461"/>
      <c r="AB96" s="2461"/>
      <c r="AC96" s="2461"/>
    </row>
    <row r="97" spans="1:29" ht="15" thickTop="1">
      <c r="A97" s="402"/>
      <c r="B97" s="553">
        <f>B34</f>
        <v>111</v>
      </c>
      <c r="C97" s="473"/>
      <c r="D97" s="473"/>
      <c r="E97" s="473"/>
      <c r="F97" s="473"/>
      <c r="G97" s="478"/>
      <c r="H97" s="479"/>
      <c r="I97" s="479"/>
      <c r="J97" s="479"/>
      <c r="K97" s="479"/>
      <c r="L97" s="480"/>
      <c r="M97" s="481"/>
      <c r="N97" s="2496"/>
      <c r="O97" s="2496"/>
      <c r="P97" s="2509"/>
      <c r="Q97" s="2510"/>
      <c r="R97" s="2461"/>
      <c r="S97" s="2461"/>
      <c r="T97" s="2461"/>
      <c r="U97" s="2461"/>
      <c r="V97" s="2461"/>
      <c r="W97" s="2461"/>
      <c r="X97" s="2461"/>
      <c r="Y97" s="2461"/>
      <c r="Z97" s="2461"/>
      <c r="AA97" s="2461"/>
      <c r="AB97" s="2461"/>
      <c r="AC97" s="2461"/>
    </row>
    <row r="98" spans="1:29" ht="15.75" thickBot="1">
      <c r="A98" s="360"/>
      <c r="B98" s="467"/>
      <c r="C98" s="484"/>
      <c r="D98" s="460"/>
      <c r="E98" s="460"/>
      <c r="F98" s="460"/>
      <c r="G98" s="484"/>
      <c r="H98" s="486"/>
      <c r="I98" s="486"/>
      <c r="J98" s="486"/>
      <c r="K98" s="486"/>
      <c r="L98" s="486"/>
      <c r="M98" s="487"/>
      <c r="N98" s="2496"/>
      <c r="O98" s="2496"/>
      <c r="P98" s="2504"/>
      <c r="Q98" s="2482"/>
      <c r="R98" s="2461"/>
      <c r="S98" s="2461"/>
      <c r="T98" s="2461"/>
      <c r="U98" s="2461"/>
      <c r="V98" s="2461"/>
      <c r="W98" s="2461"/>
      <c r="X98" s="2461"/>
      <c r="Y98" s="2461"/>
      <c r="Z98" s="2461"/>
      <c r="AA98" s="2461"/>
      <c r="AB98" s="2461"/>
      <c r="AC98" s="2461"/>
    </row>
    <row r="99" spans="1:29" s="401" customFormat="1" ht="15" thickTop="1">
      <c r="A99" s="399"/>
      <c r="B99" s="462">
        <f>B35</f>
        <v>111</v>
      </c>
      <c r="C99" s="473"/>
      <c r="D99" s="473"/>
      <c r="E99" s="473"/>
      <c r="F99" s="473"/>
      <c r="G99" s="478"/>
      <c r="H99" s="479"/>
      <c r="I99" s="479"/>
      <c r="J99" s="479"/>
      <c r="K99" s="479"/>
      <c r="L99" s="480"/>
      <c r="M99" s="481"/>
      <c r="N99" s="2497"/>
      <c r="O99" s="2497"/>
      <c r="P99" s="2505"/>
      <c r="Q99" s="2489"/>
      <c r="R99" s="2467"/>
      <c r="S99" s="2467"/>
      <c r="T99" s="2467"/>
      <c r="U99" s="2467"/>
      <c r="V99" s="2467"/>
      <c r="W99" s="2467"/>
      <c r="X99" s="2467"/>
      <c r="Y99" s="2467"/>
      <c r="Z99" s="2467"/>
      <c r="AA99" s="2467"/>
      <c r="AB99" s="2467"/>
      <c r="AC99" s="2467"/>
    </row>
    <row r="100" spans="1:29" s="401" customFormat="1" ht="15.75" thickBot="1">
      <c r="A100" s="477"/>
      <c r="B100" s="459"/>
      <c r="C100" s="484"/>
      <c r="D100" s="460"/>
      <c r="E100" s="460"/>
      <c r="F100" s="460"/>
      <c r="G100" s="484"/>
      <c r="H100" s="486"/>
      <c r="I100" s="486"/>
      <c r="J100" s="486"/>
      <c r="K100" s="486"/>
      <c r="L100" s="486"/>
      <c r="M100" s="487"/>
      <c r="N100" s="2497"/>
      <c r="O100" s="2497"/>
      <c r="P100" s="2505"/>
      <c r="Q100" s="2489"/>
      <c r="R100" s="2467"/>
      <c r="S100" s="2467"/>
      <c r="T100" s="2467"/>
      <c r="U100" s="2467"/>
      <c r="V100" s="2467"/>
      <c r="W100" s="2467"/>
      <c r="X100" s="2467"/>
      <c r="Y100" s="2467"/>
      <c r="Z100" s="2467"/>
      <c r="AA100" s="2467"/>
      <c r="AB100" s="2467"/>
      <c r="AC100" s="2467"/>
    </row>
    <row r="101" spans="1:29" ht="15" thickTop="1">
      <c r="A101" s="402"/>
      <c r="B101" s="462">
        <f>B36</f>
        <v>111</v>
      </c>
      <c r="C101" s="478"/>
      <c r="D101" s="478"/>
      <c r="E101" s="478"/>
      <c r="F101" s="478"/>
      <c r="G101" s="478"/>
      <c r="H101" s="479"/>
      <c r="I101" s="479"/>
      <c r="J101" s="479"/>
      <c r="K101" s="479"/>
      <c r="L101" s="480"/>
      <c r="M101" s="481"/>
      <c r="N101" s="2495"/>
      <c r="O101" s="2495"/>
      <c r="P101" s="2504"/>
      <c r="Q101" s="2482"/>
      <c r="R101" s="2461"/>
      <c r="S101" s="2461"/>
      <c r="T101" s="2461"/>
      <c r="U101" s="2461"/>
      <c r="V101" s="2461"/>
      <c r="W101" s="2461"/>
      <c r="X101" s="2461"/>
      <c r="Y101" s="2461"/>
      <c r="Z101" s="2461"/>
      <c r="AA101" s="2461"/>
      <c r="AB101" s="2461"/>
      <c r="AC101" s="2461"/>
    </row>
    <row r="102" spans="1:29" ht="15.75" thickBot="1">
      <c r="A102" s="360"/>
      <c r="B102" s="467"/>
      <c r="C102" s="484"/>
      <c r="D102" s="484"/>
      <c r="E102" s="484"/>
      <c r="F102" s="484"/>
      <c r="G102" s="484"/>
      <c r="H102" s="486"/>
      <c r="I102" s="486"/>
      <c r="J102" s="486"/>
      <c r="K102" s="486"/>
      <c r="L102" s="486"/>
      <c r="M102" s="487"/>
      <c r="N102" s="2496"/>
      <c r="O102" s="2496"/>
      <c r="P102" s="2504"/>
      <c r="Q102" s="2482"/>
      <c r="R102" s="2461"/>
      <c r="S102" s="2461"/>
      <c r="T102" s="2461"/>
      <c r="U102" s="2461"/>
      <c r="V102" s="2461"/>
      <c r="W102" s="2461"/>
      <c r="X102" s="2461"/>
      <c r="Y102" s="2461"/>
      <c r="Z102" s="2461"/>
      <c r="AA102" s="2461"/>
      <c r="AB102" s="2461"/>
      <c r="AC102" s="2461"/>
    </row>
    <row r="103" spans="1:29" ht="15" thickTop="1">
      <c r="N103" s="2461"/>
      <c r="O103" s="2461"/>
      <c r="P103" s="2498"/>
      <c r="Q103" s="2461"/>
      <c r="R103" s="2461"/>
      <c r="S103" s="2461"/>
      <c r="T103" s="2461"/>
      <c r="U103" s="2461"/>
      <c r="V103" s="2461"/>
      <c r="W103" s="2461"/>
      <c r="X103" s="2461"/>
      <c r="Y103" s="2461"/>
      <c r="Z103" s="2461"/>
      <c r="AA103" s="2461"/>
      <c r="AB103" s="2461"/>
      <c r="AC103" s="246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28" customFormat="1" ht="28.5" customHeight="1" thickBot="1">
      <c r="A1" s="1117" t="s">
        <v>1800</v>
      </c>
      <c r="B1" s="1118" t="s">
        <v>3289</v>
      </c>
      <c r="C1" s="1119" t="s">
        <v>1631</v>
      </c>
      <c r="D1" s="1120"/>
      <c r="E1" s="3101"/>
      <c r="F1" s="1711"/>
      <c r="G1" s="1130" t="s">
        <v>1736</v>
      </c>
      <c r="H1" s="1129"/>
      <c r="I1" s="1129"/>
      <c r="J1" s="1129"/>
      <c r="K1" s="1131"/>
      <c r="L1" s="1132"/>
      <c r="M1" s="1133"/>
      <c r="N1" s="1133"/>
      <c r="O1" s="1133"/>
      <c r="P1" s="1119"/>
      <c r="Q1" s="1119"/>
      <c r="R1" s="1119"/>
      <c r="S1" s="1119"/>
      <c r="T1" s="1119"/>
      <c r="U1" s="1119"/>
      <c r="V1" s="1119"/>
      <c r="W1" s="1119"/>
      <c r="X1" s="1119"/>
      <c r="Y1" s="1119"/>
      <c r="Z1" s="1119"/>
      <c r="AA1" s="1119"/>
      <c r="AB1" s="1119"/>
      <c r="AC1" s="1127"/>
    </row>
    <row r="2" spans="1:29" s="335" customFormat="1" ht="28.5" customHeight="1" thickTop="1">
      <c r="A2" s="1116" t="s">
        <v>1462</v>
      </c>
      <c r="B2" s="1063" t="b">
        <f>IF(E1="项目模式",IF(C2="——",ROUND(C37*D3/10000,0),ROUND(C37*D3/10000,0)-D2),IF(E1="单套模式",IF(C2="——",ROUND(C37*D3/10000,4),ROUND(C37*D3/10000,4)-D2)))</f>
        <v>0</v>
      </c>
      <c r="C2" s="1713"/>
      <c r="D2" s="834" t="e">
        <f ca="1">IF(E1="项目模式",SUMIF(INDIRECT("'"&amp;F2&amp;"'"&amp;"!A:A"),"承租人权益价值",INDIRECT("'"&amp;F2&amp;"'"&amp;"!c:c")),SUMIF(INDIRECT("'"&amp;F2&amp;"'"&amp;"!A:A"),"承租人权益价值（单套）",INDIRECT("'"&amp;F2&amp;"'"&amp;"!c:c")))</f>
        <v>#REF!</v>
      </c>
      <c r="E2" s="1714" t="s">
        <v>1463</v>
      </c>
      <c r="F2" s="1715"/>
      <c r="G2" s="835"/>
      <c r="H2" s="835"/>
      <c r="I2" s="835"/>
      <c r="J2" s="835"/>
      <c r="K2" s="837"/>
      <c r="L2" s="2477"/>
      <c r="M2" s="2478"/>
      <c r="N2" s="2478"/>
      <c r="O2" s="2478"/>
      <c r="P2" s="334"/>
      <c r="Q2" s="334"/>
      <c r="R2" s="334"/>
      <c r="S2" s="334"/>
      <c r="T2" s="334"/>
      <c r="U2" s="334"/>
      <c r="V2" s="334"/>
      <c r="W2" s="334"/>
      <c r="X2" s="334"/>
      <c r="Y2" s="334"/>
      <c r="Z2" s="334"/>
      <c r="AA2" s="334"/>
      <c r="AB2" s="334"/>
      <c r="AC2" s="653"/>
    </row>
    <row r="3" spans="1:29" s="335" customFormat="1" ht="28.5" customHeight="1" thickBot="1">
      <c r="A3" s="189" t="s">
        <v>1464</v>
      </c>
      <c r="B3" s="529" t="e">
        <f>IF(C2="——",C37,ROUND(B2*10000/D3,0))</f>
        <v>#DIV/0!</v>
      </c>
      <c r="C3" s="337" t="s">
        <v>1737</v>
      </c>
      <c r="D3" s="336">
        <f>SUMIF('数据-汇总表'!$C19:$C33,D1,'数据-汇总表'!$E19:$E33)</f>
        <v>0</v>
      </c>
      <c r="E3" s="835"/>
      <c r="F3" s="836"/>
      <c r="G3" s="835"/>
      <c r="H3" s="835"/>
      <c r="I3" s="835"/>
      <c r="J3" s="835"/>
      <c r="K3" s="837"/>
      <c r="L3" s="2477"/>
      <c r="M3" s="2478"/>
      <c r="N3" s="2478"/>
      <c r="O3" s="2478"/>
      <c r="P3" s="334"/>
      <c r="Q3" s="334"/>
      <c r="R3" s="334"/>
      <c r="S3" s="334"/>
      <c r="T3" s="334"/>
      <c r="U3" s="334"/>
      <c r="V3" s="334"/>
      <c r="W3" s="334"/>
      <c r="X3" s="334"/>
      <c r="Y3" s="334"/>
      <c r="Z3" s="334"/>
      <c r="AA3" s="334"/>
      <c r="AB3" s="666"/>
      <c r="AC3" s="653"/>
    </row>
    <row r="4" spans="1:29" ht="15">
      <c r="A4" s="338" t="s">
        <v>1738</v>
      </c>
      <c r="B4" s="339"/>
      <c r="C4" s="3526" t="s">
        <v>1739</v>
      </c>
      <c r="D4" s="3527"/>
      <c r="E4" s="3528" t="s">
        <v>1740</v>
      </c>
      <c r="F4" s="3529"/>
      <c r="G4" s="3526" t="s">
        <v>1741</v>
      </c>
      <c r="H4" s="3527"/>
      <c r="I4" s="3526" t="s">
        <v>1742</v>
      </c>
      <c r="J4" s="3527"/>
      <c r="K4" s="530" t="s">
        <v>1743</v>
      </c>
      <c r="L4" s="2460"/>
      <c r="M4" s="2461"/>
      <c r="N4" s="2461"/>
      <c r="O4" s="2461"/>
      <c r="P4" s="3530" t="s">
        <v>1744</v>
      </c>
      <c r="Q4" s="3531"/>
      <c r="R4" s="3513" t="s">
        <v>1740</v>
      </c>
      <c r="S4" s="3514"/>
      <c r="T4" s="3513" t="s">
        <v>1741</v>
      </c>
      <c r="U4" s="3514"/>
      <c r="V4" s="3538" t="s">
        <v>1742</v>
      </c>
      <c r="W4" s="3538"/>
      <c r="X4" s="1243"/>
      <c r="Y4" s="3513" t="s">
        <v>1744</v>
      </c>
      <c r="Z4" s="3514"/>
      <c r="AA4" s="3508" t="s">
        <v>1740</v>
      </c>
      <c r="AB4" s="3509" t="s">
        <v>1741</v>
      </c>
      <c r="AC4" s="3508" t="s">
        <v>1742</v>
      </c>
    </row>
    <row r="5" spans="1:29" ht="15">
      <c r="A5" s="341"/>
      <c r="B5" s="342"/>
      <c r="C5" s="3519" t="s">
        <v>1642</v>
      </c>
      <c r="D5" s="3520"/>
      <c r="E5" s="3517" t="s">
        <v>1643</v>
      </c>
      <c r="F5" s="3518"/>
      <c r="G5" s="3519" t="s">
        <v>1644</v>
      </c>
      <c r="H5" s="3520"/>
      <c r="I5" s="3519" t="s">
        <v>1645</v>
      </c>
      <c r="J5" s="3520"/>
      <c r="K5" s="530"/>
      <c r="L5" s="2460"/>
      <c r="M5" s="2461"/>
      <c r="N5" s="2461"/>
      <c r="O5" s="2461"/>
      <c r="P5" s="3532"/>
      <c r="Q5" s="3533"/>
      <c r="R5" s="3515"/>
      <c r="S5" s="3516"/>
      <c r="T5" s="3515"/>
      <c r="U5" s="3516"/>
      <c r="V5" s="3538"/>
      <c r="W5" s="3538"/>
      <c r="X5" s="1243"/>
      <c r="Y5" s="3515"/>
      <c r="Z5" s="3516"/>
      <c r="AA5" s="3509"/>
      <c r="AB5" s="3509"/>
      <c r="AC5" s="3509"/>
    </row>
    <row r="6" spans="1:29" ht="15.75" thickBot="1">
      <c r="A6" s="343"/>
      <c r="B6" s="344"/>
      <c r="C6" s="3521" t="s">
        <v>1646</v>
      </c>
      <c r="D6" s="3522"/>
      <c r="E6" s="3523" t="s">
        <v>1646</v>
      </c>
      <c r="F6" s="3524"/>
      <c r="G6" s="3521" t="s">
        <v>1646</v>
      </c>
      <c r="H6" s="3522"/>
      <c r="I6" s="3521" t="s">
        <v>1646</v>
      </c>
      <c r="J6" s="3522"/>
      <c r="K6" s="530" t="s">
        <v>1647</v>
      </c>
      <c r="L6" s="2460"/>
      <c r="M6" s="2461"/>
      <c r="N6" s="2461"/>
      <c r="O6" s="2461"/>
      <c r="P6" s="3534"/>
      <c r="Q6" s="3535"/>
      <c r="R6" s="3515"/>
      <c r="S6" s="3516"/>
      <c r="T6" s="3536"/>
      <c r="U6" s="3537"/>
      <c r="V6" s="3538"/>
      <c r="W6" s="3538"/>
      <c r="X6" s="1243"/>
      <c r="Y6" s="3536"/>
      <c r="Z6" s="3537"/>
      <c r="AA6" s="3510"/>
      <c r="AB6" s="3510"/>
      <c r="AC6" s="3510"/>
    </row>
    <row r="7" spans="1:29" s="101" customFormat="1" ht="15.75" thickBot="1">
      <c r="A7" s="345" t="s">
        <v>1648</v>
      </c>
      <c r="B7" s="346"/>
      <c r="C7" s="347">
        <f>'数据-取费表'!B2</f>
        <v>45952</v>
      </c>
      <c r="D7" s="348">
        <v>100</v>
      </c>
      <c r="E7" s="349"/>
      <c r="F7" s="350">
        <f>SUMIF(46:46,YEAR(E7)&amp;"-"&amp;MONTH(E7),47:47)</f>
        <v>0</v>
      </c>
      <c r="G7" s="1798"/>
      <c r="H7" s="348">
        <f>SUMIF(46:46,YEAR(G7)&amp;"-"&amp;MONTH(G7),47:47)</f>
        <v>0</v>
      </c>
      <c r="I7" s="349"/>
      <c r="J7" s="348">
        <f>SUMIF(46:46,YEAR(I7)&amp;"-"&amp;MONTH(I7),47:47)</f>
        <v>0</v>
      </c>
      <c r="K7" s="38"/>
      <c r="L7" s="2462"/>
      <c r="M7" s="2415"/>
      <c r="N7" s="2415"/>
      <c r="O7" s="2415"/>
      <c r="P7" s="3511" t="s">
        <v>1649</v>
      </c>
      <c r="Q7" s="3539"/>
      <c r="R7" s="654" t="s">
        <v>14</v>
      </c>
      <c r="S7" s="655">
        <f t="shared" ref="S7:S14" si="0">F7</f>
        <v>0</v>
      </c>
      <c r="T7" s="654" t="s">
        <v>14</v>
      </c>
      <c r="U7" s="655">
        <f t="shared" ref="U7:U14" si="1">H7</f>
        <v>0</v>
      </c>
      <c r="V7" s="654" t="s">
        <v>14</v>
      </c>
      <c r="W7" s="655">
        <f t="shared" ref="W7:W14" si="2">J7</f>
        <v>0</v>
      </c>
      <c r="X7" s="656"/>
      <c r="Y7" s="3511" t="s">
        <v>1649</v>
      </c>
      <c r="Z7" s="3512"/>
      <c r="AA7" s="50" t="e">
        <f>D7/F7</f>
        <v>#DIV/0!</v>
      </c>
      <c r="AB7" s="50" t="e">
        <f>D7/H7</f>
        <v>#DIV/0!</v>
      </c>
      <c r="AC7" s="50" t="e">
        <f>D7/J7</f>
        <v>#DIV/0!</v>
      </c>
    </row>
    <row r="8" spans="1:29" s="101" customFormat="1" ht="15.75" thickBot="1">
      <c r="A8" s="345" t="s">
        <v>1650</v>
      </c>
      <c r="B8" s="346"/>
      <c r="C8" s="351"/>
      <c r="D8" s="348">
        <v>100</v>
      </c>
      <c r="E8" s="351"/>
      <c r="F8" s="350">
        <f>SUMIF(49:49,E8,50:50)-SUMIF(49:49,C8,50:50)+100</f>
        <v>100</v>
      </c>
      <c r="G8" s="351"/>
      <c r="H8" s="348">
        <f>SUMIF(49:49,G8,50:50)-SUMIF(49:49,C8,50:50)+100</f>
        <v>100</v>
      </c>
      <c r="I8" s="351"/>
      <c r="J8" s="348">
        <f>SUMIF(49:49,I8,50:50)-SUMIF(49:49,C8,50:50)+100</f>
        <v>100</v>
      </c>
      <c r="K8" s="38"/>
      <c r="L8" s="2462"/>
      <c r="M8" s="2415"/>
      <c r="N8" s="2415"/>
      <c r="O8" s="2415"/>
      <c r="P8" s="3511" t="s">
        <v>1652</v>
      </c>
      <c r="Q8" s="3512"/>
      <c r="R8" s="654" t="s">
        <v>14</v>
      </c>
      <c r="S8" s="655">
        <f t="shared" si="0"/>
        <v>100</v>
      </c>
      <c r="T8" s="654" t="s">
        <v>14</v>
      </c>
      <c r="U8" s="655">
        <f t="shared" si="1"/>
        <v>100</v>
      </c>
      <c r="V8" s="654" t="s">
        <v>14</v>
      </c>
      <c r="W8" s="655">
        <f t="shared" si="2"/>
        <v>100</v>
      </c>
      <c r="X8" s="656"/>
      <c r="Y8" s="3511" t="s">
        <v>1652</v>
      </c>
      <c r="Z8" s="3512"/>
      <c r="AA8" s="50">
        <f t="shared" ref="AA8:AA34" si="3">D8/F8</f>
        <v>1</v>
      </c>
      <c r="AB8" s="50">
        <f t="shared" ref="AB8:AB34" si="4">D8/H8</f>
        <v>1</v>
      </c>
      <c r="AC8" s="50">
        <f t="shared" ref="AC8:AC34" si="5">D8/J8</f>
        <v>1</v>
      </c>
    </row>
    <row r="9" spans="1:29" s="101" customFormat="1">
      <c r="A9" s="352" t="s">
        <v>1653</v>
      </c>
      <c r="B9" s="60" t="s">
        <v>1654</v>
      </c>
      <c r="C9" s="353"/>
      <c r="D9" s="59">
        <v>100</v>
      </c>
      <c r="E9" s="355"/>
      <c r="F9" s="60">
        <f>SUMIF(51:51,E9,52:52)-SUMIF(51:51,C9,52:52)+100</f>
        <v>100</v>
      </c>
      <c r="G9" s="355"/>
      <c r="H9" s="59">
        <f>SUMIF(51:51,G9,52:52)-SUMIF(51:51,C9,52:52)+100</f>
        <v>100</v>
      </c>
      <c r="I9" s="355"/>
      <c r="J9" s="59">
        <f>SUMIF(51:51,I9,52:52)-SUMIF(51:51,C9,52:52)+100</f>
        <v>100</v>
      </c>
      <c r="K9" s="38"/>
      <c r="L9" s="2462"/>
      <c r="M9" s="2415"/>
      <c r="N9" s="2415"/>
      <c r="O9" s="2514"/>
      <c r="P9" s="3543" t="s">
        <v>1655</v>
      </c>
      <c r="Q9" s="523" t="str">
        <f t="shared" ref="Q9:Q14" si="6">B9</f>
        <v>用途</v>
      </c>
      <c r="R9" s="654" t="s">
        <v>14</v>
      </c>
      <c r="S9" s="655">
        <f t="shared" si="0"/>
        <v>100</v>
      </c>
      <c r="T9" s="654" t="s">
        <v>14</v>
      </c>
      <c r="U9" s="655">
        <f t="shared" si="1"/>
        <v>100</v>
      </c>
      <c r="V9" s="654" t="s">
        <v>14</v>
      </c>
      <c r="W9" s="655">
        <f t="shared" si="2"/>
        <v>100</v>
      </c>
      <c r="X9" s="656"/>
      <c r="Y9" s="3436" t="s">
        <v>1656</v>
      </c>
      <c r="Z9" s="50" t="str">
        <f t="shared" ref="Z9:Z14" si="7">Q9</f>
        <v>用途</v>
      </c>
      <c r="AA9" s="50">
        <f t="shared" si="3"/>
        <v>1</v>
      </c>
      <c r="AB9" s="50">
        <f t="shared" si="4"/>
        <v>1</v>
      </c>
      <c r="AC9" s="50">
        <f t="shared" si="5"/>
        <v>1</v>
      </c>
    </row>
    <row r="10" spans="1:29" s="359" customFormat="1" ht="27">
      <c r="A10" s="356"/>
      <c r="B10" s="357" t="s">
        <v>1657</v>
      </c>
      <c r="C10" s="3102"/>
      <c r="D10" s="113">
        <v>100</v>
      </c>
      <c r="E10" s="3102"/>
      <c r="F10" s="357">
        <f>SUMIF(53:53,E10,54:54)-SUMIF(53:53,C10,54:54)+100</f>
        <v>100</v>
      </c>
      <c r="G10" s="3102"/>
      <c r="H10" s="113">
        <f>SUMIF(53:53,G10,54:54)-SUMIF(53:53,C10,54:54)+100</f>
        <v>100</v>
      </c>
      <c r="I10" s="3102"/>
      <c r="J10" s="113">
        <f>SUMIF(53:53,I10,54:54)-SUMIF(53:53,C10,54:54)+100</f>
        <v>100</v>
      </c>
      <c r="K10" s="38"/>
      <c r="L10" s="2463"/>
      <c r="M10" s="2464"/>
      <c r="N10" s="2464"/>
      <c r="O10" s="2515"/>
      <c r="P10" s="3543"/>
      <c r="Q10" s="523" t="str">
        <f t="shared" si="6"/>
        <v>土地使用年限（年）</v>
      </c>
      <c r="R10" s="654" t="s">
        <v>14</v>
      </c>
      <c r="S10" s="655">
        <f t="shared" si="0"/>
        <v>100</v>
      </c>
      <c r="T10" s="654" t="s">
        <v>14</v>
      </c>
      <c r="U10" s="655">
        <f t="shared" si="1"/>
        <v>100</v>
      </c>
      <c r="V10" s="654" t="s">
        <v>14</v>
      </c>
      <c r="W10" s="655">
        <f t="shared" si="2"/>
        <v>100</v>
      </c>
      <c r="X10" s="656"/>
      <c r="Y10" s="3436"/>
      <c r="Z10" s="50" t="str">
        <f t="shared" si="7"/>
        <v>土地使用年限（年）</v>
      </c>
      <c r="AA10" s="50">
        <f t="shared" si="3"/>
        <v>1</v>
      </c>
      <c r="AB10" s="50">
        <f t="shared" si="4"/>
        <v>1</v>
      </c>
      <c r="AC10" s="50">
        <f t="shared" si="5"/>
        <v>1</v>
      </c>
    </row>
    <row r="11" spans="1:29" ht="15">
      <c r="A11" s="360"/>
      <c r="B11" s="440">
        <v>111</v>
      </c>
      <c r="C11" s="364"/>
      <c r="D11" s="113">
        <v>100</v>
      </c>
      <c r="E11" s="400"/>
      <c r="F11" s="357">
        <f>SUMIF(55:55,E11,56:56)-SUMIF(55:55,C11,56:56)+100</f>
        <v>100</v>
      </c>
      <c r="G11" s="400"/>
      <c r="H11" s="113">
        <f>SUMIF(55:55,G11,56:56)-SUMIF(55:55,C11,56:56)+100</f>
        <v>100</v>
      </c>
      <c r="I11" s="400"/>
      <c r="J11" s="113">
        <f>SUMIF(55:55,I11,56:56)-SUMIF(55:55,C11,56:56)+100</f>
        <v>100</v>
      </c>
      <c r="K11" s="532"/>
      <c r="L11" s="2465"/>
      <c r="M11" s="2461"/>
      <c r="N11" s="2461"/>
      <c r="O11" s="2516"/>
      <c r="P11" s="3543"/>
      <c r="Q11" s="523">
        <f t="shared" si="6"/>
        <v>111</v>
      </c>
      <c r="R11" s="654" t="s">
        <v>14</v>
      </c>
      <c r="S11" s="655">
        <f t="shared" si="0"/>
        <v>100</v>
      </c>
      <c r="T11" s="654" t="s">
        <v>14</v>
      </c>
      <c r="U11" s="655">
        <f t="shared" si="1"/>
        <v>100</v>
      </c>
      <c r="V11" s="654" t="s">
        <v>14</v>
      </c>
      <c r="W11" s="655">
        <f t="shared" si="2"/>
        <v>100</v>
      </c>
      <c r="X11" s="656"/>
      <c r="Y11" s="3436"/>
      <c r="Z11" s="50">
        <f t="shared" si="7"/>
        <v>111</v>
      </c>
      <c r="AA11" s="50">
        <f t="shared" si="3"/>
        <v>1</v>
      </c>
      <c r="AB11" s="50">
        <f t="shared" si="4"/>
        <v>1</v>
      </c>
      <c r="AC11" s="50">
        <f t="shared" si="5"/>
        <v>1</v>
      </c>
    </row>
    <row r="12" spans="1:29" s="101" customFormat="1" ht="15">
      <c r="A12" s="363"/>
      <c r="B12" s="440">
        <v>111</v>
      </c>
      <c r="C12" s="364"/>
      <c r="D12" s="365">
        <v>100</v>
      </c>
      <c r="E12" s="400"/>
      <c r="F12" s="357">
        <f>SUMIF(57:57,E12,58:58)-SUMIF(57:57,C12,58:58)+100</f>
        <v>100</v>
      </c>
      <c r="G12" s="400"/>
      <c r="H12" s="113">
        <f>SUMIF(57:57,G12,58:58)-SUMIF(57:57,C12,58:58)+100</f>
        <v>100</v>
      </c>
      <c r="I12" s="400"/>
      <c r="J12" s="113">
        <f>SUMIF(57:57,I12,58:58)-SUMIF(57:57,C12,58:58)+100</f>
        <v>100</v>
      </c>
      <c r="K12" s="532"/>
      <c r="L12" s="2462"/>
      <c r="M12" s="2415"/>
      <c r="N12" s="2415"/>
      <c r="O12" s="2514"/>
      <c r="P12" s="3543"/>
      <c r="Q12" s="523">
        <f t="shared" si="6"/>
        <v>111</v>
      </c>
      <c r="R12" s="654" t="s">
        <v>14</v>
      </c>
      <c r="S12" s="655">
        <f t="shared" si="0"/>
        <v>100</v>
      </c>
      <c r="T12" s="654" t="s">
        <v>14</v>
      </c>
      <c r="U12" s="655">
        <f t="shared" si="1"/>
        <v>100</v>
      </c>
      <c r="V12" s="654" t="s">
        <v>14</v>
      </c>
      <c r="W12" s="655">
        <f t="shared" si="2"/>
        <v>100</v>
      </c>
      <c r="X12" s="656"/>
      <c r="Y12" s="3436"/>
      <c r="Z12" s="50">
        <f t="shared" si="7"/>
        <v>111</v>
      </c>
      <c r="AA12" s="50">
        <f>D12/F12</f>
        <v>1</v>
      </c>
      <c r="AB12" s="50">
        <f>D12/H12</f>
        <v>1</v>
      </c>
      <c r="AC12" s="50">
        <f>D12/J12</f>
        <v>1</v>
      </c>
    </row>
    <row r="13" spans="1:29" ht="15.75" thickBot="1">
      <c r="A13" s="360"/>
      <c r="B13" s="440">
        <v>111</v>
      </c>
      <c r="C13" s="366"/>
      <c r="D13" s="367">
        <v>100</v>
      </c>
      <c r="E13" s="400"/>
      <c r="F13" s="357">
        <f>SUMIF(59:59,E13,60:60)-SUMIF(59:59,C13,60:60)+100</f>
        <v>100</v>
      </c>
      <c r="G13" s="1799"/>
      <c r="H13" s="370">
        <f>SUMIF(59:59,G13,60:60)-SUMIF(59:59,C13,60:60)+100</f>
        <v>100</v>
      </c>
      <c r="I13" s="400"/>
      <c r="J13" s="367">
        <f>SUMIF(59:59,I13,60:60)-SUMIF(59:59,C13,60:60)+100</f>
        <v>100</v>
      </c>
      <c r="K13" s="532"/>
      <c r="L13" s="2466"/>
      <c r="M13" s="2461"/>
      <c r="N13" s="2461"/>
      <c r="O13" s="2516"/>
      <c r="P13" s="3543"/>
      <c r="Q13" s="523">
        <f t="shared" si="6"/>
        <v>111</v>
      </c>
      <c r="R13" s="654" t="s">
        <v>14</v>
      </c>
      <c r="S13" s="655">
        <f t="shared" si="0"/>
        <v>100</v>
      </c>
      <c r="T13" s="654" t="s">
        <v>14</v>
      </c>
      <c r="U13" s="655">
        <f t="shared" si="1"/>
        <v>100</v>
      </c>
      <c r="V13" s="654" t="s">
        <v>14</v>
      </c>
      <c r="W13" s="655">
        <f t="shared" si="2"/>
        <v>100</v>
      </c>
      <c r="X13" s="656"/>
      <c r="Y13" s="3436"/>
      <c r="Z13" s="50">
        <f t="shared" si="7"/>
        <v>111</v>
      </c>
      <c r="AA13" s="50">
        <f t="shared" si="3"/>
        <v>1</v>
      </c>
      <c r="AB13" s="50">
        <f t="shared" si="4"/>
        <v>1</v>
      </c>
      <c r="AC13" s="50">
        <f t="shared" si="5"/>
        <v>1</v>
      </c>
    </row>
    <row r="14" spans="1:29" ht="15">
      <c r="A14" s="372" t="s">
        <v>1659</v>
      </c>
      <c r="B14" s="58" t="s">
        <v>1802</v>
      </c>
      <c r="C14" s="1795">
        <f>IF(B1="工业",估价对象房地状况!G4,估价对象房地状况!C6)</f>
        <v>0</v>
      </c>
      <c r="D14" s="373">
        <v>100</v>
      </c>
      <c r="E14" s="374"/>
      <c r="F14" s="375">
        <f>SUMIF(61:61,E15,62:62)-SUMIF(61:61,C15,62:62)+100</f>
        <v>100</v>
      </c>
      <c r="G14" s="376"/>
      <c r="H14" s="373">
        <f>SUMIF(61:61,G15,62:62)-SUMIF(61:61,C15,62:62)+100</f>
        <v>100</v>
      </c>
      <c r="I14" s="374"/>
      <c r="J14" s="373">
        <f>SUMIF(61:61,I15,62:62)-SUMIF(61:61,C15,62:62)+100</f>
        <v>100</v>
      </c>
      <c r="K14" s="533"/>
      <c r="L14" s="2466"/>
      <c r="M14" s="2461"/>
      <c r="N14" s="2461"/>
      <c r="O14" s="2516"/>
      <c r="P14" s="3544" t="s">
        <v>1660</v>
      </c>
      <c r="Q14" s="1241" t="str">
        <f t="shared" si="6"/>
        <v>交通便捷度</v>
      </c>
      <c r="R14" s="657" t="s">
        <v>14</v>
      </c>
      <c r="S14" s="658">
        <f t="shared" si="0"/>
        <v>100</v>
      </c>
      <c r="T14" s="657" t="s">
        <v>14</v>
      </c>
      <c r="U14" s="658">
        <f t="shared" si="1"/>
        <v>100</v>
      </c>
      <c r="V14" s="657" t="s">
        <v>14</v>
      </c>
      <c r="W14" s="658">
        <f t="shared" si="2"/>
        <v>100</v>
      </c>
      <c r="X14" s="1243"/>
      <c r="Y14" s="3544" t="s">
        <v>1660</v>
      </c>
      <c r="Z14" s="1242" t="str">
        <f t="shared" si="7"/>
        <v>交通便捷度</v>
      </c>
      <c r="AA14" s="1242">
        <f t="shared" si="3"/>
        <v>1</v>
      </c>
      <c r="AB14" s="1242">
        <f t="shared" si="4"/>
        <v>1</v>
      </c>
      <c r="AC14" s="1242">
        <f t="shared" si="5"/>
        <v>1</v>
      </c>
    </row>
    <row r="15" spans="1:29" ht="15">
      <c r="A15" s="360"/>
      <c r="B15" s="378"/>
      <c r="C15" s="379"/>
      <c r="D15" s="380"/>
      <c r="E15" s="379"/>
      <c r="F15" s="381"/>
      <c r="G15" s="379"/>
      <c r="H15" s="382"/>
      <c r="I15" s="379"/>
      <c r="J15" s="380"/>
      <c r="K15" s="534"/>
      <c r="L15" s="2466"/>
      <c r="M15" s="2461"/>
      <c r="N15" s="2461"/>
      <c r="O15" s="2516"/>
      <c r="P15" s="3545"/>
      <c r="Q15" s="1241"/>
      <c r="R15" s="657"/>
      <c r="S15" s="658"/>
      <c r="T15" s="657"/>
      <c r="U15" s="658"/>
      <c r="V15" s="657"/>
      <c r="W15" s="658"/>
      <c r="X15" s="1243"/>
      <c r="Y15" s="3545"/>
      <c r="Z15" s="1242"/>
      <c r="AA15" s="1242">
        <v>1</v>
      </c>
      <c r="AB15" s="1242">
        <v>1</v>
      </c>
      <c r="AC15" s="1242">
        <v>1</v>
      </c>
    </row>
    <row r="16" spans="1:29" ht="15">
      <c r="A16" s="360"/>
      <c r="B16" s="383" t="s">
        <v>1781</v>
      </c>
      <c r="C16" s="1730">
        <f>IF(B1="工业",估价对象房地状况!G5,估价对象房地状况!C7)</f>
        <v>0</v>
      </c>
      <c r="D16" s="387">
        <v>100</v>
      </c>
      <c r="E16" s="389"/>
      <c r="F16" s="390">
        <f>SUMIF(63:63,E17,64:64)-SUMIF(63:63,C17,64:64)+100</f>
        <v>100</v>
      </c>
      <c r="G16" s="391"/>
      <c r="H16" s="387">
        <f>SUMIF(63:63,G17,64:64)-SUMIF(63:63,C17,64:64)+100</f>
        <v>100</v>
      </c>
      <c r="I16" s="389"/>
      <c r="J16" s="387">
        <f>SUMIF(63:63,I17,64:64)-SUMIF(63:63,C17,64:64)+100</f>
        <v>100</v>
      </c>
      <c r="K16" s="533"/>
      <c r="L16" s="2466"/>
      <c r="M16" s="2461"/>
      <c r="N16" s="2461"/>
      <c r="O16" s="2516"/>
      <c r="P16" s="3545"/>
      <c r="Q16" s="1241" t="str">
        <f>B16</f>
        <v>公共配套设施</v>
      </c>
      <c r="R16" s="657" t="s">
        <v>14</v>
      </c>
      <c r="S16" s="658">
        <f>F16</f>
        <v>100</v>
      </c>
      <c r="T16" s="657" t="s">
        <v>14</v>
      </c>
      <c r="U16" s="658">
        <f>H16</f>
        <v>100</v>
      </c>
      <c r="V16" s="657" t="s">
        <v>14</v>
      </c>
      <c r="W16" s="658">
        <f>J16</f>
        <v>100</v>
      </c>
      <c r="X16" s="1243"/>
      <c r="Y16" s="3545"/>
      <c r="Z16" s="1242" t="str">
        <f>Q16</f>
        <v>公共配套设施</v>
      </c>
      <c r="AA16" s="1242">
        <f t="shared" si="3"/>
        <v>1</v>
      </c>
      <c r="AB16" s="1242">
        <f t="shared" si="4"/>
        <v>1</v>
      </c>
      <c r="AC16" s="1242">
        <f t="shared" si="5"/>
        <v>1</v>
      </c>
    </row>
    <row r="17" spans="1:29" ht="15">
      <c r="A17" s="360"/>
      <c r="B17" s="388"/>
      <c r="C17" s="1731"/>
      <c r="D17" s="380"/>
      <c r="E17" s="379"/>
      <c r="F17" s="381"/>
      <c r="G17" s="379"/>
      <c r="H17" s="380"/>
      <c r="I17" s="379"/>
      <c r="J17" s="380"/>
      <c r="K17" s="534"/>
      <c r="L17" s="2466"/>
      <c r="M17" s="2461"/>
      <c r="N17" s="2461"/>
      <c r="O17" s="2516"/>
      <c r="P17" s="3545"/>
      <c r="Q17" s="1241"/>
      <c r="R17" s="657"/>
      <c r="S17" s="658"/>
      <c r="T17" s="657"/>
      <c r="U17" s="658"/>
      <c r="V17" s="657"/>
      <c r="W17" s="658"/>
      <c r="X17" s="1243"/>
      <c r="Y17" s="3545"/>
      <c r="Z17" s="1242"/>
      <c r="AA17" s="1242">
        <v>1</v>
      </c>
      <c r="AB17" s="1242">
        <v>1</v>
      </c>
      <c r="AC17" s="1242">
        <v>1</v>
      </c>
    </row>
    <row r="18" spans="1:29" ht="15">
      <c r="A18" s="360"/>
      <c r="B18" s="579" t="s">
        <v>1782</v>
      </c>
      <c r="C18" s="1730">
        <f>IF(B1="工业",估价对象房地状况!G6,估价对象房地状况!C8)</f>
        <v>0</v>
      </c>
      <c r="D18" s="387">
        <v>100</v>
      </c>
      <c r="E18" s="384"/>
      <c r="F18" s="390">
        <f>SUMIF(65:65,E19,66:66)-SUMIF(65:65,C19,66:66)+100</f>
        <v>100</v>
      </c>
      <c r="G18" s="386"/>
      <c r="H18" s="387">
        <f>SUMIF(65:65,G19,66:66)-SUMIF(65:65,C19,66:66)+100</f>
        <v>100</v>
      </c>
      <c r="I18" s="389"/>
      <c r="J18" s="387">
        <f>SUMIF(65:65,I19,66:66)-SUMIF(65:65,C19,66:66)+100</f>
        <v>100</v>
      </c>
      <c r="K18" s="533"/>
      <c r="L18" s="2466"/>
      <c r="M18" s="2461"/>
      <c r="N18" s="2461"/>
      <c r="O18" s="2516"/>
      <c r="P18" s="3545"/>
      <c r="Q18" s="1241" t="str">
        <f>B18</f>
        <v>基础设施水平</v>
      </c>
      <c r="R18" s="657" t="s">
        <v>14</v>
      </c>
      <c r="S18" s="658">
        <f>F18</f>
        <v>100</v>
      </c>
      <c r="T18" s="657" t="s">
        <v>14</v>
      </c>
      <c r="U18" s="658">
        <f>H18</f>
        <v>100</v>
      </c>
      <c r="V18" s="657" t="s">
        <v>14</v>
      </c>
      <c r="W18" s="658">
        <f>J18</f>
        <v>100</v>
      </c>
      <c r="X18" s="1243"/>
      <c r="Y18" s="3545"/>
      <c r="Z18" s="1242" t="str">
        <f>Q18</f>
        <v>基础设施水平</v>
      </c>
      <c r="AA18" s="1242">
        <f t="shared" ref="AA18" si="8">D18/F18</f>
        <v>1</v>
      </c>
      <c r="AB18" s="1242">
        <f t="shared" ref="AB18" si="9">D18/H18</f>
        <v>1</v>
      </c>
      <c r="AC18" s="1242">
        <f t="shared" ref="AC18" si="10">D18/J18</f>
        <v>1</v>
      </c>
    </row>
    <row r="19" spans="1:29" ht="15">
      <c r="A19" s="360"/>
      <c r="B19" s="579"/>
      <c r="C19" s="1731"/>
      <c r="D19" s="382"/>
      <c r="E19" s="1731"/>
      <c r="F19" s="385"/>
      <c r="G19" s="1731"/>
      <c r="H19" s="380"/>
      <c r="I19" s="379"/>
      <c r="J19" s="380"/>
      <c r="K19" s="1042"/>
      <c r="L19" s="2466"/>
      <c r="M19" s="2461"/>
      <c r="N19" s="2461"/>
      <c r="O19" s="2516"/>
      <c r="P19" s="3545"/>
      <c r="Q19" s="1241"/>
      <c r="R19" s="657"/>
      <c r="S19" s="658"/>
      <c r="T19" s="657"/>
      <c r="U19" s="658"/>
      <c r="V19" s="657"/>
      <c r="W19" s="658"/>
      <c r="X19" s="1243"/>
      <c r="Y19" s="3545"/>
      <c r="Z19" s="1242"/>
      <c r="AA19" s="1242">
        <v>1</v>
      </c>
      <c r="AB19" s="1242">
        <v>1</v>
      </c>
      <c r="AC19" s="1242">
        <v>1</v>
      </c>
    </row>
    <row r="20" spans="1:29" ht="15">
      <c r="A20" s="360"/>
      <c r="B20" s="383" t="s">
        <v>1803</v>
      </c>
      <c r="C20" s="1730">
        <f>IF(B1="工业",估价对象房地状况!G7,估价对象房地状况!C9)</f>
        <v>0</v>
      </c>
      <c r="D20" s="387">
        <v>100</v>
      </c>
      <c r="E20" s="389"/>
      <c r="F20" s="390">
        <f>SUMIF(67:67,E21,68:68)-SUMIF(67:67,C21,68:68)+100</f>
        <v>100</v>
      </c>
      <c r="G20" s="391"/>
      <c r="H20" s="382">
        <f>SUMIF(67:67,G21,68:68)-SUMIF(67:67,C21,68:68)+100</f>
        <v>100</v>
      </c>
      <c r="I20" s="384"/>
      <c r="J20" s="382">
        <f>SUMIF(67:67,I21,68:68)-SUMIF(67:67,C21,68:68)+100</f>
        <v>100</v>
      </c>
      <c r="K20" s="533"/>
      <c r="L20" s="2466"/>
      <c r="M20" s="2461"/>
      <c r="N20" s="2461"/>
      <c r="O20" s="2516"/>
      <c r="P20" s="3545"/>
      <c r="Q20" s="1241" t="str">
        <f>B20</f>
        <v>自然及人文环境</v>
      </c>
      <c r="R20" s="657" t="s">
        <v>14</v>
      </c>
      <c r="S20" s="658">
        <f>F20</f>
        <v>100</v>
      </c>
      <c r="T20" s="657" t="s">
        <v>14</v>
      </c>
      <c r="U20" s="658">
        <f>H20</f>
        <v>100</v>
      </c>
      <c r="V20" s="657" t="s">
        <v>14</v>
      </c>
      <c r="W20" s="658">
        <f>J20</f>
        <v>100</v>
      </c>
      <c r="X20" s="1243"/>
      <c r="Y20" s="3545"/>
      <c r="Z20" s="1242" t="str">
        <f>Q20</f>
        <v>自然及人文环境</v>
      </c>
      <c r="AA20" s="1242">
        <f t="shared" si="3"/>
        <v>1</v>
      </c>
      <c r="AB20" s="1242">
        <f t="shared" si="4"/>
        <v>1</v>
      </c>
      <c r="AC20" s="1242">
        <f t="shared" si="5"/>
        <v>1</v>
      </c>
    </row>
    <row r="21" spans="1:29" ht="15">
      <c r="A21" s="360"/>
      <c r="B21" s="388"/>
      <c r="C21" s="379"/>
      <c r="D21" s="380"/>
      <c r="E21" s="379"/>
      <c r="F21" s="381"/>
      <c r="G21" s="379"/>
      <c r="H21" s="380"/>
      <c r="I21" s="379"/>
      <c r="J21" s="380"/>
      <c r="K21" s="534"/>
      <c r="L21" s="2466"/>
      <c r="M21" s="2461"/>
      <c r="N21" s="2461"/>
      <c r="O21" s="2516"/>
      <c r="P21" s="3545"/>
      <c r="Q21" s="1241"/>
      <c r="R21" s="657"/>
      <c r="S21" s="658"/>
      <c r="T21" s="657"/>
      <c r="U21" s="658"/>
      <c r="V21" s="657"/>
      <c r="W21" s="658"/>
      <c r="X21" s="1243"/>
      <c r="Y21" s="3545"/>
      <c r="Z21" s="1242"/>
      <c r="AA21" s="1242">
        <v>1</v>
      </c>
      <c r="AB21" s="1242">
        <v>1</v>
      </c>
      <c r="AC21" s="1242">
        <v>1</v>
      </c>
    </row>
    <row r="22" spans="1:29" ht="15">
      <c r="A22" s="360"/>
      <c r="B22" s="383" t="s">
        <v>1804</v>
      </c>
      <c r="C22" s="535"/>
      <c r="D22" s="382">
        <v>100</v>
      </c>
      <c r="E22" s="535"/>
      <c r="F22" s="393">
        <f>SUMIF(69:69,E22,70:70)-SUMIF(69:69,C22,70:70)+100</f>
        <v>100</v>
      </c>
      <c r="G22" s="535"/>
      <c r="H22" s="367">
        <f>SUMIF(69:69,G22,70:70)-SUMIF(69:69,C22,70:70)+100</f>
        <v>100</v>
      </c>
      <c r="I22" s="535"/>
      <c r="J22" s="367">
        <f>SUMIF(69:69,I22,70:70)-SUMIF(69:69,C22,70:70)+100</f>
        <v>100</v>
      </c>
      <c r="K22" s="531"/>
      <c r="L22" s="2466"/>
      <c r="M22" s="2461"/>
      <c r="N22" s="2461"/>
      <c r="O22" s="2516"/>
      <c r="P22" s="3545"/>
      <c r="Q22" s="1241" t="str">
        <f>B22</f>
        <v>楼层</v>
      </c>
      <c r="R22" s="657" t="s">
        <v>14</v>
      </c>
      <c r="S22" s="658">
        <f>F22</f>
        <v>100</v>
      </c>
      <c r="T22" s="657" t="s">
        <v>14</v>
      </c>
      <c r="U22" s="658">
        <f>H22</f>
        <v>100</v>
      </c>
      <c r="V22" s="657" t="s">
        <v>14</v>
      </c>
      <c r="W22" s="658">
        <f>J22</f>
        <v>100</v>
      </c>
      <c r="X22" s="1243"/>
      <c r="Y22" s="3545"/>
      <c r="Z22" s="1242" t="str">
        <f>Q22</f>
        <v>楼层</v>
      </c>
      <c r="AA22" s="1242">
        <f t="shared" si="3"/>
        <v>1</v>
      </c>
      <c r="AB22" s="1242">
        <f t="shared" si="4"/>
        <v>1</v>
      </c>
      <c r="AC22" s="1242">
        <f t="shared" si="5"/>
        <v>1</v>
      </c>
    </row>
    <row r="23" spans="1:29" ht="15">
      <c r="A23" s="341"/>
      <c r="B23" s="440">
        <v>111</v>
      </c>
      <c r="C23" s="364"/>
      <c r="D23" s="367">
        <v>100</v>
      </c>
      <c r="E23" s="366"/>
      <c r="F23" s="393">
        <f>SUMIF(71:71,E23,72:72)-SUMIF(71:71,C23,72:72)+100</f>
        <v>100</v>
      </c>
      <c r="G23" s="366"/>
      <c r="H23" s="367">
        <f>SUMIF(71:71,G23,72:72)-SUMIF(71:71,C23,72:72)+100</f>
        <v>100</v>
      </c>
      <c r="I23" s="366"/>
      <c r="J23" s="367">
        <f>SUMIF(71:71,I23,72:72)-SUMIF(71:71,C23,72:72)+100</f>
        <v>100</v>
      </c>
      <c r="K23" s="532"/>
      <c r="L23" s="2466"/>
      <c r="M23" s="2461"/>
      <c r="N23" s="2461"/>
      <c r="O23" s="2516"/>
      <c r="P23" s="3545"/>
      <c r="Q23" s="1241">
        <f>B23</f>
        <v>111</v>
      </c>
      <c r="R23" s="657" t="s">
        <v>14</v>
      </c>
      <c r="S23" s="658">
        <f>F23</f>
        <v>100</v>
      </c>
      <c r="T23" s="657" t="s">
        <v>14</v>
      </c>
      <c r="U23" s="658">
        <f>H23</f>
        <v>100</v>
      </c>
      <c r="V23" s="657" t="s">
        <v>14</v>
      </c>
      <c r="W23" s="658">
        <f>J23</f>
        <v>100</v>
      </c>
      <c r="X23" s="1243"/>
      <c r="Y23" s="3545"/>
      <c r="Z23" s="1242">
        <f>Q23</f>
        <v>111</v>
      </c>
      <c r="AA23" s="1242">
        <f t="shared" si="3"/>
        <v>1</v>
      </c>
      <c r="AB23" s="1242">
        <f t="shared" si="4"/>
        <v>1</v>
      </c>
      <c r="AC23" s="1242">
        <f t="shared" si="5"/>
        <v>1</v>
      </c>
    </row>
    <row r="24" spans="1:29" ht="15">
      <c r="A24" s="360"/>
      <c r="B24" s="440">
        <v>111</v>
      </c>
      <c r="C24" s="364"/>
      <c r="D24" s="367">
        <v>100</v>
      </c>
      <c r="E24" s="366"/>
      <c r="F24" s="393">
        <f>SUMIF(73:73,E24,74:74)-SUMIF(73:73,C24,74:74)+100</f>
        <v>100</v>
      </c>
      <c r="G24" s="366"/>
      <c r="H24" s="367">
        <f>SUMIF(73:73,G24,74:74)-SUMIF(73:73,C24,74:74)+100</f>
        <v>100</v>
      </c>
      <c r="I24" s="366"/>
      <c r="J24" s="367">
        <f>SUMIF(73:73,I24,74:74)-SUMIF(73:73,C24,74:74)+100</f>
        <v>100</v>
      </c>
      <c r="K24" s="532"/>
      <c r="L24" s="2466"/>
      <c r="M24" s="2461"/>
      <c r="N24" s="2461"/>
      <c r="O24" s="2516"/>
      <c r="P24" s="3545"/>
      <c r="Q24" s="1241">
        <f t="shared" ref="Q24:Q34" si="11">B24</f>
        <v>111</v>
      </c>
      <c r="R24" s="657" t="s">
        <v>14</v>
      </c>
      <c r="S24" s="658">
        <f>F24</f>
        <v>100</v>
      </c>
      <c r="T24" s="657" t="s">
        <v>14</v>
      </c>
      <c r="U24" s="658">
        <f>H24</f>
        <v>100</v>
      </c>
      <c r="V24" s="657" t="s">
        <v>14</v>
      </c>
      <c r="W24" s="658">
        <f>J24</f>
        <v>100</v>
      </c>
      <c r="X24" s="1243"/>
      <c r="Y24" s="3545"/>
      <c r="Z24" s="1242">
        <f>Q24</f>
        <v>111</v>
      </c>
      <c r="AA24" s="1242">
        <f t="shared" si="3"/>
        <v>1</v>
      </c>
      <c r="AB24" s="1242">
        <f t="shared" si="4"/>
        <v>1</v>
      </c>
      <c r="AC24" s="1242">
        <f t="shared" si="5"/>
        <v>1</v>
      </c>
    </row>
    <row r="25" spans="1:29" s="101" customFormat="1" ht="15.75" thickBot="1">
      <c r="A25" s="363"/>
      <c r="B25" s="440">
        <v>111</v>
      </c>
      <c r="C25" s="1800"/>
      <c r="D25" s="550">
        <v>100</v>
      </c>
      <c r="E25" s="1800"/>
      <c r="F25" s="579">
        <f>SUMIF(75:75,E25,76:76)-SUMIF(75:75,C25,76:76)+100</f>
        <v>100</v>
      </c>
      <c r="G25" s="1800"/>
      <c r="H25" s="550">
        <f>SUMIF(75:75,G25,76:76)-SUMIF(75:75,C25,76:76)+100</f>
        <v>100</v>
      </c>
      <c r="I25" s="1800"/>
      <c r="J25" s="550">
        <f>SUMIF(75:75,I25,76:76)-SUMIF(75:75,C25,76:76)+100</f>
        <v>100</v>
      </c>
      <c r="K25" s="532"/>
      <c r="L25" s="2462"/>
      <c r="M25" s="2415"/>
      <c r="N25" s="2415"/>
      <c r="O25" s="2514"/>
      <c r="P25" s="3545"/>
      <c r="Q25" s="523">
        <f t="shared" si="11"/>
        <v>111</v>
      </c>
      <c r="R25" s="654" t="s">
        <v>14</v>
      </c>
      <c r="S25" s="655">
        <f>F25</f>
        <v>100</v>
      </c>
      <c r="T25" s="654" t="s">
        <v>14</v>
      </c>
      <c r="U25" s="655">
        <f>H25</f>
        <v>100</v>
      </c>
      <c r="V25" s="654" t="s">
        <v>14</v>
      </c>
      <c r="W25" s="655">
        <f>J25</f>
        <v>100</v>
      </c>
      <c r="X25" s="656"/>
      <c r="Y25" s="3545"/>
      <c r="Z25" s="50">
        <f>Q25</f>
        <v>111</v>
      </c>
      <c r="AA25" s="1242">
        <f>D25/F25</f>
        <v>1</v>
      </c>
      <c r="AB25" s="1242">
        <f>D25/H25</f>
        <v>1</v>
      </c>
      <c r="AC25" s="1242">
        <f>D25/J25</f>
        <v>1</v>
      </c>
    </row>
    <row r="26" spans="1:29" ht="28.5">
      <c r="A26" s="397" t="s">
        <v>1663</v>
      </c>
      <c r="B26" s="60" t="s">
        <v>1807</v>
      </c>
      <c r="C26" s="1740"/>
      <c r="D26" s="398">
        <v>100</v>
      </c>
      <c r="E26" s="1740"/>
      <c r="F26" s="580">
        <f>SUMIF(77:77,E26,78:78)-SUMIF(77:77,C26,78:78)+100</f>
        <v>100</v>
      </c>
      <c r="G26" s="1740"/>
      <c r="H26" s="398">
        <f>SUMIF(77:77,G26,78:78)-SUMIF(77:77,C26,78:78)+100</f>
        <v>100</v>
      </c>
      <c r="I26" s="1740"/>
      <c r="J26" s="398">
        <f>SUMIF(77:77,I26,78:78)-SUMIF(77:77,C26,78:78)+100</f>
        <v>100</v>
      </c>
      <c r="K26" s="531"/>
      <c r="L26" s="2466"/>
      <c r="M26" s="2461"/>
      <c r="N26" s="2461"/>
      <c r="O26" s="2516"/>
      <c r="P26" s="3568" t="s">
        <v>1665</v>
      </c>
      <c r="Q26" s="1241" t="str">
        <f t="shared" si="11"/>
        <v>公共部分装修</v>
      </c>
      <c r="R26" s="657" t="s">
        <v>14</v>
      </c>
      <c r="S26" s="658">
        <f t="shared" ref="S26:S34" si="12">F26</f>
        <v>100</v>
      </c>
      <c r="T26" s="657" t="s">
        <v>14</v>
      </c>
      <c r="U26" s="658">
        <f t="shared" ref="U26:U34" si="13">H26</f>
        <v>100</v>
      </c>
      <c r="V26" s="657" t="s">
        <v>14</v>
      </c>
      <c r="W26" s="658">
        <f t="shared" ref="W26:W34" si="14">J26</f>
        <v>100</v>
      </c>
      <c r="X26" s="1243"/>
      <c r="Y26" s="3549" t="s">
        <v>1665</v>
      </c>
      <c r="Z26" s="1242" t="str">
        <f t="shared" ref="Z26:Z34" si="15">Q26</f>
        <v>公共部分装修</v>
      </c>
      <c r="AA26" s="1242">
        <f t="shared" si="3"/>
        <v>1</v>
      </c>
      <c r="AB26" s="1242">
        <f t="shared" si="4"/>
        <v>1</v>
      </c>
      <c r="AC26" s="1242">
        <f t="shared" si="5"/>
        <v>1</v>
      </c>
    </row>
    <row r="27" spans="1:29" s="401" customFormat="1" ht="15">
      <c r="A27" s="399"/>
      <c r="B27" s="357" t="s">
        <v>1808</v>
      </c>
      <c r="C27" s="404"/>
      <c r="D27" s="113">
        <v>100</v>
      </c>
      <c r="E27" s="405"/>
      <c r="F27" s="393" t="e">
        <f>LOOKUP(E27,80:80,81:81)-LOOKUP(C27,80:80,81:81)+100</f>
        <v>#N/A</v>
      </c>
      <c r="G27" s="406"/>
      <c r="H27" s="367" t="e">
        <f>LOOKUP(G27,80:80,81:81)-LOOKUP(C27,80:80,81:81)+100</f>
        <v>#N/A</v>
      </c>
      <c r="I27" s="406"/>
      <c r="J27" s="367" t="e">
        <f>LOOKUP(I27,80:80,81:81)-LOOKUP(C27,80:80,81:81)+100</f>
        <v>#N/A</v>
      </c>
      <c r="K27" s="531"/>
      <c r="L27" s="2465"/>
      <c r="M27" s="2467"/>
      <c r="N27" s="2467"/>
      <c r="O27" s="2517"/>
      <c r="P27" s="3549"/>
      <c r="Q27" s="524" t="str">
        <f t="shared" si="11"/>
        <v>成新率</v>
      </c>
      <c r="R27" s="659" t="s">
        <v>14</v>
      </c>
      <c r="S27" s="660" t="e">
        <f t="shared" si="12"/>
        <v>#N/A</v>
      </c>
      <c r="T27" s="659" t="s">
        <v>14</v>
      </c>
      <c r="U27" s="660" t="e">
        <f t="shared" si="13"/>
        <v>#N/A</v>
      </c>
      <c r="V27" s="659" t="s">
        <v>14</v>
      </c>
      <c r="W27" s="660" t="e">
        <f t="shared" si="14"/>
        <v>#N/A</v>
      </c>
      <c r="X27" s="661"/>
      <c r="Y27" s="3549"/>
      <c r="Z27" s="662" t="str">
        <f t="shared" si="15"/>
        <v>成新率</v>
      </c>
      <c r="AA27" s="1242" t="e">
        <f t="shared" si="3"/>
        <v>#N/A</v>
      </c>
      <c r="AB27" s="1242" t="e">
        <f t="shared" si="4"/>
        <v>#N/A</v>
      </c>
      <c r="AC27" s="1242" t="e">
        <f t="shared" si="5"/>
        <v>#N/A</v>
      </c>
    </row>
    <row r="28" spans="1:29" ht="15">
      <c r="A28" s="402"/>
      <c r="B28" s="357" t="s">
        <v>1809</v>
      </c>
      <c r="C28" s="392"/>
      <c r="D28" s="367">
        <v>100</v>
      </c>
      <c r="E28" s="392"/>
      <c r="F28" s="393">
        <f>SUMIF(82:82,E28,83:83)-SUMIF(82:82,C28,83:83)+100</f>
        <v>100</v>
      </c>
      <c r="G28" s="392"/>
      <c r="H28" s="367">
        <f>SUMIF(82:82,G28,83:83)-SUMIF(82:82,C28,83:83)+100</f>
        <v>100</v>
      </c>
      <c r="I28" s="392"/>
      <c r="J28" s="367">
        <f>SUMIF(82:82,I28,83:83)-SUMIF(82:82,C28,83:83)+100</f>
        <v>100</v>
      </c>
      <c r="K28" s="531"/>
      <c r="L28" s="2466"/>
      <c r="M28" s="2461"/>
      <c r="N28" s="2461"/>
      <c r="O28" s="2516"/>
      <c r="P28" s="3549"/>
      <c r="Q28" s="1241" t="str">
        <f t="shared" si="11"/>
        <v>物业等级</v>
      </c>
      <c r="R28" s="657" t="s">
        <v>14</v>
      </c>
      <c r="S28" s="658">
        <f t="shared" si="12"/>
        <v>100</v>
      </c>
      <c r="T28" s="657" t="s">
        <v>14</v>
      </c>
      <c r="U28" s="658">
        <f t="shared" si="13"/>
        <v>100</v>
      </c>
      <c r="V28" s="657" t="s">
        <v>14</v>
      </c>
      <c r="W28" s="658">
        <f t="shared" si="14"/>
        <v>100</v>
      </c>
      <c r="X28" s="1243"/>
      <c r="Y28" s="3549"/>
      <c r="Z28" s="1242" t="str">
        <f t="shared" si="15"/>
        <v>物业等级</v>
      </c>
      <c r="AA28" s="1242">
        <f t="shared" si="3"/>
        <v>1</v>
      </c>
      <c r="AB28" s="1242">
        <f t="shared" si="4"/>
        <v>1</v>
      </c>
      <c r="AC28" s="1242">
        <f t="shared" si="5"/>
        <v>1</v>
      </c>
    </row>
    <row r="29" spans="1:29" ht="15">
      <c r="A29" s="402"/>
      <c r="B29" s="357" t="s">
        <v>1829</v>
      </c>
      <c r="C29" s="571"/>
      <c r="D29" s="367">
        <v>100</v>
      </c>
      <c r="E29" s="571"/>
      <c r="F29" s="393">
        <f>SUMIF(84:84,E29,85:85)-SUMIF(84:84,C29,85:85)+100</f>
        <v>100</v>
      </c>
      <c r="G29" s="571"/>
      <c r="H29" s="367">
        <f>SUMIF(84:84,G29,85:85)-SUMIF(84:84,C29,85:85)+100</f>
        <v>100</v>
      </c>
      <c r="I29" s="571"/>
      <c r="J29" s="367">
        <f>SUMIF(84:84,I29,85:85)-SUMIF(84:84,C29,85:85)+100</f>
        <v>100</v>
      </c>
      <c r="K29" s="531"/>
      <c r="L29" s="2466"/>
      <c r="M29" s="2461"/>
      <c r="N29" s="2461"/>
      <c r="O29" s="2516"/>
      <c r="P29" s="3549"/>
      <c r="Q29" s="1241" t="str">
        <f t="shared" si="11"/>
        <v>有无电梯</v>
      </c>
      <c r="R29" s="657" t="s">
        <v>14</v>
      </c>
      <c r="S29" s="658">
        <f t="shared" si="12"/>
        <v>100</v>
      </c>
      <c r="T29" s="657" t="s">
        <v>14</v>
      </c>
      <c r="U29" s="658">
        <f t="shared" si="13"/>
        <v>100</v>
      </c>
      <c r="V29" s="657" t="s">
        <v>14</v>
      </c>
      <c r="W29" s="658">
        <f t="shared" si="14"/>
        <v>100</v>
      </c>
      <c r="X29" s="1243"/>
      <c r="Y29" s="3549"/>
      <c r="Z29" s="1242" t="str">
        <f t="shared" si="15"/>
        <v>有无电梯</v>
      </c>
      <c r="AA29" s="1242">
        <f t="shared" si="3"/>
        <v>1</v>
      </c>
      <c r="AB29" s="1242">
        <f t="shared" si="4"/>
        <v>1</v>
      </c>
      <c r="AC29" s="1242">
        <f t="shared" si="5"/>
        <v>1</v>
      </c>
    </row>
    <row r="30" spans="1:29" ht="15">
      <c r="A30" s="402"/>
      <c r="B30" s="357" t="s">
        <v>1830</v>
      </c>
      <c r="C30" s="400"/>
      <c r="D30" s="367">
        <v>100</v>
      </c>
      <c r="E30" s="400"/>
      <c r="F30" s="393" t="e">
        <f>LOOKUP(E30,87:87,88:88)-LOOKUP(C30,87:87,88:88)+100</f>
        <v>#N/A</v>
      </c>
      <c r="G30" s="400"/>
      <c r="H30" s="367" t="e">
        <f>LOOKUP(G30,87:87,88:88)-LOOKUP(C30,87:87,88:88)+100</f>
        <v>#N/A</v>
      </c>
      <c r="I30" s="400"/>
      <c r="J30" s="367" t="e">
        <f>LOOKUP(I30,87:87,88:88)-LOOKUP(C30,87:87,88:88)+100</f>
        <v>#N/A</v>
      </c>
      <c r="K30" s="532"/>
      <c r="L30" s="2466"/>
      <c r="M30" s="2461"/>
      <c r="N30" s="2461"/>
      <c r="O30" s="2516"/>
      <c r="P30" s="3549"/>
      <c r="Q30" s="1241" t="str">
        <f t="shared" si="11"/>
        <v>建筑面积</v>
      </c>
      <c r="R30" s="657" t="s">
        <v>14</v>
      </c>
      <c r="S30" s="658" t="e">
        <f t="shared" si="12"/>
        <v>#N/A</v>
      </c>
      <c r="T30" s="657" t="s">
        <v>14</v>
      </c>
      <c r="U30" s="658" t="e">
        <f t="shared" si="13"/>
        <v>#N/A</v>
      </c>
      <c r="V30" s="657" t="s">
        <v>14</v>
      </c>
      <c r="W30" s="658" t="e">
        <f t="shared" si="14"/>
        <v>#N/A</v>
      </c>
      <c r="X30" s="1243"/>
      <c r="Y30" s="3549"/>
      <c r="Z30" s="1242" t="str">
        <f t="shared" si="15"/>
        <v>建筑面积</v>
      </c>
      <c r="AA30" s="1242" t="e">
        <f t="shared" si="3"/>
        <v>#N/A</v>
      </c>
      <c r="AB30" s="1242" t="e">
        <f t="shared" si="4"/>
        <v>#N/A</v>
      </c>
      <c r="AC30" s="1242" t="e">
        <f t="shared" si="5"/>
        <v>#N/A</v>
      </c>
    </row>
    <row r="31" spans="1:29" s="101" customFormat="1" ht="15">
      <c r="A31" s="403"/>
      <c r="B31" s="357" t="s">
        <v>1831</v>
      </c>
      <c r="C31" s="571"/>
      <c r="D31" s="113">
        <v>100</v>
      </c>
      <c r="E31" s="571"/>
      <c r="F31" s="393">
        <f>SUMIF(89:89,E31,90:90)-SUMIF(89:89,C31,90:90)+100</f>
        <v>100</v>
      </c>
      <c r="G31" s="571"/>
      <c r="H31" s="367">
        <f>SUMIF(89:89,G31,90:90)-SUMIF(89:89,C31,90:90)+100</f>
        <v>100</v>
      </c>
      <c r="I31" s="571"/>
      <c r="J31" s="367">
        <f>SUMIF(89:89,I31,90:90)-SUMIF(89:89,C31,90:90)+100</f>
        <v>100</v>
      </c>
      <c r="K31" s="531"/>
      <c r="L31" s="2462"/>
      <c r="M31" s="2415"/>
      <c r="N31" s="2415"/>
      <c r="O31" s="2514"/>
      <c r="P31" s="3549"/>
      <c r="Q31" s="523" t="str">
        <f t="shared" si="11"/>
        <v>是否封闭</v>
      </c>
      <c r="R31" s="654" t="s">
        <v>14</v>
      </c>
      <c r="S31" s="655">
        <f t="shared" si="12"/>
        <v>100</v>
      </c>
      <c r="T31" s="654" t="s">
        <v>14</v>
      </c>
      <c r="U31" s="655">
        <f t="shared" si="13"/>
        <v>100</v>
      </c>
      <c r="V31" s="654" t="s">
        <v>14</v>
      </c>
      <c r="W31" s="655">
        <f t="shared" si="14"/>
        <v>100</v>
      </c>
      <c r="X31" s="656"/>
      <c r="Y31" s="3549"/>
      <c r="Z31" s="50" t="str">
        <f t="shared" si="15"/>
        <v>是否封闭</v>
      </c>
      <c r="AA31" s="50">
        <f t="shared" si="3"/>
        <v>1</v>
      </c>
      <c r="AB31" s="50">
        <f t="shared" si="4"/>
        <v>1</v>
      </c>
      <c r="AC31" s="50">
        <f t="shared" si="5"/>
        <v>1</v>
      </c>
    </row>
    <row r="32" spans="1:29" ht="15">
      <c r="A32" s="402"/>
      <c r="B32" s="440">
        <v>111</v>
      </c>
      <c r="C32" s="364"/>
      <c r="D32" s="367">
        <v>100</v>
      </c>
      <c r="E32" s="400"/>
      <c r="F32" s="393">
        <f>SUMIF(91:91,E32,92:92)-SUMIF(91:91,C32,92:92)+100</f>
        <v>100</v>
      </c>
      <c r="G32" s="400"/>
      <c r="H32" s="367">
        <f>SUMIF(91:91,G32,92:92)-SUMIF(91:91,C32,92:92)+100</f>
        <v>100</v>
      </c>
      <c r="I32" s="400"/>
      <c r="J32" s="367">
        <f>SUMIF(91:91,I32,92:92)-SUMIF(91:91,C32,92:92)+100</f>
        <v>100</v>
      </c>
      <c r="K32" s="532"/>
      <c r="L32" s="2466"/>
      <c r="M32" s="2461"/>
      <c r="N32" s="2461"/>
      <c r="O32" s="2516"/>
      <c r="P32" s="3549" t="s">
        <v>1665</v>
      </c>
      <c r="Q32" s="1241">
        <f t="shared" si="11"/>
        <v>111</v>
      </c>
      <c r="R32" s="657" t="s">
        <v>14</v>
      </c>
      <c r="S32" s="658">
        <f t="shared" si="12"/>
        <v>100</v>
      </c>
      <c r="T32" s="657" t="s">
        <v>14</v>
      </c>
      <c r="U32" s="658">
        <f t="shared" si="13"/>
        <v>100</v>
      </c>
      <c r="V32" s="657" t="s">
        <v>14</v>
      </c>
      <c r="W32" s="658">
        <f t="shared" si="14"/>
        <v>100</v>
      </c>
      <c r="X32" s="1243"/>
      <c r="Y32" s="3549" t="s">
        <v>1665</v>
      </c>
      <c r="Z32" s="1242">
        <f t="shared" si="15"/>
        <v>111</v>
      </c>
      <c r="AA32" s="1242">
        <f t="shared" si="3"/>
        <v>1</v>
      </c>
      <c r="AB32" s="1242">
        <f t="shared" si="4"/>
        <v>1</v>
      </c>
      <c r="AC32" s="1242">
        <f t="shared" si="5"/>
        <v>1</v>
      </c>
    </row>
    <row r="33" spans="1:30" ht="15">
      <c r="A33" s="402"/>
      <c r="B33" s="440">
        <v>111</v>
      </c>
      <c r="C33" s="364"/>
      <c r="D33" s="367">
        <v>100</v>
      </c>
      <c r="E33" s="400"/>
      <c r="F33" s="393">
        <f>SUMIF(93:93,E33,94:94)-SUMIF(93:93,C33,94:94)+100</f>
        <v>100</v>
      </c>
      <c r="G33" s="400"/>
      <c r="H33" s="367">
        <f>SUMIF(93:93,G33,94:94)-SUMIF(93:93,C33,94:94)+100</f>
        <v>100</v>
      </c>
      <c r="I33" s="400"/>
      <c r="J33" s="367">
        <f>SUMIF(93:93,I33,94:94)-SUMIF(93:93,C33,94:94)+100</f>
        <v>100</v>
      </c>
      <c r="K33" s="532"/>
      <c r="L33" s="2466"/>
      <c r="M33" s="2461"/>
      <c r="N33" s="2461"/>
      <c r="O33" s="2516"/>
      <c r="P33" s="3549"/>
      <c r="Q33" s="1241">
        <f t="shared" si="11"/>
        <v>111</v>
      </c>
      <c r="R33" s="657" t="s">
        <v>14</v>
      </c>
      <c r="S33" s="658">
        <f t="shared" si="12"/>
        <v>100</v>
      </c>
      <c r="T33" s="657" t="s">
        <v>14</v>
      </c>
      <c r="U33" s="658">
        <f t="shared" si="13"/>
        <v>100</v>
      </c>
      <c r="V33" s="657" t="s">
        <v>14</v>
      </c>
      <c r="W33" s="658">
        <f t="shared" si="14"/>
        <v>100</v>
      </c>
      <c r="X33" s="1243"/>
      <c r="Y33" s="3549"/>
      <c r="Z33" s="1242">
        <f t="shared" si="15"/>
        <v>111</v>
      </c>
      <c r="AA33" s="1242">
        <f t="shared" si="3"/>
        <v>1</v>
      </c>
      <c r="AB33" s="1242">
        <f t="shared" si="4"/>
        <v>1</v>
      </c>
      <c r="AC33" s="1242">
        <f t="shared" si="5"/>
        <v>1</v>
      </c>
    </row>
    <row r="34" spans="1:30" ht="15.75" thickBot="1">
      <c r="A34" s="408"/>
      <c r="B34" s="1725">
        <v>111</v>
      </c>
      <c r="C34" s="369"/>
      <c r="D34" s="370">
        <v>100</v>
      </c>
      <c r="E34" s="1799"/>
      <c r="F34" s="371">
        <f>SUMIF(95:95,E34,96:96)-SUMIF(95:95,C34,96:96)+100</f>
        <v>100</v>
      </c>
      <c r="G34" s="1799"/>
      <c r="H34" s="370">
        <f>SUMIF(95:95,G34,96:96)-SUMIF(95:95,C34,96:96)+100</f>
        <v>100</v>
      </c>
      <c r="I34" s="1799"/>
      <c r="J34" s="370">
        <f>SUMIF(95:95,I34,96:96)-SUMIF(95:95,C34,96:96)+100</f>
        <v>100</v>
      </c>
      <c r="K34" s="532"/>
      <c r="L34" s="2466"/>
      <c r="M34" s="2461"/>
      <c r="N34" s="2461"/>
      <c r="O34" s="2516"/>
      <c r="P34" s="3549"/>
      <c r="Q34" s="1241">
        <f t="shared" si="11"/>
        <v>111</v>
      </c>
      <c r="R34" s="657" t="s">
        <v>14</v>
      </c>
      <c r="S34" s="658">
        <f t="shared" si="12"/>
        <v>100</v>
      </c>
      <c r="T34" s="657" t="s">
        <v>14</v>
      </c>
      <c r="U34" s="658">
        <f t="shared" si="13"/>
        <v>100</v>
      </c>
      <c r="V34" s="657" t="s">
        <v>14</v>
      </c>
      <c r="W34" s="658">
        <f t="shared" si="14"/>
        <v>100</v>
      </c>
      <c r="X34" s="1243"/>
      <c r="Y34" s="3549"/>
      <c r="Z34" s="1242">
        <f t="shared" si="15"/>
        <v>111</v>
      </c>
      <c r="AA34" s="1242">
        <f t="shared" si="3"/>
        <v>1</v>
      </c>
      <c r="AB34" s="1242">
        <f t="shared" si="4"/>
        <v>1</v>
      </c>
      <c r="AC34" s="1242">
        <f t="shared" si="5"/>
        <v>1</v>
      </c>
    </row>
    <row r="35" spans="1:30" ht="15">
      <c r="A35" s="409" t="s">
        <v>1677</v>
      </c>
      <c r="B35" s="410"/>
      <c r="C35" s="1059" t="s">
        <v>0</v>
      </c>
      <c r="D35" s="411"/>
      <c r="E35" s="412"/>
      <c r="F35" s="413"/>
      <c r="G35" s="414"/>
      <c r="H35" s="415"/>
      <c r="I35" s="412"/>
      <c r="J35" s="415"/>
      <c r="K35" s="664"/>
      <c r="L35" s="2468"/>
      <c r="M35" s="2461"/>
      <c r="N35" s="2461"/>
      <c r="O35" s="2461"/>
      <c r="P35" s="3543" t="str">
        <f>A35</f>
        <v>成交单价（元/平方米）</v>
      </c>
      <c r="Q35" s="3543"/>
      <c r="R35" s="3538">
        <f>E35</f>
        <v>0</v>
      </c>
      <c r="S35" s="3538"/>
      <c r="T35" s="3538">
        <f>G35</f>
        <v>0</v>
      </c>
      <c r="U35" s="3538"/>
      <c r="V35" s="3538">
        <f>I35</f>
        <v>0</v>
      </c>
      <c r="W35" s="3538"/>
      <c r="X35" s="378"/>
      <c r="Y35" s="663"/>
      <c r="Z35" s="378"/>
      <c r="AA35" s="378"/>
      <c r="AB35" s="378"/>
      <c r="AC35" s="378"/>
    </row>
    <row r="36" spans="1:30" ht="15.75" thickBot="1">
      <c r="A36" s="416" t="s">
        <v>1762</v>
      </c>
      <c r="B36" s="417"/>
      <c r="C36" s="1060" t="e">
        <f>R37</f>
        <v>#DIV/0!</v>
      </c>
      <c r="D36" s="2117" t="s">
        <v>2106</v>
      </c>
      <c r="E36" s="1061" t="e">
        <f>R36</f>
        <v>#DIV/0!</v>
      </c>
      <c r="F36" s="2118"/>
      <c r="G36" s="1060" t="e">
        <f>T36</f>
        <v>#DIV/0!</v>
      </c>
      <c r="H36" s="2118"/>
      <c r="I36" s="1061" t="e">
        <f>V36</f>
        <v>#DIV/0!</v>
      </c>
      <c r="J36" s="2118"/>
      <c r="K36" s="2120">
        <f>F36+H36+J36</f>
        <v>0</v>
      </c>
      <c r="L36" s="2468"/>
      <c r="M36" s="2461"/>
      <c r="N36" s="2461"/>
      <c r="O36" s="2461"/>
      <c r="P36" s="3543" t="str">
        <f>A36</f>
        <v>比较价值（元/平方米）</v>
      </c>
      <c r="Q36" s="3543"/>
      <c r="R36" s="3538" t="e">
        <f>IF(F1="售价",ROUND(PRODUCT(R35,AA7:AA34),0),ROUND(PRODUCT(R35,AA7:AA34),1))</f>
        <v>#DIV/0!</v>
      </c>
      <c r="S36" s="3538"/>
      <c r="T36" s="3538" t="e">
        <f>IF(F1="售价",ROUND(PRODUCT(T35,AB7:AB34),0),ROUND(PRODUCT(T35,AB7:AB34),1))</f>
        <v>#DIV/0!</v>
      </c>
      <c r="U36" s="3538"/>
      <c r="V36" s="3538" t="e">
        <f>IF(F1="售价",ROUND(PRODUCT(V35,AC7:AC34),0),ROUND(PRODUCT(V35,AC7:AC34),1))</f>
        <v>#DIV/0!</v>
      </c>
      <c r="W36" s="3538"/>
      <c r="X36" s="378"/>
      <c r="Y36" s="378"/>
      <c r="Z36" s="378"/>
      <c r="AA36" s="378"/>
      <c r="AB36" s="378"/>
      <c r="AC36" s="378"/>
    </row>
    <row r="37" spans="1:30" ht="15.75" thickBot="1">
      <c r="A37" s="420" t="s">
        <v>1763</v>
      </c>
      <c r="B37" s="421"/>
      <c r="C37" s="344" t="e">
        <f>R37</f>
        <v>#DIV/0!</v>
      </c>
      <c r="D37" s="344"/>
      <c r="E37" s="344"/>
      <c r="F37" s="344"/>
      <c r="G37" s="344"/>
      <c r="H37" s="344"/>
      <c r="I37" s="344"/>
      <c r="J37" s="344"/>
      <c r="K37" s="665"/>
      <c r="L37" s="2468"/>
      <c r="M37" s="2461"/>
      <c r="N37" s="2461"/>
      <c r="O37" s="2461"/>
      <c r="P37" s="3540" t="str">
        <f>A37</f>
        <v>估价对象XX用房的比较价值（楼面单价，元/平方米）</v>
      </c>
      <c r="Q37" s="3541"/>
      <c r="R37" s="3569" t="e">
        <f>IF(F1="售价",ROUND(IF(D36="简单平均",AVERAGE(R36:W36),R36*F36+T36*H36+V36*J36),0),ROUND(IF(D36="简单平均",AVERAGE(R36:V36),R36*F36+T36*H36+V36*J36),1))</f>
        <v>#DIV/0!</v>
      </c>
      <c r="S37" s="3569"/>
      <c r="T37" s="3569"/>
      <c r="U37" s="3569"/>
      <c r="V37" s="3569"/>
      <c r="W37" s="3569"/>
      <c r="X37" s="378"/>
      <c r="Y37" s="378"/>
      <c r="Z37" s="378"/>
      <c r="AA37" s="378"/>
      <c r="AB37" s="378"/>
      <c r="AC37" s="378"/>
    </row>
    <row r="38" spans="1:30">
      <c r="A38" s="2461"/>
      <c r="B38" s="2461"/>
      <c r="C38" s="2461"/>
      <c r="D38" s="2461"/>
      <c r="E38" s="2461"/>
      <c r="F38" s="2461"/>
      <c r="G38" s="2472"/>
      <c r="H38" s="2461"/>
      <c r="I38" s="2461"/>
      <c r="J38" s="2461"/>
      <c r="K38" s="2473"/>
      <c r="L38" s="2469"/>
      <c r="M38" s="2461"/>
      <c r="N38" s="2461"/>
      <c r="O38" s="2461"/>
      <c r="P38" s="2461"/>
      <c r="Q38" s="2461"/>
      <c r="R38" s="2461"/>
      <c r="S38" s="2461"/>
      <c r="T38" s="2461"/>
      <c r="U38" s="2461"/>
      <c r="V38" s="2461"/>
      <c r="W38" s="2461"/>
      <c r="X38" s="2461"/>
      <c r="Y38" s="2461"/>
      <c r="Z38" s="2461"/>
      <c r="AA38" s="2461"/>
      <c r="AB38" s="2461"/>
      <c r="AC38" s="2461"/>
      <c r="AD38" s="2461"/>
    </row>
    <row r="39" spans="1:30">
      <c r="A39" s="2461"/>
      <c r="B39" s="2461"/>
      <c r="C39" s="2461"/>
      <c r="D39" s="2461"/>
      <c r="E39" s="2461"/>
      <c r="F39" s="2461"/>
      <c r="G39" s="2461"/>
      <c r="H39" s="2461"/>
      <c r="I39" s="2461"/>
      <c r="J39" s="2461"/>
      <c r="K39" s="2473"/>
      <c r="L39" s="2469"/>
      <c r="M39" s="2461"/>
      <c r="N39" s="2461"/>
      <c r="O39" s="2461"/>
      <c r="P39" s="2461"/>
      <c r="Q39" s="2461"/>
      <c r="R39" s="2461"/>
      <c r="S39" s="2461"/>
      <c r="T39" s="2461"/>
      <c r="U39" s="2461"/>
      <c r="V39" s="2461"/>
      <c r="W39" s="2461"/>
      <c r="X39" s="2461"/>
      <c r="Y39" s="2461"/>
      <c r="Z39" s="2461"/>
      <c r="AA39" s="2461"/>
      <c r="AB39" s="2461"/>
      <c r="AC39" s="2461"/>
      <c r="AD39" s="2461"/>
    </row>
    <row r="40" spans="1:30" ht="13.5" customHeight="1">
      <c r="A40" s="2461"/>
      <c r="B40" s="2461"/>
      <c r="C40" s="425" t="s">
        <v>1764</v>
      </c>
      <c r="D40" s="426"/>
      <c r="E40" s="427" t="e">
        <f>IF(E35&lt;E36,E36/E35-1,E35/E36-1)</f>
        <v>#DIV/0!</v>
      </c>
      <c r="F40" s="428" t="e">
        <f>IF(OR(E40&gt;=0.3,E40&lt;=-0.3),"超过30%","")</f>
        <v>#DIV/0!</v>
      </c>
      <c r="G40" s="427" t="e">
        <f>IF(G35&lt;G36,G36/G35-1,G35/G36-1)</f>
        <v>#DIV/0!</v>
      </c>
      <c r="H40" s="428" t="e">
        <f>IF(OR(G40&gt;=0.3,G40&lt;=-0.3),"超过30%","")</f>
        <v>#DIV/0!</v>
      </c>
      <c r="I40" s="427" t="e">
        <f>IF(I35&lt;I36,I36/I35-1,I35/I36-1)</f>
        <v>#DIV/0!</v>
      </c>
      <c r="J40" s="428" t="e">
        <f>IF(OR(I40&gt;=0.3,I40&lt;=-0.3),"超过30%","")</f>
        <v>#DIV/0!</v>
      </c>
      <c r="K40" s="2473"/>
      <c r="L40" s="2469"/>
      <c r="M40" s="2461"/>
      <c r="N40" s="2461"/>
      <c r="O40" s="2461"/>
      <c r="P40" s="2461"/>
      <c r="Q40" s="2461"/>
      <c r="R40" s="2461"/>
      <c r="S40" s="2461"/>
      <c r="T40" s="2461"/>
      <c r="U40" s="2461"/>
      <c r="V40" s="2461"/>
      <c r="W40" s="2461"/>
      <c r="X40" s="2461"/>
      <c r="Y40" s="2461"/>
      <c r="Z40" s="2461"/>
      <c r="AA40" s="2461"/>
      <c r="AB40" s="2461"/>
      <c r="AC40" s="2461"/>
      <c r="AD40" s="2461"/>
    </row>
    <row r="41" spans="1:30" ht="13.5" customHeight="1">
      <c r="A41" s="2461"/>
      <c r="B41" s="2461"/>
      <c r="C41" s="425" t="s">
        <v>1765</v>
      </c>
      <c r="D41" s="429"/>
      <c r="E41" s="427" t="e">
        <f>IF(E36&lt;G36,G36/E36-1,E36/G36-1)</f>
        <v>#DIV/0!</v>
      </c>
      <c r="F41" s="428" t="e">
        <f>IF(OR(E41&gt;=0.2,E41&lt;=-0.2),"超过20%","")</f>
        <v>#DIV/0!</v>
      </c>
      <c r="G41" s="427" t="e">
        <f>IF(G36&lt;I36,I36/G36-1,G36/I36-1)</f>
        <v>#DIV/0!</v>
      </c>
      <c r="H41" s="428" t="e">
        <f>IF(OR(G41&gt;=0.2,G41&lt;=-0.2),"超过20%","")</f>
        <v>#DIV/0!</v>
      </c>
      <c r="I41" s="427" t="e">
        <f>IF(I36&lt;E36,E36/I36-1,I36/E36-1)</f>
        <v>#DIV/0!</v>
      </c>
      <c r="J41" s="428" t="e">
        <f>IF(OR(I41&gt;=0.2,I41&lt;=-0.2),"超过20%","")</f>
        <v>#DIV/0!</v>
      </c>
      <c r="K41" s="2473"/>
      <c r="L41" s="2469"/>
      <c r="M41" s="2461"/>
      <c r="N41" s="2461"/>
      <c r="O41" s="2461"/>
      <c r="P41" s="2461"/>
      <c r="Q41" s="2461"/>
      <c r="R41" s="2461"/>
      <c r="S41" s="2461"/>
      <c r="T41" s="2461"/>
      <c r="U41" s="2461"/>
      <c r="V41" s="2461"/>
      <c r="W41" s="2461"/>
      <c r="X41" s="2461"/>
      <c r="Y41" s="2461"/>
      <c r="Z41" s="2461"/>
      <c r="AA41" s="2461"/>
      <c r="AB41" s="2461"/>
      <c r="AC41" s="2461"/>
      <c r="AD41" s="2461"/>
    </row>
    <row r="42" spans="1:30" s="430" customFormat="1" ht="13.5" customHeight="1">
      <c r="A42" s="2471"/>
      <c r="B42" s="2471"/>
      <c r="C42" s="425" t="s">
        <v>1766</v>
      </c>
      <c r="D42" s="429"/>
      <c r="E42" s="427" t="e">
        <f>IF(E35&lt;G35,G35/E35-1,E35/G35-1)</f>
        <v>#DIV/0!</v>
      </c>
      <c r="F42" s="428" t="e">
        <f>IF(OR(E42&gt;=0.3,E42&lt;=-0.3),"超过30%","")</f>
        <v>#DIV/0!</v>
      </c>
      <c r="G42" s="427" t="e">
        <f>IF(G35&lt;I35,I35/G35-1,G35/I35-1)</f>
        <v>#DIV/0!</v>
      </c>
      <c r="H42" s="428" t="e">
        <f>IF(OR(G42&gt;=0.3,G42&lt;=-0.3),"超过30%","")</f>
        <v>#DIV/0!</v>
      </c>
      <c r="I42" s="427" t="e">
        <f>IF(I35&lt;E35,E35/I35-1,I35/E35-1)</f>
        <v>#DIV/0!</v>
      </c>
      <c r="J42" s="428" t="e">
        <f>IF(OR(I42&gt;=0.3,I42&lt;=-0.3),"超过30%","")</f>
        <v>#DIV/0!</v>
      </c>
      <c r="K42" s="2476"/>
      <c r="L42" s="2470"/>
      <c r="M42" s="2471"/>
      <c r="N42" s="2471"/>
      <c r="O42" s="2471"/>
      <c r="P42" s="2471"/>
      <c r="Q42" s="2471"/>
      <c r="R42" s="2471"/>
      <c r="S42" s="2471"/>
      <c r="T42" s="2471"/>
      <c r="U42" s="2471"/>
      <c r="V42" s="2471"/>
      <c r="W42" s="2471"/>
      <c r="X42" s="2471"/>
      <c r="Y42" s="2471"/>
      <c r="Z42" s="2471"/>
      <c r="AA42" s="2471"/>
      <c r="AB42" s="2471"/>
      <c r="AC42" s="2471"/>
      <c r="AD42" s="2471"/>
    </row>
    <row r="43" spans="1:30" s="430" customFormat="1">
      <c r="A43" s="2471"/>
      <c r="B43" s="2474"/>
      <c r="C43" s="2475"/>
      <c r="D43" s="2471"/>
      <c r="E43" s="2471"/>
      <c r="F43" s="2471"/>
      <c r="G43" s="2471"/>
      <c r="H43" s="2471"/>
      <c r="I43" s="2471"/>
      <c r="J43" s="2471"/>
      <c r="K43" s="2476"/>
      <c r="L43" s="2470"/>
      <c r="M43" s="2471"/>
      <c r="N43" s="2471"/>
      <c r="O43" s="2471"/>
      <c r="P43" s="2471"/>
      <c r="Q43" s="2471"/>
      <c r="R43" s="2471"/>
      <c r="S43" s="2471"/>
      <c r="T43" s="2471"/>
      <c r="U43" s="2471"/>
      <c r="V43" s="2471"/>
      <c r="W43" s="2471"/>
      <c r="X43" s="2471"/>
      <c r="Y43" s="2471"/>
      <c r="Z43" s="2471"/>
      <c r="AA43" s="2471"/>
      <c r="AB43" s="2471"/>
      <c r="AC43" s="2471"/>
      <c r="AD43" s="2471"/>
    </row>
    <row r="44" spans="1:30">
      <c r="A44" s="2461"/>
      <c r="B44" s="2474"/>
      <c r="C44" s="2475"/>
      <c r="D44" s="2461"/>
      <c r="E44" s="2461"/>
      <c r="F44" s="2461"/>
      <c r="G44" s="2461"/>
      <c r="H44" s="2461"/>
      <c r="I44" s="2461"/>
      <c r="J44" s="2461"/>
      <c r="K44" s="2473"/>
      <c r="L44" s="2469"/>
      <c r="M44" s="2461"/>
      <c r="N44" s="2461"/>
      <c r="O44" s="2461"/>
      <c r="P44" s="2461"/>
      <c r="Q44" s="2461"/>
      <c r="R44" s="2461"/>
      <c r="S44" s="2461"/>
      <c r="T44" s="2461"/>
      <c r="U44" s="2461"/>
      <c r="V44" s="2461"/>
      <c r="W44" s="2461"/>
      <c r="X44" s="2461"/>
      <c r="Y44" s="2461"/>
      <c r="Z44" s="2461"/>
      <c r="AA44" s="2461"/>
      <c r="AB44" s="2461"/>
      <c r="AC44" s="2461"/>
      <c r="AD44" s="2461"/>
    </row>
    <row r="45" spans="1:30" ht="21.75" thickBot="1">
      <c r="A45" s="648" t="s">
        <v>1767</v>
      </c>
      <c r="B45" s="378"/>
      <c r="C45" s="649"/>
      <c r="D45" s="649"/>
      <c r="E45" s="649"/>
      <c r="F45" s="650"/>
      <c r="G45" s="650"/>
      <c r="H45" s="649"/>
      <c r="I45" s="649"/>
      <c r="J45" s="649"/>
      <c r="K45" s="651"/>
      <c r="L45" s="652"/>
      <c r="M45" s="649"/>
      <c r="N45" s="2511"/>
      <c r="O45" s="2511"/>
      <c r="P45" s="2511"/>
      <c r="Q45" s="2482"/>
      <c r="R45" s="2461"/>
      <c r="S45" s="2461"/>
      <c r="T45" s="2461"/>
      <c r="U45" s="2461"/>
      <c r="V45" s="2461"/>
      <c r="W45" s="2461"/>
      <c r="X45" s="2461"/>
      <c r="Y45" s="2461"/>
      <c r="Z45" s="2461"/>
      <c r="AA45" s="2461"/>
      <c r="AB45" s="2461"/>
      <c r="AC45" s="2461"/>
      <c r="AD45" s="2461"/>
    </row>
    <row r="46" spans="1:30" s="435" customFormat="1" ht="15">
      <c r="A46" s="433" t="s">
        <v>1648</v>
      </c>
      <c r="B46" s="434"/>
      <c r="C46" s="1081" t="str">
        <f>YEAR(C7)&amp;"-"&amp;MONTH(C7)</f>
        <v>2025-10</v>
      </c>
      <c r="D46" s="1082">
        <f>EDATE(C46,-1)</f>
        <v>45901</v>
      </c>
      <c r="E46" s="1082">
        <f t="shared" ref="E46:O46" si="16">EDATE(D46,-1)</f>
        <v>45870</v>
      </c>
      <c r="F46" s="1082">
        <f t="shared" si="16"/>
        <v>45839</v>
      </c>
      <c r="G46" s="1082">
        <f t="shared" si="16"/>
        <v>45809</v>
      </c>
      <c r="H46" s="1082">
        <f t="shared" si="16"/>
        <v>45778</v>
      </c>
      <c r="I46" s="1082">
        <f t="shared" si="16"/>
        <v>45748</v>
      </c>
      <c r="J46" s="1082">
        <f t="shared" si="16"/>
        <v>45717</v>
      </c>
      <c r="K46" s="1082">
        <f t="shared" si="16"/>
        <v>45689</v>
      </c>
      <c r="L46" s="1082">
        <f t="shared" si="16"/>
        <v>45658</v>
      </c>
      <c r="M46" s="1082">
        <f t="shared" si="16"/>
        <v>45627</v>
      </c>
      <c r="N46" s="1082">
        <f t="shared" si="16"/>
        <v>45597</v>
      </c>
      <c r="O46" s="1082">
        <f t="shared" si="16"/>
        <v>45566</v>
      </c>
      <c r="P46" s="2484"/>
      <c r="Q46" s="2484"/>
      <c r="R46" s="2484"/>
      <c r="S46" s="2484"/>
      <c r="T46" s="2484"/>
      <c r="U46" s="2484"/>
      <c r="V46" s="2484"/>
      <c r="W46" s="2484"/>
      <c r="X46" s="2484"/>
      <c r="Y46" s="2484"/>
      <c r="Z46" s="2484"/>
      <c r="AA46" s="2484"/>
      <c r="AB46" s="2484"/>
      <c r="AC46" s="2484"/>
      <c r="AD46" s="2484"/>
    </row>
    <row r="47" spans="1:30" s="101" customFormat="1" ht="15">
      <c r="A47" s="436"/>
      <c r="B47" s="437"/>
      <c r="C47" s="1080">
        <v>100</v>
      </c>
      <c r="D47" s="439"/>
      <c r="E47" s="439"/>
      <c r="F47" s="439"/>
      <c r="G47" s="439"/>
      <c r="H47" s="439"/>
      <c r="I47" s="439"/>
      <c r="J47" s="439"/>
      <c r="K47" s="439"/>
      <c r="L47" s="439"/>
      <c r="M47" s="440"/>
      <c r="N47" s="439"/>
      <c r="O47" s="441"/>
      <c r="P47" s="2482"/>
      <c r="Q47" s="2415"/>
      <c r="R47" s="2415"/>
      <c r="S47" s="2415"/>
      <c r="T47" s="2415"/>
      <c r="U47" s="2415"/>
      <c r="V47" s="2415"/>
      <c r="W47" s="2415"/>
      <c r="X47" s="2415"/>
      <c r="Y47" s="2415"/>
      <c r="Z47" s="2415"/>
      <c r="AA47" s="2415"/>
      <c r="AB47" s="2415"/>
      <c r="AC47" s="2415"/>
      <c r="AD47" s="2415"/>
    </row>
    <row r="48" spans="1:30" s="101" customFormat="1" ht="15.75" thickBot="1">
      <c r="A48" s="442" t="s">
        <v>1685</v>
      </c>
      <c r="B48" s="443"/>
      <c r="C48" s="444"/>
      <c r="D48" s="445"/>
      <c r="E48" s="445"/>
      <c r="F48" s="445"/>
      <c r="G48" s="445"/>
      <c r="H48" s="445"/>
      <c r="I48" s="445"/>
      <c r="J48" s="445"/>
      <c r="K48" s="445"/>
      <c r="L48" s="445"/>
      <c r="M48" s="446"/>
      <c r="N48" s="445"/>
      <c r="O48" s="447"/>
      <c r="P48" s="2482"/>
      <c r="Q48" s="2482"/>
      <c r="R48" s="2415"/>
      <c r="S48" s="2415"/>
      <c r="T48" s="2415"/>
      <c r="U48" s="2415"/>
      <c r="V48" s="2415"/>
      <c r="W48" s="2415"/>
      <c r="X48" s="2415"/>
      <c r="Y48" s="2415"/>
      <c r="Z48" s="2415"/>
      <c r="AA48" s="2415"/>
      <c r="AB48" s="2415"/>
      <c r="AC48" s="2415"/>
      <c r="AD48" s="2415"/>
    </row>
    <row r="49" spans="1:30" s="101" customFormat="1" ht="15">
      <c r="A49" s="448" t="s">
        <v>1650</v>
      </c>
      <c r="B49" s="437"/>
      <c r="C49" s="449" t="s">
        <v>1745</v>
      </c>
      <c r="D49" s="31"/>
      <c r="E49" s="31"/>
      <c r="F49" s="31"/>
      <c r="G49" s="31"/>
      <c r="H49" s="31"/>
      <c r="I49" s="31"/>
      <c r="J49" s="31"/>
      <c r="K49" s="31"/>
      <c r="L49" s="450"/>
      <c r="M49" s="451"/>
      <c r="N49" s="2494"/>
      <c r="O49" s="2494"/>
      <c r="P49" s="2518"/>
      <c r="Q49" s="2482"/>
      <c r="R49" s="2415"/>
      <c r="S49" s="2415"/>
      <c r="T49" s="2415"/>
      <c r="U49" s="2415"/>
      <c r="V49" s="2415"/>
      <c r="W49" s="2415"/>
      <c r="X49" s="2415"/>
      <c r="Y49" s="2415"/>
      <c r="Z49" s="2415"/>
      <c r="AA49" s="2415"/>
      <c r="AB49" s="2415"/>
      <c r="AC49" s="2415"/>
      <c r="AD49" s="2415"/>
    </row>
    <row r="50" spans="1:30" s="101" customFormat="1" ht="15.75" thickBot="1">
      <c r="A50" s="448"/>
      <c r="B50" s="437"/>
      <c r="C50" s="556">
        <v>100</v>
      </c>
      <c r="D50" s="439"/>
      <c r="E50" s="439"/>
      <c r="F50" s="439"/>
      <c r="G50" s="439"/>
      <c r="H50" s="439"/>
      <c r="I50" s="439"/>
      <c r="J50" s="439"/>
      <c r="K50" s="439"/>
      <c r="L50" s="439"/>
      <c r="M50" s="441"/>
      <c r="N50" s="2494"/>
      <c r="O50" s="2494"/>
      <c r="P50" s="2482"/>
      <c r="Q50" s="2482"/>
      <c r="R50" s="2415"/>
      <c r="S50" s="2415"/>
      <c r="T50" s="2415"/>
      <c r="U50" s="2415"/>
      <c r="V50" s="2415"/>
      <c r="W50" s="2415"/>
      <c r="X50" s="2415"/>
      <c r="Y50" s="2415"/>
      <c r="Z50" s="2415"/>
      <c r="AA50" s="2415"/>
      <c r="AB50" s="2415"/>
      <c r="AC50" s="2415"/>
      <c r="AD50" s="2415"/>
    </row>
    <row r="51" spans="1:30">
      <c r="A51" s="372" t="s">
        <v>1688</v>
      </c>
      <c r="B51" s="453" t="s">
        <v>1654</v>
      </c>
      <c r="C51" s="454">
        <f>C9</f>
        <v>0</v>
      </c>
      <c r="D51" s="455"/>
      <c r="E51" s="455"/>
      <c r="F51" s="455"/>
      <c r="G51" s="455"/>
      <c r="H51" s="455"/>
      <c r="I51" s="455"/>
      <c r="J51" s="455"/>
      <c r="K51" s="456"/>
      <c r="L51" s="457"/>
      <c r="M51" s="458"/>
      <c r="N51" s="2495"/>
      <c r="O51" s="2495"/>
      <c r="P51" s="2494"/>
      <c r="Q51" s="2482"/>
      <c r="R51" s="2461"/>
      <c r="S51" s="2461"/>
      <c r="T51" s="2461"/>
      <c r="U51" s="2461"/>
      <c r="V51" s="2461"/>
      <c r="W51" s="2461"/>
      <c r="X51" s="2461"/>
      <c r="Y51" s="2461"/>
      <c r="Z51" s="2461"/>
      <c r="AA51" s="2461"/>
      <c r="AB51" s="2461"/>
      <c r="AC51" s="2461"/>
      <c r="AD51" s="2461"/>
    </row>
    <row r="52" spans="1:30" ht="15.75" thickBot="1">
      <c r="A52" s="360"/>
      <c r="B52" s="459"/>
      <c r="C52" s="460">
        <v>100</v>
      </c>
      <c r="D52" s="460"/>
      <c r="E52" s="460"/>
      <c r="F52" s="460"/>
      <c r="G52" s="460"/>
      <c r="H52" s="460"/>
      <c r="I52" s="460"/>
      <c r="J52" s="460"/>
      <c r="K52" s="460"/>
      <c r="L52" s="460"/>
      <c r="M52" s="461"/>
      <c r="N52" s="2496"/>
      <c r="O52" s="2496"/>
      <c r="P52" s="2494"/>
      <c r="Q52" s="2482"/>
      <c r="R52" s="2461"/>
      <c r="S52" s="2461"/>
      <c r="T52" s="2461"/>
      <c r="U52" s="2461"/>
      <c r="V52" s="2461"/>
      <c r="W52" s="2461"/>
      <c r="X52" s="2461"/>
      <c r="Y52" s="2461"/>
      <c r="Z52" s="2461"/>
      <c r="AA52" s="2461"/>
      <c r="AB52" s="2461"/>
      <c r="AC52" s="2461"/>
      <c r="AD52" s="2461"/>
    </row>
    <row r="53" spans="1:30" ht="27.75" thickTop="1">
      <c r="A53" s="360"/>
      <c r="B53" s="462" t="s">
        <v>1657</v>
      </c>
      <c r="C53" s="506"/>
      <c r="D53" s="506"/>
      <c r="E53" s="506"/>
      <c r="F53" s="506"/>
      <c r="G53" s="506"/>
      <c r="H53" s="506"/>
      <c r="I53" s="506"/>
      <c r="J53" s="506"/>
      <c r="K53" s="507"/>
      <c r="L53" s="508"/>
      <c r="M53" s="509"/>
      <c r="N53" s="2495"/>
      <c r="O53" s="2495"/>
      <c r="P53" s="2494"/>
      <c r="Q53" s="2482"/>
      <c r="R53" s="2461"/>
      <c r="S53" s="2461"/>
      <c r="T53" s="2461"/>
      <c r="U53" s="2461"/>
      <c r="V53" s="2461"/>
      <c r="W53" s="2461"/>
      <c r="X53" s="2461"/>
      <c r="Y53" s="2461"/>
      <c r="Z53" s="2461"/>
      <c r="AA53" s="2461"/>
      <c r="AB53" s="2461"/>
      <c r="AC53" s="2461"/>
      <c r="AD53" s="2461"/>
    </row>
    <row r="54" spans="1:30" ht="15.75" thickBot="1">
      <c r="A54" s="360"/>
      <c r="B54" s="467"/>
      <c r="C54" s="460"/>
      <c r="D54" s="460"/>
      <c r="E54" s="460"/>
      <c r="F54" s="460"/>
      <c r="G54" s="460"/>
      <c r="H54" s="460"/>
      <c r="I54" s="460"/>
      <c r="J54" s="460"/>
      <c r="K54" s="460"/>
      <c r="L54" s="460"/>
      <c r="M54" s="461"/>
      <c r="N54" s="2496"/>
      <c r="O54" s="2496"/>
      <c r="P54" s="2494"/>
      <c r="Q54" s="2482"/>
      <c r="R54" s="2461"/>
      <c r="S54" s="2461"/>
      <c r="T54" s="2461"/>
      <c r="U54" s="2461"/>
      <c r="V54" s="2461"/>
      <c r="W54" s="2461"/>
      <c r="X54" s="2461"/>
      <c r="Y54" s="2461"/>
      <c r="Z54" s="2461"/>
      <c r="AA54" s="2461"/>
      <c r="AB54" s="2461"/>
      <c r="AC54" s="2461"/>
      <c r="AD54" s="2461"/>
    </row>
    <row r="55" spans="1:30" ht="15.75" thickTop="1">
      <c r="A55" s="360"/>
      <c r="B55" s="574">
        <f>B11</f>
        <v>111</v>
      </c>
      <c r="C55" s="473"/>
      <c r="D55" s="473"/>
      <c r="E55" s="473"/>
      <c r="F55" s="473"/>
      <c r="G55" s="473"/>
      <c r="H55" s="473"/>
      <c r="I55" s="473"/>
      <c r="J55" s="473"/>
      <c r="K55" s="474"/>
      <c r="L55" s="475"/>
      <c r="M55" s="476"/>
      <c r="N55" s="2495"/>
      <c r="O55" s="2495"/>
      <c r="P55" s="2494"/>
      <c r="Q55" s="2482"/>
      <c r="R55" s="2461"/>
      <c r="S55" s="2461"/>
      <c r="T55" s="2461"/>
      <c r="U55" s="2461"/>
      <c r="V55" s="2461"/>
      <c r="W55" s="2461"/>
      <c r="X55" s="2461"/>
      <c r="Y55" s="2461"/>
      <c r="Z55" s="2461"/>
      <c r="AA55" s="2461"/>
      <c r="AB55" s="2461"/>
      <c r="AC55" s="2461"/>
      <c r="AD55" s="2461"/>
    </row>
    <row r="56" spans="1:30" ht="15.75" thickBot="1">
      <c r="A56" s="360"/>
      <c r="B56" s="459"/>
      <c r="C56" s="484"/>
      <c r="D56" s="460"/>
      <c r="E56" s="460"/>
      <c r="F56" s="460"/>
      <c r="G56" s="460"/>
      <c r="H56" s="460"/>
      <c r="I56" s="460"/>
      <c r="J56" s="460"/>
      <c r="K56" s="460"/>
      <c r="L56" s="460"/>
      <c r="M56" s="461"/>
      <c r="N56" s="2496"/>
      <c r="O56" s="2496"/>
      <c r="P56" s="2494"/>
      <c r="Q56" s="2482"/>
      <c r="R56" s="2461"/>
      <c r="S56" s="2461"/>
      <c r="T56" s="2461"/>
      <c r="U56" s="2461"/>
      <c r="V56" s="2461"/>
      <c r="W56" s="2461"/>
      <c r="X56" s="2461"/>
      <c r="Y56" s="2461"/>
      <c r="Z56" s="2461"/>
      <c r="AA56" s="2461"/>
      <c r="AB56" s="2461"/>
      <c r="AC56" s="2461"/>
      <c r="AD56" s="2461"/>
    </row>
    <row r="57" spans="1:30" s="401" customFormat="1" ht="15.75" thickTop="1">
      <c r="A57" s="477"/>
      <c r="B57" s="462">
        <f>B12</f>
        <v>111</v>
      </c>
      <c r="C57" s="473"/>
      <c r="D57" s="473"/>
      <c r="E57" s="473"/>
      <c r="F57" s="473"/>
      <c r="G57" s="478"/>
      <c r="H57" s="479"/>
      <c r="I57" s="479"/>
      <c r="J57" s="479"/>
      <c r="K57" s="479"/>
      <c r="L57" s="480"/>
      <c r="M57" s="481"/>
      <c r="N57" s="2497"/>
      <c r="O57" s="2497"/>
      <c r="P57" s="2497"/>
      <c r="Q57" s="2489"/>
      <c r="R57" s="2467"/>
      <c r="S57" s="2467"/>
      <c r="T57" s="2467"/>
      <c r="U57" s="2467"/>
      <c r="V57" s="2467"/>
      <c r="W57" s="2467"/>
      <c r="X57" s="2467"/>
      <c r="Y57" s="2467"/>
      <c r="Z57" s="2467"/>
      <c r="AA57" s="2467"/>
      <c r="AB57" s="2467"/>
      <c r="AC57" s="2467"/>
      <c r="AD57" s="2467"/>
    </row>
    <row r="58" spans="1:30" s="401" customFormat="1" ht="15.75" thickBot="1">
      <c r="A58" s="477"/>
      <c r="B58" s="467"/>
      <c r="C58" s="484"/>
      <c r="D58" s="460"/>
      <c r="E58" s="460"/>
      <c r="F58" s="460"/>
      <c r="G58" s="460"/>
      <c r="H58" s="460"/>
      <c r="I58" s="460"/>
      <c r="J58" s="460"/>
      <c r="K58" s="460"/>
      <c r="L58" s="460"/>
      <c r="M58" s="461"/>
      <c r="N58" s="2496"/>
      <c r="O58" s="2496"/>
      <c r="P58" s="2497"/>
      <c r="Q58" s="2489"/>
      <c r="R58" s="2467"/>
      <c r="S58" s="2467"/>
      <c r="T58" s="2467"/>
      <c r="U58" s="2467"/>
      <c r="V58" s="2467"/>
      <c r="W58" s="2467"/>
      <c r="X58" s="2467"/>
      <c r="Y58" s="2467"/>
      <c r="Z58" s="2467"/>
      <c r="AA58" s="2467"/>
      <c r="AB58" s="2467"/>
      <c r="AC58" s="2467"/>
      <c r="AD58" s="2467"/>
    </row>
    <row r="59" spans="1:30" s="401" customFormat="1" ht="15.75" thickTop="1">
      <c r="A59" s="477"/>
      <c r="B59" s="462">
        <f>B13</f>
        <v>111</v>
      </c>
      <c r="C59" s="473"/>
      <c r="D59" s="473"/>
      <c r="E59" s="473"/>
      <c r="F59" s="473"/>
      <c r="G59" s="478"/>
      <c r="H59" s="479"/>
      <c r="I59" s="479"/>
      <c r="J59" s="479"/>
      <c r="K59" s="479"/>
      <c r="L59" s="480"/>
      <c r="M59" s="481"/>
      <c r="N59" s="2497"/>
      <c r="O59" s="2497"/>
      <c r="P59" s="2467"/>
      <c r="Q59" s="2491"/>
      <c r="R59" s="2467"/>
      <c r="S59" s="2467"/>
      <c r="T59" s="2467"/>
      <c r="U59" s="2467"/>
      <c r="V59" s="2467"/>
      <c r="W59" s="2467"/>
      <c r="X59" s="2467"/>
      <c r="Y59" s="2467"/>
      <c r="Z59" s="2467"/>
      <c r="AA59" s="2467"/>
      <c r="AB59" s="2467"/>
      <c r="AC59" s="2467"/>
      <c r="AD59" s="2467"/>
    </row>
    <row r="60" spans="1:30" s="401" customFormat="1" ht="15.75" thickBot="1">
      <c r="A60" s="477"/>
      <c r="B60" s="467"/>
      <c r="C60" s="484"/>
      <c r="D60" s="484"/>
      <c r="E60" s="484"/>
      <c r="F60" s="484"/>
      <c r="G60" s="484"/>
      <c r="H60" s="486"/>
      <c r="I60" s="486"/>
      <c r="J60" s="486"/>
      <c r="K60" s="486"/>
      <c r="L60" s="486"/>
      <c r="M60" s="487"/>
      <c r="N60" s="2497"/>
      <c r="O60" s="2497"/>
      <c r="P60" s="2497"/>
      <c r="Q60" s="2489"/>
      <c r="R60" s="2467"/>
      <c r="S60" s="2467"/>
      <c r="T60" s="2467"/>
      <c r="U60" s="2467"/>
      <c r="V60" s="2467"/>
      <c r="W60" s="2467"/>
      <c r="X60" s="2467"/>
      <c r="Y60" s="2467"/>
      <c r="Z60" s="2467"/>
      <c r="AA60" s="2467"/>
      <c r="AB60" s="2467"/>
      <c r="AC60" s="2467"/>
      <c r="AD60" s="2467"/>
    </row>
    <row r="61" spans="1:30" ht="15" thickTop="1">
      <c r="A61" s="372" t="s">
        <v>1659</v>
      </c>
      <c r="B61" s="453" t="s">
        <v>1695</v>
      </c>
      <c r="C61" s="497" t="s">
        <v>1690</v>
      </c>
      <c r="D61" s="497" t="s">
        <v>1691</v>
      </c>
      <c r="E61" s="497" t="s">
        <v>1692</v>
      </c>
      <c r="F61" s="497" t="s">
        <v>1693</v>
      </c>
      <c r="G61" s="497" t="s">
        <v>1694</v>
      </c>
      <c r="H61" s="454"/>
      <c r="I61" s="454"/>
      <c r="J61" s="454"/>
      <c r="K61" s="498"/>
      <c r="L61" s="499"/>
      <c r="M61" s="500"/>
      <c r="N61" s="2495"/>
      <c r="O61" s="2495"/>
      <c r="P61" s="2519"/>
      <c r="Q61" s="2482"/>
      <c r="R61" s="2461"/>
      <c r="S61" s="2461"/>
      <c r="T61" s="2461"/>
      <c r="U61" s="2461"/>
      <c r="V61" s="2461"/>
      <c r="W61" s="2461"/>
      <c r="X61" s="2461"/>
      <c r="Y61" s="2461"/>
      <c r="Z61" s="2461"/>
      <c r="AA61" s="2461"/>
      <c r="AB61" s="2461"/>
      <c r="AC61" s="2461"/>
      <c r="AD61" s="2461"/>
    </row>
    <row r="62" spans="1:30" ht="15.75" thickBot="1">
      <c r="A62" s="360"/>
      <c r="B62" s="467"/>
      <c r="C62" s="468">
        <v>100</v>
      </c>
      <c r="D62" s="468">
        <f>C62-$K14</f>
        <v>100</v>
      </c>
      <c r="E62" s="468">
        <f>D62-$K14</f>
        <v>100</v>
      </c>
      <c r="F62" s="468">
        <f>E62-$K14</f>
        <v>100</v>
      </c>
      <c r="G62" s="468">
        <f>F62-$K14</f>
        <v>100</v>
      </c>
      <c r="H62" s="468"/>
      <c r="I62" s="468"/>
      <c r="J62" s="468"/>
      <c r="K62" s="468"/>
      <c r="L62" s="468"/>
      <c r="M62" s="469"/>
      <c r="N62" s="2496"/>
      <c r="O62" s="2496"/>
      <c r="P62" s="2494"/>
      <c r="Q62" s="2482"/>
      <c r="R62" s="2461"/>
      <c r="S62" s="2461"/>
      <c r="T62" s="2461"/>
      <c r="U62" s="2461"/>
      <c r="V62" s="2461"/>
      <c r="W62" s="2461"/>
      <c r="X62" s="2461"/>
      <c r="Y62" s="2461"/>
      <c r="Z62" s="2461"/>
      <c r="AA62" s="2461"/>
      <c r="AB62" s="2461"/>
      <c r="AC62" s="2461"/>
      <c r="AD62" s="2461"/>
    </row>
    <row r="63" spans="1:30" ht="27.75" thickTop="1">
      <c r="A63" s="360"/>
      <c r="B63" s="462" t="s">
        <v>1832</v>
      </c>
      <c r="C63" s="502" t="s">
        <v>1690</v>
      </c>
      <c r="D63" s="502" t="s">
        <v>1691</v>
      </c>
      <c r="E63" s="502" t="s">
        <v>1692</v>
      </c>
      <c r="F63" s="502" t="s">
        <v>1693</v>
      </c>
      <c r="G63" s="502" t="s">
        <v>1694</v>
      </c>
      <c r="H63" s="463"/>
      <c r="I63" s="463"/>
      <c r="J63" s="463"/>
      <c r="K63" s="464"/>
      <c r="L63" s="465"/>
      <c r="M63" s="466"/>
      <c r="N63" s="2495"/>
      <c r="O63" s="2495"/>
      <c r="P63" s="2494"/>
      <c r="Q63" s="2482"/>
      <c r="R63" s="2461"/>
      <c r="S63" s="2461"/>
      <c r="T63" s="2461"/>
      <c r="U63" s="2461"/>
      <c r="V63" s="2461"/>
      <c r="W63" s="2461"/>
      <c r="X63" s="2461"/>
      <c r="Y63" s="2461"/>
      <c r="Z63" s="2461"/>
      <c r="AA63" s="2461"/>
      <c r="AB63" s="2461"/>
      <c r="AC63" s="2461"/>
      <c r="AD63" s="2461"/>
    </row>
    <row r="64" spans="1:30" ht="15.75" thickBot="1">
      <c r="A64" s="360"/>
      <c r="B64" s="467"/>
      <c r="C64" s="468">
        <v>100</v>
      </c>
      <c r="D64" s="468">
        <f>C64-$K16</f>
        <v>100</v>
      </c>
      <c r="E64" s="468">
        <f>D64-$K16</f>
        <v>100</v>
      </c>
      <c r="F64" s="468">
        <f>E64-$K16</f>
        <v>100</v>
      </c>
      <c r="G64" s="468">
        <f>F64-$K16</f>
        <v>100</v>
      </c>
      <c r="H64" s="468"/>
      <c r="I64" s="468"/>
      <c r="J64" s="468"/>
      <c r="K64" s="468"/>
      <c r="L64" s="468"/>
      <c r="M64" s="469"/>
      <c r="N64" s="2496"/>
      <c r="O64" s="2496"/>
      <c r="P64" s="2494"/>
      <c r="Q64" s="2482"/>
      <c r="R64" s="2461"/>
      <c r="S64" s="2461"/>
      <c r="T64" s="2461"/>
      <c r="U64" s="2461"/>
      <c r="V64" s="2461"/>
      <c r="W64" s="2461"/>
      <c r="X64" s="2461"/>
      <c r="Y64" s="2461"/>
      <c r="Z64" s="2461"/>
      <c r="AA64" s="2461"/>
      <c r="AB64" s="2461"/>
      <c r="AC64" s="2461"/>
      <c r="AD64" s="2461"/>
    </row>
    <row r="65" spans="1:30" ht="15.75" thickTop="1">
      <c r="A65" s="360"/>
      <c r="B65" s="470" t="s">
        <v>1782</v>
      </c>
      <c r="C65" s="574" t="s">
        <v>1768</v>
      </c>
      <c r="D65" s="574" t="s">
        <v>1769</v>
      </c>
      <c r="E65" s="574" t="s">
        <v>1770</v>
      </c>
      <c r="F65" s="574" t="s">
        <v>1771</v>
      </c>
      <c r="G65" s="574" t="s">
        <v>1772</v>
      </c>
      <c r="H65" s="463"/>
      <c r="I65" s="463"/>
      <c r="J65" s="463"/>
      <c r="K65" s="463"/>
      <c r="L65" s="463"/>
      <c r="M65" s="1041"/>
      <c r="N65" s="2496"/>
      <c r="O65" s="2496"/>
      <c r="P65" s="2494"/>
      <c r="Q65" s="2482"/>
      <c r="R65" s="2461"/>
      <c r="S65" s="2461"/>
      <c r="T65" s="2461"/>
      <c r="U65" s="2461"/>
      <c r="V65" s="2461"/>
      <c r="W65" s="2461"/>
      <c r="X65" s="2461"/>
      <c r="Y65" s="2461"/>
      <c r="Z65" s="2461"/>
      <c r="AA65" s="2461"/>
      <c r="AB65" s="2461"/>
      <c r="AC65" s="2461"/>
      <c r="AD65" s="2461"/>
    </row>
    <row r="66" spans="1:30" ht="15.75" thickBot="1">
      <c r="A66" s="360"/>
      <c r="B66" s="470"/>
      <c r="C66" s="468">
        <v>100</v>
      </c>
      <c r="D66" s="468">
        <f>C66-$K18</f>
        <v>100</v>
      </c>
      <c r="E66" s="468">
        <f>D66-$K18</f>
        <v>100</v>
      </c>
      <c r="F66" s="468">
        <f>E66-$K18</f>
        <v>100</v>
      </c>
      <c r="G66" s="468">
        <f>F66-$K18</f>
        <v>100</v>
      </c>
      <c r="H66" s="574"/>
      <c r="I66" s="574"/>
      <c r="J66" s="574"/>
      <c r="K66" s="574"/>
      <c r="L66" s="574"/>
      <c r="M66" s="382"/>
      <c r="N66" s="2496"/>
      <c r="O66" s="2496"/>
      <c r="P66" s="2494"/>
      <c r="Q66" s="2482"/>
      <c r="R66" s="2461"/>
      <c r="S66" s="2461"/>
      <c r="T66" s="2461"/>
      <c r="U66" s="2461"/>
      <c r="V66" s="2461"/>
      <c r="W66" s="2461"/>
      <c r="X66" s="2461"/>
      <c r="Y66" s="2461"/>
      <c r="Z66" s="2461"/>
      <c r="AA66" s="2461"/>
      <c r="AB66" s="2461"/>
      <c r="AC66" s="2461"/>
      <c r="AD66" s="2461"/>
    </row>
    <row r="67" spans="1:30" ht="15.75" thickTop="1">
      <c r="A67" s="360"/>
      <c r="B67" s="462" t="s">
        <v>1702</v>
      </c>
      <c r="C67" s="502" t="s">
        <v>1690</v>
      </c>
      <c r="D67" s="502" t="s">
        <v>1691</v>
      </c>
      <c r="E67" s="502" t="s">
        <v>1692</v>
      </c>
      <c r="F67" s="502" t="s">
        <v>1693</v>
      </c>
      <c r="G67" s="502" t="s">
        <v>1694</v>
      </c>
      <c r="H67" s="463"/>
      <c r="I67" s="463"/>
      <c r="J67" s="463"/>
      <c r="K67" s="464"/>
      <c r="L67" s="465"/>
      <c r="M67" s="466"/>
      <c r="N67" s="2495"/>
      <c r="O67" s="2495"/>
      <c r="P67" s="2494"/>
      <c r="Q67" s="2482"/>
      <c r="R67" s="2461"/>
      <c r="S67" s="2461"/>
      <c r="T67" s="2461"/>
      <c r="U67" s="2461"/>
      <c r="V67" s="2461"/>
      <c r="W67" s="2461"/>
      <c r="X67" s="2461"/>
      <c r="Y67" s="2461"/>
      <c r="Z67" s="2461"/>
      <c r="AA67" s="2461"/>
      <c r="AB67" s="2461"/>
      <c r="AC67" s="2461"/>
      <c r="AD67" s="2461"/>
    </row>
    <row r="68" spans="1:30" ht="15.75" thickBot="1">
      <c r="A68" s="360"/>
      <c r="B68" s="467"/>
      <c r="C68" s="468">
        <v>100</v>
      </c>
      <c r="D68" s="468">
        <f>C68-$K20</f>
        <v>100</v>
      </c>
      <c r="E68" s="468">
        <f>D68-$K20</f>
        <v>100</v>
      </c>
      <c r="F68" s="468">
        <f>E68-$K20</f>
        <v>100</v>
      </c>
      <c r="G68" s="468">
        <f>F68-$K20</f>
        <v>100</v>
      </c>
      <c r="H68" s="468"/>
      <c r="I68" s="468"/>
      <c r="J68" s="468"/>
      <c r="K68" s="468"/>
      <c r="L68" s="468"/>
      <c r="M68" s="469"/>
      <c r="N68" s="2496"/>
      <c r="O68" s="2496"/>
      <c r="P68" s="2494"/>
      <c r="Q68" s="2482"/>
      <c r="R68" s="2461"/>
      <c r="S68" s="2461"/>
      <c r="T68" s="2461"/>
      <c r="U68" s="2461"/>
      <c r="V68" s="2461"/>
      <c r="W68" s="2461"/>
      <c r="X68" s="2461"/>
      <c r="Y68" s="2461"/>
      <c r="Z68" s="2461"/>
      <c r="AA68" s="2461"/>
      <c r="AB68" s="2461"/>
      <c r="AC68" s="2461"/>
      <c r="AD68" s="2461"/>
    </row>
    <row r="69" spans="1:30" ht="15.75" thickTop="1">
      <c r="A69" s="360"/>
      <c r="B69" s="462" t="s">
        <v>1821</v>
      </c>
      <c r="C69" s="478"/>
      <c r="D69" s="478"/>
      <c r="E69" s="478"/>
      <c r="F69" s="478"/>
      <c r="G69" s="478"/>
      <c r="H69" s="506"/>
      <c r="I69" s="506"/>
      <c r="J69" s="506"/>
      <c r="K69" s="507"/>
      <c r="L69" s="508"/>
      <c r="M69" s="509"/>
      <c r="N69" s="2495"/>
      <c r="O69" s="2495"/>
      <c r="P69" s="2494"/>
      <c r="Q69" s="2482"/>
      <c r="R69" s="2461"/>
      <c r="S69" s="2461"/>
      <c r="T69" s="2461"/>
      <c r="U69" s="2461"/>
      <c r="V69" s="2461"/>
      <c r="W69" s="2461"/>
      <c r="X69" s="2461"/>
      <c r="Y69" s="2461"/>
      <c r="Z69" s="2461"/>
      <c r="AA69" s="2461"/>
      <c r="AB69" s="2461"/>
      <c r="AC69" s="2461"/>
      <c r="AD69" s="2461"/>
    </row>
    <row r="70" spans="1:30" ht="15.75" thickBot="1">
      <c r="A70" s="360"/>
      <c r="B70" s="467"/>
      <c r="C70" s="468">
        <v>100</v>
      </c>
      <c r="D70" s="468">
        <f>C70-$K22</f>
        <v>100</v>
      </c>
      <c r="E70" s="468"/>
      <c r="F70" s="468"/>
      <c r="G70" s="468"/>
      <c r="H70" s="468"/>
      <c r="I70" s="468"/>
      <c r="J70" s="468"/>
      <c r="K70" s="468"/>
      <c r="L70" s="468"/>
      <c r="M70" s="469"/>
      <c r="N70" s="2496"/>
      <c r="O70" s="2496"/>
      <c r="P70" s="2494"/>
      <c r="Q70" s="2482"/>
      <c r="R70" s="2461"/>
      <c r="S70" s="2461"/>
      <c r="T70" s="2461"/>
      <c r="U70" s="2461"/>
      <c r="V70" s="2461"/>
      <c r="W70" s="2461"/>
      <c r="X70" s="2461"/>
      <c r="Y70" s="2461"/>
      <c r="Z70" s="2461"/>
      <c r="AA70" s="2461"/>
      <c r="AB70" s="2461"/>
      <c r="AC70" s="2461"/>
      <c r="AD70" s="2461"/>
    </row>
    <row r="71" spans="1:30" s="101" customFormat="1" ht="15.75" thickTop="1">
      <c r="A71" s="363"/>
      <c r="B71" s="462">
        <f>B23</f>
        <v>111</v>
      </c>
      <c r="C71" s="473"/>
      <c r="D71" s="473"/>
      <c r="E71" s="473"/>
      <c r="F71" s="473"/>
      <c r="G71" s="478"/>
      <c r="H71" s="478"/>
      <c r="I71" s="478"/>
      <c r="J71" s="478"/>
      <c r="K71" s="478"/>
      <c r="L71" s="503"/>
      <c r="M71" s="504"/>
      <c r="N71" s="2494"/>
      <c r="O71" s="2494"/>
      <c r="P71" s="2494"/>
      <c r="Q71" s="2482"/>
      <c r="R71" s="2415"/>
      <c r="S71" s="2415"/>
      <c r="T71" s="2415"/>
      <c r="U71" s="2415"/>
      <c r="V71" s="2415"/>
      <c r="W71" s="2415"/>
      <c r="X71" s="2415"/>
      <c r="Y71" s="2415"/>
      <c r="Z71" s="2415"/>
      <c r="AA71" s="2415"/>
      <c r="AB71" s="2415"/>
      <c r="AC71" s="2415"/>
      <c r="AD71" s="2415"/>
    </row>
    <row r="72" spans="1:30" s="101" customFormat="1" ht="15.75" thickBot="1">
      <c r="A72" s="363"/>
      <c r="B72" s="467"/>
      <c r="C72" s="484"/>
      <c r="D72" s="460"/>
      <c r="E72" s="460"/>
      <c r="F72" s="460"/>
      <c r="G72" s="460"/>
      <c r="H72" s="460"/>
      <c r="I72" s="460"/>
      <c r="J72" s="460"/>
      <c r="K72" s="460"/>
      <c r="L72" s="460"/>
      <c r="M72" s="461"/>
      <c r="N72" s="2496"/>
      <c r="O72" s="2496"/>
      <c r="P72" s="2494"/>
      <c r="Q72" s="2482"/>
      <c r="R72" s="2415"/>
      <c r="S72" s="2415"/>
      <c r="T72" s="2415"/>
      <c r="U72" s="2415"/>
      <c r="V72" s="2415"/>
      <c r="W72" s="2415"/>
      <c r="X72" s="2415"/>
      <c r="Y72" s="2415"/>
      <c r="Z72" s="2415"/>
      <c r="AA72" s="2415"/>
      <c r="AB72" s="2415"/>
      <c r="AC72" s="2415"/>
      <c r="AD72" s="2415"/>
    </row>
    <row r="73" spans="1:30" s="101" customFormat="1" ht="15.75" thickTop="1">
      <c r="A73" s="363"/>
      <c r="B73" s="462">
        <f>B24</f>
        <v>111</v>
      </c>
      <c r="C73" s="473"/>
      <c r="D73" s="473"/>
      <c r="E73" s="473"/>
      <c r="F73" s="473"/>
      <c r="G73" s="478"/>
      <c r="H73" s="478"/>
      <c r="I73" s="478"/>
      <c r="J73" s="478"/>
      <c r="K73" s="478"/>
      <c r="L73" s="478"/>
      <c r="M73" s="504"/>
      <c r="N73" s="2494"/>
      <c r="O73" s="2494"/>
      <c r="P73" s="2494"/>
      <c r="Q73" s="2482"/>
      <c r="R73" s="2415"/>
      <c r="S73" s="2415"/>
      <c r="T73" s="2415"/>
      <c r="U73" s="2415"/>
      <c r="V73" s="2415"/>
      <c r="W73" s="2415"/>
      <c r="X73" s="2415"/>
      <c r="Y73" s="2415"/>
      <c r="Z73" s="2415"/>
      <c r="AA73" s="2415"/>
      <c r="AB73" s="2415"/>
      <c r="AC73" s="2415"/>
      <c r="AD73" s="2415"/>
    </row>
    <row r="74" spans="1:30" s="101" customFormat="1" ht="15.75" thickBot="1">
      <c r="A74" s="363"/>
      <c r="B74" s="467"/>
      <c r="C74" s="484"/>
      <c r="D74" s="460"/>
      <c r="E74" s="460"/>
      <c r="F74" s="460"/>
      <c r="G74" s="460"/>
      <c r="H74" s="460"/>
      <c r="I74" s="460"/>
      <c r="J74" s="460"/>
      <c r="K74" s="460"/>
      <c r="L74" s="460"/>
      <c r="M74" s="461"/>
      <c r="N74" s="2496"/>
      <c r="O74" s="2496"/>
      <c r="P74" s="2494"/>
      <c r="Q74" s="2482"/>
      <c r="R74" s="2415"/>
      <c r="S74" s="2415"/>
      <c r="T74" s="2415"/>
      <c r="U74" s="2415"/>
      <c r="V74" s="2415"/>
      <c r="W74" s="2415"/>
      <c r="X74" s="2415"/>
      <c r="Y74" s="2415"/>
      <c r="Z74" s="2415"/>
      <c r="AA74" s="2415"/>
      <c r="AB74" s="2415"/>
      <c r="AC74" s="2415"/>
      <c r="AD74" s="2415"/>
    </row>
    <row r="75" spans="1:30" s="401" customFormat="1" ht="15.75" thickTop="1">
      <c r="A75" s="477"/>
      <c r="B75" s="462">
        <f>B25</f>
        <v>111</v>
      </c>
      <c r="C75" s="473"/>
      <c r="D75" s="473"/>
      <c r="E75" s="473"/>
      <c r="F75" s="473"/>
      <c r="G75" s="478"/>
      <c r="H75" s="479"/>
      <c r="I75" s="479"/>
      <c r="J75" s="479"/>
      <c r="K75" s="479"/>
      <c r="L75" s="480"/>
      <c r="M75" s="481"/>
      <c r="N75" s="2497"/>
      <c r="O75" s="2497"/>
      <c r="P75" s="2497"/>
      <c r="Q75" s="2489"/>
      <c r="R75" s="2467"/>
      <c r="S75" s="2467"/>
      <c r="T75" s="2467"/>
      <c r="U75" s="2467"/>
      <c r="V75" s="2467"/>
      <c r="W75" s="2467"/>
      <c r="X75" s="2467"/>
      <c r="Y75" s="2467"/>
      <c r="Z75" s="2467"/>
      <c r="AA75" s="2467"/>
      <c r="AB75" s="2467"/>
      <c r="AC75" s="2467"/>
      <c r="AD75" s="2467"/>
    </row>
    <row r="76" spans="1:30" s="401" customFormat="1" ht="15.75" thickBot="1">
      <c r="A76" s="477"/>
      <c r="B76" s="467"/>
      <c r="C76" s="484"/>
      <c r="D76" s="484"/>
      <c r="E76" s="484"/>
      <c r="F76" s="484"/>
      <c r="G76" s="460"/>
      <c r="H76" s="460"/>
      <c r="I76" s="460"/>
      <c r="J76" s="460"/>
      <c r="K76" s="460"/>
      <c r="L76" s="460"/>
      <c r="M76" s="461"/>
      <c r="N76" s="2497"/>
      <c r="O76" s="2497"/>
      <c r="P76" s="2497"/>
      <c r="Q76" s="2489"/>
      <c r="R76" s="2467"/>
      <c r="S76" s="2467"/>
      <c r="T76" s="2467"/>
      <c r="U76" s="2467"/>
      <c r="V76" s="2467"/>
      <c r="W76" s="2467"/>
      <c r="X76" s="2467"/>
      <c r="Y76" s="2467"/>
      <c r="Z76" s="2467"/>
      <c r="AA76" s="2467"/>
      <c r="AB76" s="2467"/>
      <c r="AC76" s="2467"/>
      <c r="AD76" s="2467"/>
    </row>
    <row r="77" spans="1:30" ht="15" thickTop="1">
      <c r="A77" s="372" t="s">
        <v>1663</v>
      </c>
      <c r="B77" s="453" t="s">
        <v>1709</v>
      </c>
      <c r="C77" s="478"/>
      <c r="D77" s="478"/>
      <c r="E77" s="455"/>
      <c r="F77" s="455"/>
      <c r="G77" s="455"/>
      <c r="H77" s="455"/>
      <c r="I77" s="455"/>
      <c r="J77" s="455"/>
      <c r="K77" s="456"/>
      <c r="L77" s="457"/>
      <c r="M77" s="458"/>
      <c r="N77" s="2495"/>
      <c r="O77" s="2495"/>
      <c r="P77" s="2494"/>
      <c r="Q77" s="2482"/>
      <c r="R77" s="2461"/>
      <c r="S77" s="2461"/>
      <c r="T77" s="2461"/>
      <c r="U77" s="2461"/>
      <c r="V77" s="2461"/>
      <c r="W77" s="2461"/>
      <c r="X77" s="2461"/>
      <c r="Y77" s="2461"/>
      <c r="Z77" s="2461"/>
      <c r="AA77" s="2461"/>
      <c r="AB77" s="2461"/>
      <c r="AC77" s="2461"/>
      <c r="AD77" s="2461"/>
    </row>
    <row r="78" spans="1:30" ht="15.75" thickBot="1">
      <c r="A78" s="360"/>
      <c r="B78" s="467"/>
      <c r="C78" s="468">
        <v>100</v>
      </c>
      <c r="D78" s="468">
        <f t="shared" ref="D78:M78" si="17">C78-$K26</f>
        <v>100</v>
      </c>
      <c r="E78" s="468">
        <f t="shared" si="17"/>
        <v>100</v>
      </c>
      <c r="F78" s="468">
        <f t="shared" si="17"/>
        <v>100</v>
      </c>
      <c r="G78" s="468">
        <f t="shared" si="17"/>
        <v>100</v>
      </c>
      <c r="H78" s="468">
        <f t="shared" si="17"/>
        <v>100</v>
      </c>
      <c r="I78" s="468">
        <f t="shared" si="17"/>
        <v>100</v>
      </c>
      <c r="J78" s="468">
        <f t="shared" si="17"/>
        <v>100</v>
      </c>
      <c r="K78" s="468">
        <f t="shared" si="17"/>
        <v>100</v>
      </c>
      <c r="L78" s="468">
        <f t="shared" si="17"/>
        <v>100</v>
      </c>
      <c r="M78" s="469">
        <f t="shared" si="17"/>
        <v>100</v>
      </c>
      <c r="N78" s="2496"/>
      <c r="O78" s="2496"/>
      <c r="P78" s="2494"/>
      <c r="Q78" s="2482"/>
      <c r="R78" s="2461"/>
      <c r="S78" s="2461"/>
      <c r="T78" s="2461"/>
      <c r="U78" s="2461"/>
      <c r="V78" s="2461"/>
      <c r="W78" s="2461"/>
      <c r="X78" s="2461"/>
      <c r="Y78" s="2461"/>
      <c r="Z78" s="2461"/>
      <c r="AA78" s="2461"/>
      <c r="AB78" s="2461"/>
      <c r="AC78" s="2461"/>
      <c r="AD78" s="2461"/>
    </row>
    <row r="79" spans="1:30" ht="15.75" thickTop="1">
      <c r="A79" s="360"/>
      <c r="B79" s="462" t="s">
        <v>1824</v>
      </c>
      <c r="C79" s="502" t="str">
        <f>C80&amp;"(含)"&amp;"-"&amp;D80</f>
        <v>0.5(含)-0.6</v>
      </c>
      <c r="D79" s="502" t="str">
        <f>D80&amp;"(含)"&amp;"-"&amp;E80</f>
        <v>0.6(含)-0.7</v>
      </c>
      <c r="E79" s="502" t="str">
        <f>E80&amp;"(含)"&amp;"-"&amp;F80</f>
        <v>0.7(含)-0.8</v>
      </c>
      <c r="F79" s="502" t="str">
        <f>F80&amp;"(含)"&amp;"-"&amp;G80</f>
        <v>0.8(含)-0.9</v>
      </c>
      <c r="G79" s="502" t="str">
        <f>G80&amp;"(含)"&amp;"-"&amp;ROUND(H80,0)&amp;"(含)"</f>
        <v>0.9(含)-1(含)</v>
      </c>
      <c r="H79" s="502"/>
      <c r="I79" s="463"/>
      <c r="J79" s="463"/>
      <c r="K79" s="464"/>
      <c r="L79" s="465"/>
      <c r="M79" s="466"/>
      <c r="N79" s="2494"/>
      <c r="O79" s="2494"/>
      <c r="P79" s="2494"/>
      <c r="Q79" s="2482"/>
      <c r="R79" s="2461"/>
      <c r="S79" s="2461"/>
      <c r="T79" s="2461"/>
      <c r="U79" s="2461"/>
      <c r="V79" s="2461"/>
      <c r="W79" s="2461"/>
      <c r="X79" s="2461"/>
      <c r="Y79" s="2461"/>
      <c r="Z79" s="2461"/>
      <c r="AA79" s="2461"/>
      <c r="AB79" s="2461"/>
      <c r="AC79" s="2461"/>
      <c r="AD79" s="2461"/>
    </row>
    <row r="80" spans="1:30" ht="15">
      <c r="A80" s="360"/>
      <c r="B80" s="470"/>
      <c r="C80" s="523">
        <v>0.5</v>
      </c>
      <c r="D80" s="523">
        <v>0.6</v>
      </c>
      <c r="E80" s="523">
        <v>0.7</v>
      </c>
      <c r="F80" s="523">
        <v>0.8</v>
      </c>
      <c r="G80" s="523">
        <v>0.9</v>
      </c>
      <c r="H80" s="523">
        <v>1.0001</v>
      </c>
      <c r="I80" s="574"/>
      <c r="J80" s="574"/>
      <c r="K80" s="581"/>
      <c r="L80" s="582"/>
      <c r="M80" s="583"/>
      <c r="N80" s="2494"/>
      <c r="O80" s="2494"/>
      <c r="P80" s="2494"/>
      <c r="Q80" s="2482"/>
      <c r="R80" s="2461"/>
      <c r="S80" s="2461"/>
      <c r="T80" s="2461"/>
      <c r="U80" s="2461"/>
      <c r="V80" s="2461"/>
      <c r="W80" s="2461"/>
      <c r="X80" s="2461"/>
      <c r="Y80" s="2461"/>
      <c r="Z80" s="2461"/>
      <c r="AA80" s="2461"/>
      <c r="AB80" s="2461"/>
      <c r="AC80" s="2461"/>
      <c r="AD80" s="2461"/>
    </row>
    <row r="81" spans="1:30" s="401" customFormat="1" ht="15.75" thickBot="1">
      <c r="A81" s="477"/>
      <c r="B81" s="467"/>
      <c r="C81" s="505">
        <v>100</v>
      </c>
      <c r="D81" s="468">
        <f t="shared" ref="D81:M81" si="18">C81+$K27</f>
        <v>100</v>
      </c>
      <c r="E81" s="468">
        <f t="shared" si="18"/>
        <v>100</v>
      </c>
      <c r="F81" s="468">
        <f t="shared" si="18"/>
        <v>100</v>
      </c>
      <c r="G81" s="468">
        <f t="shared" si="18"/>
        <v>100</v>
      </c>
      <c r="H81" s="468">
        <f t="shared" si="18"/>
        <v>100</v>
      </c>
      <c r="I81" s="468">
        <f t="shared" si="18"/>
        <v>100</v>
      </c>
      <c r="J81" s="468">
        <f t="shared" si="18"/>
        <v>100</v>
      </c>
      <c r="K81" s="468">
        <f t="shared" si="18"/>
        <v>100</v>
      </c>
      <c r="L81" s="468">
        <f t="shared" si="18"/>
        <v>100</v>
      </c>
      <c r="M81" s="468">
        <f t="shared" si="18"/>
        <v>100</v>
      </c>
      <c r="N81" s="2496"/>
      <c r="O81" s="2496"/>
      <c r="P81" s="2497"/>
      <c r="Q81" s="2489"/>
      <c r="R81" s="2467"/>
      <c r="S81" s="2467"/>
      <c r="T81" s="2467"/>
      <c r="U81" s="2467"/>
      <c r="V81" s="2467"/>
      <c r="W81" s="2467"/>
      <c r="X81" s="2467"/>
      <c r="Y81" s="2467"/>
      <c r="Z81" s="2467"/>
      <c r="AA81" s="2467"/>
      <c r="AB81" s="2467"/>
      <c r="AC81" s="2467"/>
      <c r="AD81" s="2467"/>
    </row>
    <row r="82" spans="1:30" ht="15" thickTop="1">
      <c r="A82" s="402"/>
      <c r="B82" s="470" t="s">
        <v>1825</v>
      </c>
      <c r="C82" s="478"/>
      <c r="D82" s="478"/>
      <c r="E82" s="506"/>
      <c r="F82" s="506"/>
      <c r="G82" s="506"/>
      <c r="H82" s="506"/>
      <c r="I82" s="506"/>
      <c r="J82" s="506"/>
      <c r="K82" s="507"/>
      <c r="L82" s="508"/>
      <c r="M82" s="509"/>
      <c r="N82" s="2495"/>
      <c r="O82" s="2495"/>
      <c r="P82" s="2494"/>
      <c r="Q82" s="2482"/>
      <c r="R82" s="2461"/>
      <c r="S82" s="2461"/>
      <c r="T82" s="2461"/>
      <c r="U82" s="2461"/>
      <c r="V82" s="2461"/>
      <c r="W82" s="2461"/>
      <c r="X82" s="2461"/>
      <c r="Y82" s="2461"/>
      <c r="Z82" s="2461"/>
      <c r="AA82" s="2461"/>
      <c r="AB82" s="2461"/>
      <c r="AC82" s="2461"/>
      <c r="AD82" s="2461"/>
    </row>
    <row r="83" spans="1:30" ht="15.75" thickBot="1">
      <c r="A83" s="360"/>
      <c r="B83" s="467"/>
      <c r="C83" s="468">
        <v>100</v>
      </c>
      <c r="D83" s="468">
        <f t="shared" ref="D83:M83" si="19">C83-$K28</f>
        <v>100</v>
      </c>
      <c r="E83" s="468">
        <f t="shared" si="19"/>
        <v>100</v>
      </c>
      <c r="F83" s="468">
        <f t="shared" si="19"/>
        <v>100</v>
      </c>
      <c r="G83" s="468">
        <f t="shared" si="19"/>
        <v>100</v>
      </c>
      <c r="H83" s="468">
        <f t="shared" si="19"/>
        <v>100</v>
      </c>
      <c r="I83" s="468">
        <f t="shared" si="19"/>
        <v>100</v>
      </c>
      <c r="J83" s="468">
        <f t="shared" si="19"/>
        <v>100</v>
      </c>
      <c r="K83" s="468">
        <f t="shared" si="19"/>
        <v>100</v>
      </c>
      <c r="L83" s="468">
        <f t="shared" si="19"/>
        <v>100</v>
      </c>
      <c r="M83" s="469">
        <f t="shared" si="19"/>
        <v>100</v>
      </c>
      <c r="N83" s="2496"/>
      <c r="O83" s="2496"/>
      <c r="P83" s="2494"/>
      <c r="Q83" s="2482"/>
      <c r="R83" s="2461"/>
      <c r="S83" s="2461"/>
      <c r="T83" s="2461"/>
      <c r="U83" s="2461"/>
      <c r="V83" s="2461"/>
      <c r="W83" s="2461"/>
      <c r="X83" s="2461"/>
      <c r="Y83" s="2461"/>
      <c r="Z83" s="2461"/>
      <c r="AA83" s="2461"/>
      <c r="AB83" s="2461"/>
      <c r="AC83" s="2461"/>
      <c r="AD83" s="2461"/>
    </row>
    <row r="84" spans="1:30" ht="15" thickTop="1">
      <c r="A84" s="402"/>
      <c r="B84" s="462" t="s">
        <v>1833</v>
      </c>
      <c r="C84" s="478"/>
      <c r="D84" s="478"/>
      <c r="E84" s="478"/>
      <c r="F84" s="478"/>
      <c r="G84" s="478"/>
      <c r="H84" s="478"/>
      <c r="I84" s="506"/>
      <c r="J84" s="506"/>
      <c r="K84" s="507"/>
      <c r="L84" s="508"/>
      <c r="M84" s="509"/>
      <c r="N84" s="2495"/>
      <c r="O84" s="2495"/>
      <c r="P84" s="2494"/>
      <c r="Q84" s="2482"/>
      <c r="R84" s="2461"/>
      <c r="S84" s="2461"/>
      <c r="T84" s="2461"/>
      <c r="U84" s="2461"/>
      <c r="V84" s="2461"/>
      <c r="W84" s="2461"/>
      <c r="X84" s="2461"/>
      <c r="Y84" s="2461"/>
      <c r="Z84" s="2461"/>
      <c r="AA84" s="2461"/>
      <c r="AB84" s="2461"/>
      <c r="AC84" s="2461"/>
      <c r="AD84" s="2461"/>
    </row>
    <row r="85" spans="1:30" ht="15.75" thickBot="1">
      <c r="A85" s="360"/>
      <c r="B85" s="467"/>
      <c r="C85" s="505">
        <v>100</v>
      </c>
      <c r="D85" s="468">
        <f t="shared" ref="D85:M85" si="20">C85+$K29</f>
        <v>100</v>
      </c>
      <c r="E85" s="468">
        <f t="shared" si="20"/>
        <v>100</v>
      </c>
      <c r="F85" s="468">
        <f t="shared" si="20"/>
        <v>100</v>
      </c>
      <c r="G85" s="468">
        <f t="shared" si="20"/>
        <v>100</v>
      </c>
      <c r="H85" s="468">
        <f t="shared" si="20"/>
        <v>100</v>
      </c>
      <c r="I85" s="468">
        <f t="shared" si="20"/>
        <v>100</v>
      </c>
      <c r="J85" s="468">
        <f t="shared" si="20"/>
        <v>100</v>
      </c>
      <c r="K85" s="468">
        <f t="shared" si="20"/>
        <v>100</v>
      </c>
      <c r="L85" s="468">
        <f t="shared" si="20"/>
        <v>100</v>
      </c>
      <c r="M85" s="468">
        <f t="shared" si="20"/>
        <v>100</v>
      </c>
      <c r="N85" s="2496"/>
      <c r="O85" s="2496"/>
      <c r="P85" s="2494"/>
      <c r="Q85" s="2482"/>
      <c r="R85" s="2461"/>
      <c r="S85" s="2461"/>
      <c r="T85" s="2461"/>
      <c r="U85" s="2461"/>
      <c r="V85" s="2461"/>
      <c r="W85" s="2461"/>
      <c r="X85" s="2461"/>
      <c r="Y85" s="2461"/>
      <c r="Z85" s="2461"/>
      <c r="AA85" s="2461"/>
      <c r="AB85" s="2461"/>
      <c r="AC85" s="2461"/>
      <c r="AD85" s="2461"/>
    </row>
    <row r="86" spans="1:30" ht="15" thickTop="1">
      <c r="A86" s="402"/>
      <c r="B86" s="470" t="s">
        <v>1834</v>
      </c>
      <c r="C86" s="502" t="str">
        <f t="shared" ref="C86:L86" si="21">C87&amp;"(含)"&amp;"-"&amp;D87</f>
        <v>(含)-</v>
      </c>
      <c r="D86" s="502" t="str">
        <f t="shared" si="21"/>
        <v>(含)-</v>
      </c>
      <c r="E86" s="502" t="str">
        <f t="shared" si="21"/>
        <v>(含)-</v>
      </c>
      <c r="F86" s="502" t="str">
        <f t="shared" si="21"/>
        <v>(含)-</v>
      </c>
      <c r="G86" s="502" t="str">
        <f t="shared" si="21"/>
        <v>(含)-</v>
      </c>
      <c r="H86" s="502" t="str">
        <f t="shared" si="21"/>
        <v>(含)-</v>
      </c>
      <c r="I86" s="502" t="str">
        <f t="shared" si="21"/>
        <v>(含)-</v>
      </c>
      <c r="J86" s="502" t="str">
        <f t="shared" si="21"/>
        <v>(含)-</v>
      </c>
      <c r="K86" s="502" t="str">
        <f t="shared" si="21"/>
        <v>(含)-</v>
      </c>
      <c r="L86" s="502" t="str">
        <f t="shared" si="21"/>
        <v>(含)-</v>
      </c>
      <c r="M86" s="540" t="str">
        <f>M87&amp;"(含)"&amp;"-"&amp;P87</f>
        <v>(含)-</v>
      </c>
      <c r="N86" s="2495"/>
      <c r="O86" s="2495"/>
      <c r="P86" s="2494"/>
      <c r="Q86" s="2482"/>
      <c r="R86" s="2461"/>
      <c r="S86" s="2461"/>
      <c r="T86" s="2461"/>
      <c r="U86" s="2461"/>
      <c r="V86" s="2461"/>
      <c r="W86" s="2461"/>
      <c r="X86" s="2461"/>
      <c r="Y86" s="2461"/>
      <c r="Z86" s="2461"/>
      <c r="AA86" s="2461"/>
      <c r="AB86" s="2461"/>
      <c r="AC86" s="2461"/>
      <c r="AD86" s="2461"/>
    </row>
    <row r="87" spans="1:30">
      <c r="A87" s="402"/>
      <c r="B87" s="470"/>
      <c r="C87" s="6"/>
      <c r="D87" s="6"/>
      <c r="E87" s="6"/>
      <c r="F87" s="6"/>
      <c r="G87" s="6"/>
      <c r="H87" s="6"/>
      <c r="I87" s="6"/>
      <c r="J87" s="517"/>
      <c r="K87" s="517"/>
      <c r="L87" s="518"/>
      <c r="M87" s="519"/>
      <c r="N87" s="2495"/>
      <c r="O87" s="2495"/>
      <c r="P87" s="2494"/>
      <c r="Q87" s="2482"/>
      <c r="R87" s="2461"/>
      <c r="S87" s="2461"/>
      <c r="T87" s="2461"/>
      <c r="U87" s="2461"/>
      <c r="V87" s="2461"/>
      <c r="W87" s="2461"/>
      <c r="X87" s="2461"/>
      <c r="Y87" s="2461"/>
      <c r="Z87" s="2461"/>
      <c r="AA87" s="2461"/>
      <c r="AB87" s="2461"/>
      <c r="AC87" s="2461"/>
      <c r="AD87" s="2461"/>
    </row>
    <row r="88" spans="1:30" ht="15.75" thickBot="1">
      <c r="A88" s="360"/>
      <c r="B88" s="467"/>
      <c r="C88" s="484"/>
      <c r="D88" s="460"/>
      <c r="E88" s="460"/>
      <c r="F88" s="460"/>
      <c r="G88" s="460"/>
      <c r="H88" s="460"/>
      <c r="I88" s="460"/>
      <c r="J88" s="460"/>
      <c r="K88" s="460"/>
      <c r="L88" s="460"/>
      <c r="M88" s="460"/>
      <c r="N88" s="2496"/>
      <c r="O88" s="2496"/>
      <c r="P88" s="2494"/>
      <c r="Q88" s="2482"/>
      <c r="R88" s="2461"/>
      <c r="S88" s="2461"/>
      <c r="T88" s="2461"/>
      <c r="U88" s="2461"/>
      <c r="V88" s="2461"/>
      <c r="W88" s="2461"/>
      <c r="X88" s="2461"/>
      <c r="Y88" s="2461"/>
      <c r="Z88" s="2461"/>
      <c r="AA88" s="2461"/>
      <c r="AB88" s="2461"/>
      <c r="AC88" s="2461"/>
      <c r="AD88" s="2461"/>
    </row>
    <row r="89" spans="1:30" s="401" customFormat="1" ht="15" thickTop="1">
      <c r="A89" s="399"/>
      <c r="B89" s="462" t="s">
        <v>1835</v>
      </c>
      <c r="C89" s="478"/>
      <c r="D89" s="478"/>
      <c r="E89" s="478"/>
      <c r="F89" s="478"/>
      <c r="G89" s="478"/>
      <c r="H89" s="478"/>
      <c r="I89" s="478"/>
      <c r="J89" s="478"/>
      <c r="K89" s="478"/>
      <c r="L89" s="478"/>
      <c r="M89" s="504"/>
      <c r="N89" s="2497"/>
      <c r="O89" s="2497"/>
      <c r="P89" s="2497"/>
      <c r="Q89" s="2489"/>
      <c r="R89" s="2467"/>
      <c r="S89" s="2467"/>
      <c r="T89" s="2467"/>
      <c r="U89" s="2467"/>
      <c r="V89" s="2467"/>
      <c r="W89" s="2467"/>
      <c r="X89" s="2467"/>
      <c r="Y89" s="2467"/>
      <c r="Z89" s="2467"/>
      <c r="AA89" s="2467"/>
      <c r="AB89" s="2467"/>
      <c r="AC89" s="2467"/>
      <c r="AD89" s="2467"/>
    </row>
    <row r="90" spans="1:30" s="401" customFormat="1" ht="15.75" thickBot="1">
      <c r="A90" s="477"/>
      <c r="B90" s="467"/>
      <c r="C90" s="484"/>
      <c r="D90" s="460"/>
      <c r="E90" s="460"/>
      <c r="F90" s="460"/>
      <c r="G90" s="460"/>
      <c r="H90" s="460"/>
      <c r="I90" s="460"/>
      <c r="J90" s="460"/>
      <c r="K90" s="460"/>
      <c r="L90" s="460"/>
      <c r="M90" s="461"/>
      <c r="N90" s="2497"/>
      <c r="O90" s="2497"/>
      <c r="P90" s="2497"/>
      <c r="Q90" s="2489"/>
      <c r="R90" s="2467"/>
      <c r="S90" s="2467"/>
      <c r="T90" s="2467"/>
      <c r="U90" s="2467"/>
      <c r="V90" s="2467"/>
      <c r="W90" s="2467"/>
      <c r="X90" s="2467"/>
      <c r="Y90" s="2467"/>
      <c r="Z90" s="2467"/>
      <c r="AA90" s="2467"/>
      <c r="AB90" s="2467"/>
      <c r="AC90" s="2467"/>
      <c r="AD90" s="2467"/>
    </row>
    <row r="91" spans="1:30" ht="15" thickTop="1">
      <c r="A91" s="402"/>
      <c r="B91" s="462">
        <f>B32</f>
        <v>111</v>
      </c>
      <c r="C91" s="473"/>
      <c r="D91" s="473"/>
      <c r="E91" s="473"/>
      <c r="F91" s="473"/>
      <c r="G91" s="478"/>
      <c r="H91" s="479"/>
      <c r="I91" s="479"/>
      <c r="J91" s="479"/>
      <c r="K91" s="479"/>
      <c r="L91" s="480"/>
      <c r="M91" s="481"/>
      <c r="N91" s="2495"/>
      <c r="O91" s="2495"/>
      <c r="P91" s="2494"/>
      <c r="Q91" s="2482"/>
      <c r="R91" s="2461"/>
      <c r="S91" s="2461"/>
      <c r="T91" s="2461"/>
      <c r="U91" s="2461"/>
      <c r="V91" s="2461"/>
      <c r="W91" s="2461"/>
      <c r="X91" s="2461"/>
      <c r="Y91" s="2461"/>
      <c r="Z91" s="2461"/>
      <c r="AA91" s="2461"/>
      <c r="AB91" s="2461"/>
      <c r="AC91" s="2461"/>
      <c r="AD91" s="2461"/>
    </row>
    <row r="92" spans="1:30" ht="15.75" thickBot="1">
      <c r="A92" s="360"/>
      <c r="B92" s="467"/>
      <c r="C92" s="484"/>
      <c r="D92" s="460"/>
      <c r="E92" s="460"/>
      <c r="F92" s="460"/>
      <c r="G92" s="484"/>
      <c r="H92" s="486"/>
      <c r="I92" s="486"/>
      <c r="J92" s="486"/>
      <c r="K92" s="486"/>
      <c r="L92" s="486"/>
      <c r="M92" s="487"/>
      <c r="N92" s="2496"/>
      <c r="O92" s="2496"/>
      <c r="P92" s="2494"/>
      <c r="Q92" s="2482"/>
      <c r="R92" s="2461"/>
      <c r="S92" s="2461"/>
      <c r="T92" s="2461"/>
      <c r="U92" s="2461"/>
      <c r="V92" s="2461"/>
      <c r="W92" s="2461"/>
      <c r="X92" s="2461"/>
      <c r="Y92" s="2461"/>
      <c r="Z92" s="2461"/>
      <c r="AA92" s="2461"/>
      <c r="AB92" s="2461"/>
      <c r="AC92" s="2461"/>
      <c r="AD92" s="2461"/>
    </row>
    <row r="93" spans="1:30" ht="15" thickTop="1">
      <c r="A93" s="402"/>
      <c r="B93" s="462">
        <f>B33</f>
        <v>111</v>
      </c>
      <c r="C93" s="473"/>
      <c r="D93" s="473"/>
      <c r="E93" s="473"/>
      <c r="F93" s="473"/>
      <c r="G93" s="478"/>
      <c r="H93" s="479"/>
      <c r="I93" s="479"/>
      <c r="J93" s="479"/>
      <c r="K93" s="479"/>
      <c r="L93" s="480"/>
      <c r="M93" s="481"/>
      <c r="N93" s="2495"/>
      <c r="O93" s="2495"/>
      <c r="P93" s="2494"/>
      <c r="Q93" s="2482"/>
      <c r="R93" s="2461"/>
      <c r="S93" s="2461"/>
      <c r="T93" s="2461"/>
      <c r="U93" s="2461"/>
      <c r="V93" s="2461"/>
      <c r="W93" s="2461"/>
      <c r="X93" s="2461"/>
      <c r="Y93" s="2461"/>
      <c r="Z93" s="2461"/>
      <c r="AA93" s="2461"/>
      <c r="AB93" s="2461"/>
      <c r="AC93" s="2461"/>
      <c r="AD93" s="2461"/>
    </row>
    <row r="94" spans="1:30" ht="15.75" thickBot="1">
      <c r="A94" s="360"/>
      <c r="B94" s="467"/>
      <c r="C94" s="484"/>
      <c r="D94" s="460"/>
      <c r="E94" s="460"/>
      <c r="F94" s="460"/>
      <c r="G94" s="484"/>
      <c r="H94" s="486"/>
      <c r="I94" s="486"/>
      <c r="J94" s="486"/>
      <c r="K94" s="486"/>
      <c r="L94" s="486"/>
      <c r="M94" s="487"/>
      <c r="N94" s="2496"/>
      <c r="O94" s="2496"/>
      <c r="P94" s="2494"/>
      <c r="Q94" s="2482"/>
      <c r="R94" s="2461"/>
      <c r="S94" s="2461"/>
      <c r="T94" s="2461"/>
      <c r="U94" s="2461"/>
      <c r="V94" s="2461"/>
      <c r="W94" s="2461"/>
      <c r="X94" s="2461"/>
      <c r="Y94" s="2461"/>
      <c r="Z94" s="2461"/>
      <c r="AA94" s="2461"/>
      <c r="AB94" s="2461"/>
      <c r="AC94" s="2461"/>
      <c r="AD94" s="2461"/>
    </row>
    <row r="95" spans="1:30" ht="15" thickTop="1">
      <c r="A95" s="402"/>
      <c r="B95" s="553">
        <f>B34</f>
        <v>111</v>
      </c>
      <c r="C95" s="473"/>
      <c r="D95" s="473"/>
      <c r="E95" s="473"/>
      <c r="F95" s="473"/>
      <c r="G95" s="478"/>
      <c r="H95" s="479"/>
      <c r="I95" s="479"/>
      <c r="J95" s="479"/>
      <c r="K95" s="479"/>
      <c r="L95" s="480"/>
      <c r="M95" s="481"/>
      <c r="N95" s="2496"/>
      <c r="O95" s="2496"/>
      <c r="P95" s="2496"/>
      <c r="Q95" s="2510"/>
      <c r="R95" s="2461"/>
      <c r="S95" s="2461"/>
      <c r="T95" s="2461"/>
      <c r="U95" s="2461"/>
      <c r="V95" s="2461"/>
      <c r="W95" s="2461"/>
      <c r="X95" s="2461"/>
      <c r="Y95" s="2461"/>
      <c r="Z95" s="2461"/>
      <c r="AA95" s="2461"/>
      <c r="AB95" s="2461"/>
      <c r="AC95" s="2461"/>
      <c r="AD95" s="2461"/>
    </row>
    <row r="96" spans="1:30" ht="15.75" thickBot="1">
      <c r="A96" s="360"/>
      <c r="B96" s="467"/>
      <c r="C96" s="484"/>
      <c r="D96" s="484"/>
      <c r="E96" s="484"/>
      <c r="F96" s="484"/>
      <c r="G96" s="484"/>
      <c r="H96" s="486"/>
      <c r="I96" s="486"/>
      <c r="J96" s="486"/>
      <c r="K96" s="486"/>
      <c r="L96" s="486"/>
      <c r="M96" s="487"/>
      <c r="N96" s="2496"/>
      <c r="O96" s="2496"/>
      <c r="P96" s="2494"/>
      <c r="Q96" s="2482"/>
      <c r="R96" s="2461"/>
      <c r="S96" s="2461"/>
      <c r="T96" s="2461"/>
      <c r="U96" s="2461"/>
      <c r="V96" s="2461"/>
      <c r="W96" s="2461"/>
      <c r="X96" s="2461"/>
      <c r="Y96" s="2461"/>
      <c r="Z96" s="2461"/>
      <c r="AA96" s="2461"/>
      <c r="AB96" s="2461"/>
      <c r="AC96" s="2461"/>
      <c r="AD96" s="2461"/>
    </row>
    <row r="97" spans="1:30" ht="15" thickTop="1">
      <c r="N97" s="2461"/>
      <c r="O97" s="2461"/>
      <c r="P97" s="2461"/>
      <c r="Q97" s="2461"/>
      <c r="R97" s="2461"/>
      <c r="S97" s="2461"/>
      <c r="T97" s="2461"/>
      <c r="U97" s="2461"/>
      <c r="V97" s="2461"/>
      <c r="W97" s="2461"/>
      <c r="X97" s="2461"/>
      <c r="Y97" s="2461"/>
      <c r="Z97" s="2461"/>
      <c r="AA97" s="2461"/>
      <c r="AB97" s="2461"/>
      <c r="AC97" s="2461"/>
      <c r="AD97" s="2461"/>
    </row>
    <row r="98" spans="1:30">
      <c r="A98" s="862"/>
      <c r="B98" s="862"/>
      <c r="C98" s="862"/>
      <c r="D98" s="862"/>
      <c r="E98" s="862"/>
      <c r="F98" s="862"/>
      <c r="G98" s="862"/>
      <c r="H98" s="862"/>
      <c r="I98" s="862"/>
      <c r="J98" s="862"/>
      <c r="K98" s="863"/>
      <c r="L98" s="864"/>
      <c r="M98" s="862"/>
      <c r="N98" s="2461"/>
      <c r="O98" s="2461"/>
      <c r="P98" s="2461"/>
      <c r="Q98" s="2461"/>
      <c r="R98" s="2461"/>
      <c r="S98" s="2461"/>
      <c r="T98" s="2461"/>
      <c r="U98" s="2461"/>
      <c r="V98" s="2461"/>
      <c r="W98" s="2461"/>
      <c r="X98" s="2461"/>
      <c r="Y98" s="2461"/>
      <c r="Z98" s="2461"/>
      <c r="AA98" s="2461"/>
      <c r="AB98" s="2461"/>
      <c r="AC98" s="2461"/>
      <c r="AD98" s="2461"/>
    </row>
    <row r="99" spans="1:30">
      <c r="A99" s="862"/>
      <c r="B99" s="862"/>
      <c r="C99" s="862"/>
      <c r="D99" s="862"/>
      <c r="E99" s="862"/>
      <c r="F99" s="862"/>
      <c r="G99" s="862"/>
      <c r="H99" s="862"/>
      <c r="I99" s="862"/>
      <c r="J99" s="862"/>
      <c r="K99" s="863"/>
      <c r="L99" s="864"/>
      <c r="M99" s="862"/>
      <c r="N99" s="2461"/>
      <c r="O99" s="2461"/>
      <c r="P99" s="2461"/>
      <c r="Q99" s="2461"/>
      <c r="R99" s="2461"/>
      <c r="S99" s="2461"/>
      <c r="T99" s="2461"/>
      <c r="U99" s="2461"/>
      <c r="V99" s="2461"/>
      <c r="W99" s="2461"/>
      <c r="X99" s="2461"/>
      <c r="Y99" s="2461"/>
      <c r="Z99" s="2461"/>
      <c r="AA99" s="2461"/>
      <c r="AB99" s="2461"/>
      <c r="AC99" s="2461"/>
      <c r="AD99" s="2461"/>
    </row>
    <row r="100" spans="1:30">
      <c r="A100" s="862"/>
      <c r="B100" s="862"/>
      <c r="C100" s="862"/>
      <c r="D100" s="862"/>
      <c r="E100" s="862"/>
      <c r="F100" s="862"/>
      <c r="G100" s="862"/>
      <c r="H100" s="862"/>
      <c r="I100" s="862"/>
      <c r="J100" s="862"/>
      <c r="K100" s="863"/>
      <c r="L100" s="864"/>
      <c r="M100" s="862"/>
      <c r="N100" s="2461"/>
      <c r="O100" s="2461"/>
      <c r="P100" s="2461"/>
      <c r="Q100" s="2461"/>
      <c r="R100" s="2461"/>
      <c r="S100" s="2461"/>
      <c r="T100" s="2461"/>
      <c r="U100" s="2461"/>
      <c r="V100" s="2461"/>
      <c r="W100" s="2461"/>
      <c r="X100" s="2461"/>
      <c r="Y100" s="2461"/>
      <c r="Z100" s="2461"/>
      <c r="AA100" s="2461"/>
      <c r="AB100" s="2461"/>
      <c r="AC100" s="2461"/>
      <c r="AD100" s="2461"/>
    </row>
    <row r="101" spans="1:30">
      <c r="A101" s="862"/>
      <c r="B101" s="862"/>
      <c r="C101" s="862"/>
      <c r="D101" s="862"/>
      <c r="E101" s="862"/>
      <c r="F101" s="862"/>
      <c r="G101" s="862"/>
      <c r="H101" s="862"/>
      <c r="I101" s="862"/>
      <c r="J101" s="862"/>
      <c r="K101" s="863"/>
      <c r="L101" s="864"/>
      <c r="M101" s="862"/>
      <c r="N101" s="2461"/>
      <c r="O101" s="2461"/>
      <c r="P101" s="2461"/>
      <c r="Q101" s="2461"/>
      <c r="R101" s="2461"/>
      <c r="S101" s="2461"/>
      <c r="T101" s="2461"/>
      <c r="U101" s="2461"/>
      <c r="V101" s="2461"/>
      <c r="W101" s="2461"/>
      <c r="X101" s="2461"/>
      <c r="Y101" s="2461"/>
      <c r="Z101" s="2461"/>
      <c r="AA101" s="2461"/>
      <c r="AB101" s="2461"/>
      <c r="AC101" s="2461"/>
      <c r="AD101" s="2461"/>
    </row>
    <row r="102" spans="1:30">
      <c r="A102" s="862"/>
      <c r="B102" s="862"/>
      <c r="C102" s="862"/>
      <c r="D102" s="862"/>
      <c r="E102" s="862"/>
      <c r="F102" s="862"/>
      <c r="G102" s="862"/>
      <c r="H102" s="862"/>
      <c r="I102" s="862"/>
      <c r="J102" s="862"/>
      <c r="K102" s="863"/>
      <c r="L102" s="864"/>
      <c r="M102" s="862"/>
      <c r="N102" s="2461"/>
      <c r="O102" s="2461"/>
      <c r="P102" s="2461"/>
      <c r="Q102" s="2461"/>
      <c r="R102" s="2461"/>
      <c r="S102" s="2461"/>
      <c r="T102" s="2461"/>
      <c r="U102" s="2461"/>
      <c r="V102" s="2461"/>
      <c r="W102" s="2461"/>
      <c r="X102" s="2461"/>
      <c r="Y102" s="2461"/>
      <c r="Z102" s="2461"/>
      <c r="AA102" s="2461"/>
      <c r="AB102" s="2461"/>
      <c r="AC102" s="2461"/>
      <c r="AD102" s="2461"/>
    </row>
    <row r="103" spans="1:30">
      <c r="A103" s="862"/>
      <c r="B103" s="862"/>
      <c r="C103" s="862"/>
      <c r="D103" s="862"/>
      <c r="E103" s="862"/>
      <c r="F103" s="862"/>
      <c r="G103" s="862"/>
      <c r="H103" s="862"/>
      <c r="I103" s="862"/>
      <c r="J103" s="862"/>
      <c r="K103" s="863"/>
      <c r="L103" s="864"/>
      <c r="M103" s="862"/>
      <c r="N103" s="862"/>
      <c r="O103" s="862"/>
      <c r="P103" s="2461"/>
      <c r="Q103" s="2461"/>
      <c r="R103" s="2461"/>
      <c r="S103" s="2461"/>
      <c r="T103" s="2461"/>
      <c r="U103" s="2461"/>
      <c r="V103" s="2461"/>
      <c r="W103" s="2461"/>
      <c r="X103" s="2461"/>
      <c r="Y103" s="2461"/>
      <c r="Z103" s="2461"/>
      <c r="AA103" s="2461"/>
      <c r="AB103" s="2461"/>
      <c r="AC103" s="2461"/>
      <c r="AD103" s="2461"/>
    </row>
    <row r="104" spans="1:30">
      <c r="A104" s="862"/>
      <c r="B104" s="862"/>
      <c r="C104" s="862"/>
      <c r="D104" s="862"/>
      <c r="E104" s="862"/>
      <c r="F104" s="862"/>
      <c r="G104" s="862"/>
      <c r="H104" s="862"/>
      <c r="I104" s="862"/>
      <c r="J104" s="862"/>
      <c r="K104" s="863"/>
      <c r="L104" s="864"/>
      <c r="M104" s="862"/>
      <c r="N104" s="862"/>
      <c r="O104" s="862"/>
      <c r="P104" s="862"/>
      <c r="Q104" s="862"/>
      <c r="R104" s="862"/>
      <c r="S104" s="862"/>
      <c r="T104" s="862"/>
    </row>
    <row r="105" spans="1:30">
      <c r="A105" s="862"/>
      <c r="B105" s="862"/>
      <c r="C105" s="862"/>
      <c r="D105" s="862"/>
      <c r="E105" s="862"/>
      <c r="F105" s="862"/>
      <c r="G105" s="862"/>
      <c r="H105" s="862"/>
      <c r="I105" s="862"/>
      <c r="J105" s="862"/>
      <c r="K105" s="863"/>
      <c r="L105" s="864"/>
      <c r="M105" s="862"/>
      <c r="N105" s="862"/>
      <c r="O105" s="862"/>
      <c r="P105" s="862"/>
      <c r="Q105" s="862"/>
      <c r="R105" s="862"/>
      <c r="S105" s="862"/>
      <c r="T105" s="862"/>
    </row>
    <row r="106" spans="1:30">
      <c r="A106" s="862"/>
      <c r="B106" s="862"/>
      <c r="C106" s="862"/>
      <c r="D106" s="862"/>
      <c r="E106" s="862"/>
      <c r="F106" s="862"/>
      <c r="G106" s="862"/>
      <c r="H106" s="862"/>
      <c r="I106" s="862"/>
      <c r="J106" s="862"/>
      <c r="K106" s="863"/>
      <c r="L106" s="864"/>
      <c r="M106" s="862"/>
      <c r="N106" s="862"/>
      <c r="O106" s="862"/>
      <c r="P106" s="862"/>
      <c r="Q106" s="862"/>
      <c r="R106" s="862"/>
      <c r="S106" s="862"/>
      <c r="T106" s="862"/>
    </row>
    <row r="107" spans="1:30">
      <c r="A107" s="862"/>
      <c r="B107" s="862"/>
      <c r="C107" s="862"/>
      <c r="D107" s="862"/>
      <c r="E107" s="862"/>
      <c r="F107" s="862"/>
      <c r="G107" s="862"/>
      <c r="H107" s="862"/>
      <c r="I107" s="862"/>
      <c r="J107" s="862"/>
      <c r="K107" s="863"/>
      <c r="L107" s="864"/>
      <c r="M107" s="862"/>
      <c r="N107" s="862"/>
      <c r="O107" s="862"/>
      <c r="P107" s="862"/>
      <c r="Q107" s="862"/>
      <c r="R107" s="862"/>
      <c r="S107" s="862"/>
      <c r="T107" s="862"/>
    </row>
    <row r="108" spans="1:30">
      <c r="A108" s="862"/>
      <c r="B108" s="862"/>
      <c r="C108" s="862"/>
      <c r="D108" s="862"/>
      <c r="E108" s="862"/>
      <c r="F108" s="862"/>
      <c r="G108" s="862"/>
      <c r="H108" s="862"/>
      <c r="I108" s="862"/>
      <c r="J108" s="862"/>
      <c r="K108" s="863"/>
      <c r="L108" s="864"/>
      <c r="M108" s="862"/>
      <c r="N108" s="862"/>
      <c r="O108" s="862"/>
      <c r="P108" s="862"/>
      <c r="Q108" s="862"/>
      <c r="R108" s="862"/>
      <c r="S108" s="862"/>
      <c r="T108" s="862"/>
    </row>
    <row r="109" spans="1:30">
      <c r="A109" s="862"/>
      <c r="B109" s="862"/>
      <c r="C109" s="862"/>
      <c r="D109" s="862"/>
      <c r="E109" s="862"/>
      <c r="F109" s="862"/>
      <c r="G109" s="862"/>
      <c r="H109" s="862"/>
      <c r="I109" s="862"/>
      <c r="J109" s="862"/>
      <c r="K109" s="863"/>
      <c r="L109" s="864"/>
      <c r="M109" s="862"/>
      <c r="N109" s="862"/>
      <c r="O109" s="862"/>
      <c r="P109" s="862"/>
      <c r="Q109" s="862"/>
      <c r="R109" s="862"/>
      <c r="S109" s="862"/>
      <c r="T109" s="862"/>
    </row>
    <row r="110" spans="1:30">
      <c r="A110" s="862"/>
      <c r="B110" s="862"/>
      <c r="C110" s="862"/>
      <c r="D110" s="862"/>
      <c r="E110" s="862"/>
      <c r="F110" s="862"/>
      <c r="G110" s="862"/>
      <c r="H110" s="862"/>
      <c r="I110" s="862"/>
      <c r="J110" s="862"/>
      <c r="K110" s="863"/>
      <c r="L110" s="864"/>
      <c r="M110" s="862"/>
      <c r="N110" s="862"/>
      <c r="O110" s="862"/>
      <c r="P110" s="862"/>
      <c r="Q110" s="862"/>
      <c r="R110" s="862"/>
      <c r="S110" s="862"/>
      <c r="T110" s="862"/>
    </row>
    <row r="111" spans="1:30">
      <c r="A111" s="862"/>
      <c r="B111" s="862"/>
      <c r="C111" s="862"/>
      <c r="D111" s="862"/>
      <c r="E111" s="862"/>
      <c r="F111" s="862"/>
      <c r="G111" s="862"/>
      <c r="H111" s="862"/>
      <c r="I111" s="862"/>
      <c r="J111" s="862"/>
      <c r="K111" s="863"/>
      <c r="L111" s="864"/>
      <c r="M111" s="862"/>
      <c r="N111" s="862"/>
      <c r="O111" s="862"/>
      <c r="P111" s="862"/>
      <c r="Q111" s="862"/>
      <c r="R111" s="862"/>
      <c r="S111" s="862"/>
      <c r="T111" s="862"/>
    </row>
    <row r="112" spans="1:30">
      <c r="A112" s="862"/>
      <c r="B112" s="862"/>
      <c r="C112" s="862"/>
      <c r="D112" s="862"/>
      <c r="E112" s="862"/>
      <c r="F112" s="862"/>
      <c r="G112" s="862"/>
      <c r="H112" s="862"/>
      <c r="I112" s="862"/>
      <c r="J112" s="862"/>
      <c r="K112" s="863"/>
      <c r="L112" s="864"/>
      <c r="M112" s="862"/>
      <c r="N112" s="862"/>
      <c r="O112" s="862"/>
      <c r="P112" s="862"/>
      <c r="Q112" s="862"/>
      <c r="R112" s="862"/>
      <c r="S112" s="862"/>
      <c r="T112" s="862"/>
    </row>
    <row r="113" spans="1:20">
      <c r="A113" s="862"/>
      <c r="B113" s="862"/>
      <c r="C113" s="862"/>
      <c r="D113" s="862"/>
      <c r="E113" s="862"/>
      <c r="F113" s="862"/>
      <c r="G113" s="862"/>
      <c r="H113" s="862"/>
      <c r="I113" s="862"/>
      <c r="J113" s="862"/>
      <c r="K113" s="863"/>
      <c r="L113" s="864"/>
      <c r="M113" s="862"/>
      <c r="N113" s="862"/>
      <c r="O113" s="862"/>
      <c r="P113" s="862"/>
      <c r="Q113" s="862"/>
      <c r="R113" s="862"/>
      <c r="S113" s="862"/>
      <c r="T113" s="862"/>
    </row>
    <row r="114" spans="1:20">
      <c r="A114" s="862"/>
      <c r="B114" s="862"/>
      <c r="C114" s="862"/>
      <c r="D114" s="862"/>
      <c r="E114" s="862"/>
      <c r="F114" s="862"/>
      <c r="G114" s="862"/>
      <c r="H114" s="862"/>
      <c r="I114" s="862"/>
      <c r="J114" s="862"/>
      <c r="K114" s="863"/>
      <c r="L114" s="864"/>
      <c r="M114" s="862"/>
      <c r="N114" s="862"/>
      <c r="O114" s="862"/>
      <c r="P114" s="862"/>
      <c r="Q114" s="862"/>
      <c r="R114" s="862"/>
      <c r="S114" s="862"/>
      <c r="T114" s="862"/>
    </row>
    <row r="115" spans="1:20">
      <c r="A115" s="862"/>
      <c r="B115" s="862"/>
      <c r="C115" s="862"/>
      <c r="D115" s="862"/>
      <c r="E115" s="862"/>
      <c r="F115" s="862"/>
      <c r="G115" s="862"/>
      <c r="H115" s="862"/>
      <c r="I115" s="862"/>
      <c r="J115" s="862"/>
      <c r="K115" s="863"/>
      <c r="L115" s="864"/>
      <c r="M115" s="862"/>
      <c r="N115" s="862"/>
      <c r="O115" s="862"/>
      <c r="P115" s="862"/>
      <c r="Q115" s="862"/>
      <c r="R115" s="862"/>
      <c r="S115" s="862"/>
      <c r="T115" s="862"/>
    </row>
    <row r="116" spans="1:20">
      <c r="A116" s="862"/>
      <c r="B116" s="862"/>
      <c r="C116" s="862"/>
      <c r="D116" s="862"/>
      <c r="E116" s="862"/>
      <c r="F116" s="862"/>
      <c r="G116" s="862"/>
      <c r="H116" s="862"/>
      <c r="I116" s="862"/>
      <c r="J116" s="862"/>
      <c r="K116" s="863"/>
      <c r="L116" s="864"/>
      <c r="M116" s="862"/>
      <c r="N116" s="862"/>
      <c r="O116" s="862"/>
      <c r="P116" s="862"/>
      <c r="Q116" s="862"/>
      <c r="R116" s="862"/>
      <c r="S116" s="862"/>
      <c r="T116" s="862"/>
    </row>
    <row r="117" spans="1:20">
      <c r="A117" s="862"/>
      <c r="B117" s="862"/>
      <c r="C117" s="862"/>
      <c r="D117" s="862"/>
      <c r="E117" s="862"/>
      <c r="F117" s="862"/>
      <c r="G117" s="862"/>
      <c r="H117" s="862"/>
      <c r="I117" s="862"/>
      <c r="J117" s="862"/>
      <c r="K117" s="863"/>
      <c r="L117" s="864"/>
      <c r="M117" s="862"/>
      <c r="N117" s="862"/>
      <c r="O117" s="862"/>
      <c r="P117" s="862"/>
      <c r="Q117" s="862"/>
      <c r="R117" s="862"/>
      <c r="S117" s="862"/>
      <c r="T117" s="862"/>
    </row>
    <row r="118" spans="1:20">
      <c r="A118" s="862"/>
      <c r="B118" s="862"/>
      <c r="C118" s="862"/>
      <c r="D118" s="862"/>
      <c r="E118" s="862"/>
      <c r="F118" s="862"/>
      <c r="G118" s="862"/>
      <c r="H118" s="862"/>
      <c r="I118" s="862"/>
      <c r="J118" s="862"/>
      <c r="K118" s="863"/>
      <c r="L118" s="864"/>
      <c r="M118" s="862"/>
      <c r="N118" s="862"/>
      <c r="O118" s="862"/>
      <c r="P118" s="862"/>
      <c r="Q118" s="862"/>
      <c r="R118" s="862"/>
      <c r="S118" s="862"/>
      <c r="T118" s="862"/>
    </row>
    <row r="119" spans="1:20">
      <c r="A119" s="862"/>
      <c r="B119" s="862"/>
      <c r="C119" s="862"/>
      <c r="D119" s="862"/>
      <c r="E119" s="862"/>
      <c r="F119" s="862"/>
      <c r="G119" s="862"/>
      <c r="H119" s="862"/>
      <c r="I119" s="862"/>
      <c r="J119" s="862"/>
      <c r="K119" s="863"/>
      <c r="L119" s="864"/>
      <c r="M119" s="862"/>
      <c r="N119" s="862"/>
      <c r="O119" s="862"/>
      <c r="P119" s="862"/>
      <c r="Q119" s="862"/>
      <c r="R119" s="862"/>
      <c r="S119" s="862"/>
      <c r="T119" s="862"/>
    </row>
    <row r="120" spans="1:20">
      <c r="A120" s="862"/>
      <c r="B120" s="862"/>
      <c r="C120" s="862"/>
      <c r="D120" s="862"/>
      <c r="E120" s="862"/>
      <c r="F120" s="862"/>
      <c r="G120" s="862"/>
      <c r="H120" s="862"/>
      <c r="I120" s="862"/>
      <c r="J120" s="862"/>
      <c r="K120" s="863"/>
      <c r="L120" s="864"/>
      <c r="M120" s="862"/>
      <c r="N120" s="862"/>
      <c r="O120" s="862"/>
      <c r="P120" s="862"/>
      <c r="Q120" s="862"/>
      <c r="R120" s="862"/>
      <c r="S120" s="862"/>
      <c r="T120" s="862"/>
    </row>
    <row r="121" spans="1:20">
      <c r="A121" s="862"/>
      <c r="B121" s="862"/>
      <c r="C121" s="862"/>
      <c r="D121" s="862"/>
      <c r="E121" s="862"/>
      <c r="F121" s="862"/>
      <c r="G121" s="862"/>
      <c r="H121" s="862"/>
      <c r="I121" s="862"/>
      <c r="J121" s="862"/>
      <c r="K121" s="863"/>
      <c r="L121" s="864"/>
      <c r="M121" s="862"/>
      <c r="N121" s="862"/>
      <c r="O121" s="862"/>
      <c r="P121" s="862"/>
      <c r="Q121" s="862"/>
      <c r="R121" s="862"/>
      <c r="S121" s="862"/>
      <c r="T121" s="862"/>
    </row>
    <row r="122" spans="1:20">
      <c r="A122" s="862"/>
      <c r="B122" s="862"/>
      <c r="C122" s="862"/>
      <c r="D122" s="862"/>
      <c r="E122" s="862"/>
      <c r="F122" s="862"/>
      <c r="G122" s="862"/>
      <c r="H122" s="862"/>
      <c r="I122" s="862"/>
      <c r="J122" s="862"/>
      <c r="K122" s="863"/>
      <c r="L122" s="864"/>
      <c r="M122" s="862"/>
      <c r="N122" s="862"/>
      <c r="O122" s="862"/>
      <c r="P122" s="862"/>
      <c r="Q122" s="862"/>
      <c r="R122" s="862"/>
      <c r="S122" s="862"/>
      <c r="T122" s="862"/>
    </row>
    <row r="123" spans="1:20">
      <c r="A123" s="862"/>
      <c r="B123" s="862"/>
      <c r="C123" s="862"/>
      <c r="D123" s="862"/>
      <c r="E123" s="862"/>
      <c r="F123" s="862"/>
      <c r="G123" s="862"/>
      <c r="H123" s="862"/>
      <c r="I123" s="862"/>
      <c r="J123" s="862"/>
      <c r="K123" s="863"/>
      <c r="L123" s="864"/>
      <c r="M123" s="862"/>
      <c r="N123" s="862"/>
      <c r="O123" s="862"/>
      <c r="P123" s="862"/>
      <c r="Q123" s="862"/>
      <c r="R123" s="862"/>
      <c r="S123" s="862"/>
      <c r="T123" s="862"/>
    </row>
    <row r="124" spans="1:20">
      <c r="A124" s="862"/>
      <c r="B124" s="862"/>
      <c r="C124" s="862"/>
      <c r="D124" s="862"/>
      <c r="E124" s="862"/>
      <c r="F124" s="862"/>
      <c r="G124" s="862"/>
      <c r="H124" s="862"/>
      <c r="I124" s="862"/>
      <c r="J124" s="862"/>
      <c r="K124" s="863"/>
      <c r="L124" s="864"/>
      <c r="M124" s="862"/>
      <c r="N124" s="862"/>
      <c r="O124" s="862"/>
      <c r="P124" s="862"/>
      <c r="Q124" s="862"/>
      <c r="R124" s="862"/>
      <c r="S124" s="862"/>
      <c r="T124" s="862"/>
    </row>
    <row r="125" spans="1:20">
      <c r="A125" s="862"/>
      <c r="B125" s="862"/>
      <c r="C125" s="862"/>
      <c r="D125" s="862"/>
      <c r="E125" s="862"/>
      <c r="F125" s="862"/>
      <c r="G125" s="862"/>
      <c r="H125" s="862"/>
      <c r="I125" s="862"/>
      <c r="J125" s="862"/>
      <c r="K125" s="863"/>
      <c r="L125" s="864"/>
      <c r="M125" s="862"/>
      <c r="N125" s="862"/>
      <c r="O125" s="862"/>
      <c r="P125" s="862"/>
      <c r="Q125" s="862"/>
      <c r="R125" s="862"/>
      <c r="S125" s="862"/>
      <c r="T125" s="862"/>
    </row>
    <row r="126" spans="1:20">
      <c r="A126" s="862"/>
      <c r="B126" s="862"/>
      <c r="C126" s="862"/>
      <c r="D126" s="862"/>
      <c r="E126" s="862"/>
      <c r="F126" s="862"/>
      <c r="G126" s="862"/>
      <c r="H126" s="862"/>
      <c r="I126" s="862"/>
      <c r="J126" s="862"/>
      <c r="K126" s="863"/>
      <c r="L126" s="864"/>
      <c r="M126" s="862"/>
      <c r="N126" s="862"/>
      <c r="O126" s="862"/>
      <c r="P126" s="862"/>
      <c r="Q126" s="862"/>
      <c r="R126" s="862"/>
      <c r="S126" s="862"/>
      <c r="T126" s="862"/>
    </row>
    <row r="127" spans="1:20">
      <c r="A127" s="862"/>
      <c r="B127" s="862"/>
      <c r="C127" s="862"/>
      <c r="D127" s="862"/>
      <c r="E127" s="862"/>
      <c r="F127" s="862"/>
      <c r="G127" s="862"/>
      <c r="H127" s="862"/>
      <c r="I127" s="862"/>
      <c r="J127" s="862"/>
      <c r="K127" s="863"/>
      <c r="L127" s="864"/>
      <c r="M127" s="862"/>
      <c r="N127" s="862"/>
      <c r="O127" s="862"/>
      <c r="P127" s="862"/>
      <c r="Q127" s="862"/>
      <c r="R127" s="862"/>
      <c r="S127" s="862"/>
      <c r="T127" s="862"/>
    </row>
    <row r="128" spans="1:20">
      <c r="A128" s="862"/>
      <c r="B128" s="862"/>
      <c r="C128" s="862"/>
      <c r="D128" s="862"/>
      <c r="E128" s="862"/>
      <c r="F128" s="862"/>
      <c r="G128" s="862"/>
      <c r="H128" s="862"/>
      <c r="I128" s="862"/>
      <c r="J128" s="862"/>
      <c r="K128" s="863"/>
      <c r="L128" s="864"/>
      <c r="M128" s="862"/>
      <c r="N128" s="862"/>
      <c r="O128" s="862"/>
      <c r="P128" s="862"/>
      <c r="Q128" s="862"/>
      <c r="R128" s="862"/>
      <c r="S128" s="862"/>
      <c r="T128" s="862"/>
    </row>
    <row r="129" spans="1:20">
      <c r="A129" s="862"/>
      <c r="B129" s="862"/>
      <c r="C129" s="862"/>
      <c r="D129" s="862"/>
      <c r="E129" s="862"/>
      <c r="F129" s="862"/>
      <c r="G129" s="862"/>
      <c r="H129" s="862"/>
      <c r="I129" s="862"/>
      <c r="J129" s="862"/>
      <c r="K129" s="863"/>
      <c r="L129" s="864"/>
      <c r="M129" s="862"/>
      <c r="N129" s="862"/>
      <c r="O129" s="862"/>
      <c r="P129" s="862"/>
      <c r="Q129" s="862"/>
      <c r="R129" s="862"/>
      <c r="S129" s="862"/>
      <c r="T129" s="862"/>
    </row>
    <row r="130" spans="1:20">
      <c r="A130" s="862"/>
      <c r="B130" s="862"/>
      <c r="C130" s="862"/>
      <c r="D130" s="862"/>
      <c r="E130" s="862"/>
      <c r="F130" s="862"/>
      <c r="G130" s="862"/>
      <c r="H130" s="862"/>
      <c r="I130" s="862"/>
      <c r="J130" s="862"/>
      <c r="K130" s="863"/>
      <c r="L130" s="864"/>
      <c r="M130" s="862"/>
      <c r="N130" s="862"/>
      <c r="O130" s="862"/>
      <c r="P130" s="862"/>
      <c r="Q130" s="862"/>
      <c r="R130" s="862"/>
      <c r="S130" s="862"/>
      <c r="T130" s="862"/>
    </row>
    <row r="131" spans="1:20">
      <c r="A131" s="862"/>
      <c r="B131" s="862"/>
      <c r="C131" s="862"/>
      <c r="D131" s="862"/>
      <c r="E131" s="862"/>
      <c r="F131" s="862"/>
      <c r="G131" s="862"/>
      <c r="H131" s="862"/>
      <c r="I131" s="862"/>
      <c r="J131" s="862"/>
      <c r="K131" s="863"/>
      <c r="L131" s="864"/>
      <c r="M131" s="862"/>
      <c r="N131" s="862"/>
      <c r="O131" s="862"/>
      <c r="P131" s="862"/>
      <c r="Q131" s="862"/>
      <c r="R131" s="862"/>
      <c r="S131" s="862"/>
      <c r="T131" s="862"/>
    </row>
    <row r="132" spans="1:20">
      <c r="A132" s="862"/>
      <c r="B132" s="862"/>
      <c r="C132" s="862"/>
      <c r="D132" s="862"/>
      <c r="E132" s="862"/>
      <c r="F132" s="862"/>
      <c r="G132" s="862"/>
      <c r="H132" s="862"/>
      <c r="I132" s="862"/>
      <c r="J132" s="862"/>
      <c r="K132" s="863"/>
      <c r="L132" s="864"/>
      <c r="M132" s="862"/>
      <c r="N132" s="862"/>
      <c r="O132" s="862"/>
      <c r="P132" s="862"/>
      <c r="Q132" s="862"/>
      <c r="R132" s="862"/>
      <c r="S132" s="862"/>
      <c r="T132" s="862"/>
    </row>
    <row r="133" spans="1:20">
      <c r="A133" s="862"/>
      <c r="B133" s="862"/>
      <c r="C133" s="862"/>
      <c r="D133" s="862"/>
      <c r="E133" s="862"/>
      <c r="F133" s="862"/>
      <c r="G133" s="862"/>
      <c r="H133" s="862"/>
      <c r="I133" s="862"/>
      <c r="J133" s="862"/>
      <c r="K133" s="863"/>
      <c r="L133" s="864"/>
      <c r="M133" s="862"/>
      <c r="N133" s="862"/>
      <c r="O133" s="862"/>
      <c r="P133" s="862"/>
      <c r="Q133" s="862"/>
      <c r="R133" s="862"/>
      <c r="S133" s="862"/>
      <c r="T133" s="862"/>
    </row>
    <row r="134" spans="1:20">
      <c r="A134" s="862"/>
      <c r="B134" s="862"/>
      <c r="C134" s="862"/>
      <c r="D134" s="862"/>
      <c r="E134" s="862"/>
      <c r="F134" s="862"/>
      <c r="G134" s="862"/>
      <c r="H134" s="862"/>
      <c r="I134" s="862"/>
      <c r="J134" s="862"/>
      <c r="K134" s="863"/>
      <c r="L134" s="864"/>
      <c r="M134" s="862"/>
      <c r="N134" s="862"/>
      <c r="O134" s="862"/>
      <c r="P134" s="862"/>
      <c r="Q134" s="862"/>
      <c r="R134" s="862"/>
      <c r="S134" s="862"/>
      <c r="T134" s="862"/>
    </row>
    <row r="135" spans="1:20">
      <c r="A135" s="862"/>
      <c r="B135" s="862"/>
      <c r="C135" s="862"/>
      <c r="D135" s="862"/>
      <c r="E135" s="862"/>
      <c r="F135" s="862"/>
      <c r="G135" s="862"/>
      <c r="H135" s="862"/>
      <c r="I135" s="862"/>
      <c r="J135" s="862"/>
      <c r="K135" s="863"/>
      <c r="L135" s="864"/>
      <c r="M135" s="862"/>
      <c r="N135" s="862"/>
      <c r="O135" s="862"/>
      <c r="P135" s="862"/>
      <c r="Q135" s="862"/>
      <c r="R135" s="862"/>
      <c r="S135" s="862"/>
      <c r="T135" s="862"/>
    </row>
    <row r="136" spans="1:20">
      <c r="A136" s="862"/>
      <c r="B136" s="862"/>
      <c r="C136" s="862"/>
      <c r="D136" s="862"/>
      <c r="E136" s="862"/>
      <c r="F136" s="862"/>
      <c r="G136" s="862"/>
      <c r="H136" s="862"/>
      <c r="I136" s="862"/>
      <c r="J136" s="862"/>
      <c r="K136" s="863"/>
      <c r="L136" s="864"/>
      <c r="M136" s="862"/>
      <c r="N136" s="862"/>
      <c r="O136" s="862"/>
      <c r="P136" s="862"/>
      <c r="Q136" s="862"/>
      <c r="R136" s="862"/>
      <c r="S136" s="862"/>
      <c r="T136" s="862"/>
    </row>
    <row r="137" spans="1:20">
      <c r="A137" s="862"/>
      <c r="B137" s="862"/>
      <c r="C137" s="862"/>
      <c r="D137" s="862"/>
      <c r="E137" s="862"/>
      <c r="F137" s="862"/>
      <c r="G137" s="862"/>
      <c r="H137" s="862"/>
      <c r="I137" s="862"/>
      <c r="J137" s="862"/>
      <c r="K137" s="863"/>
      <c r="L137" s="864"/>
      <c r="M137" s="862"/>
      <c r="N137" s="862"/>
      <c r="O137" s="862"/>
      <c r="P137" s="862"/>
      <c r="Q137" s="862"/>
      <c r="R137" s="862"/>
      <c r="S137" s="862"/>
      <c r="T137" s="862"/>
    </row>
    <row r="138" spans="1:20">
      <c r="A138" s="862"/>
      <c r="B138" s="862"/>
      <c r="C138" s="862"/>
      <c r="D138" s="862"/>
      <c r="E138" s="862"/>
      <c r="F138" s="862"/>
      <c r="G138" s="862"/>
      <c r="H138" s="862"/>
      <c r="I138" s="862"/>
      <c r="J138" s="862"/>
      <c r="K138" s="863"/>
      <c r="L138" s="864"/>
      <c r="M138" s="862"/>
      <c r="N138" s="862"/>
      <c r="O138" s="862"/>
      <c r="P138" s="862"/>
      <c r="Q138" s="862"/>
      <c r="R138" s="862"/>
      <c r="S138" s="862"/>
      <c r="T138" s="862"/>
    </row>
    <row r="139" spans="1:20">
      <c r="A139" s="862"/>
      <c r="B139" s="862"/>
      <c r="C139" s="862"/>
      <c r="D139" s="862"/>
      <c r="E139" s="862"/>
      <c r="F139" s="862"/>
      <c r="G139" s="862"/>
      <c r="H139" s="862"/>
      <c r="I139" s="862"/>
      <c r="J139" s="862"/>
      <c r="K139" s="863"/>
      <c r="L139" s="864"/>
      <c r="M139" s="862"/>
      <c r="N139" s="862"/>
      <c r="O139" s="862"/>
      <c r="P139" s="862"/>
      <c r="Q139" s="862"/>
      <c r="R139" s="862"/>
      <c r="S139" s="862"/>
      <c r="T139" s="862"/>
    </row>
    <row r="140" spans="1:20">
      <c r="A140" s="862"/>
      <c r="B140" s="862"/>
      <c r="C140" s="862"/>
      <c r="D140" s="862"/>
      <c r="E140" s="862"/>
      <c r="F140" s="862"/>
      <c r="G140" s="862"/>
      <c r="H140" s="862"/>
      <c r="I140" s="862"/>
      <c r="J140" s="862"/>
      <c r="K140" s="863"/>
      <c r="L140" s="864"/>
      <c r="M140" s="862"/>
      <c r="N140" s="862"/>
      <c r="O140" s="862"/>
      <c r="P140" s="862"/>
      <c r="Q140" s="862"/>
      <c r="R140" s="862"/>
      <c r="S140" s="862"/>
      <c r="T140" s="862"/>
    </row>
    <row r="141" spans="1:20">
      <c r="A141" s="862"/>
      <c r="B141" s="862"/>
      <c r="C141" s="862"/>
      <c r="D141" s="862"/>
      <c r="E141" s="862"/>
      <c r="F141" s="862"/>
      <c r="G141" s="862"/>
      <c r="H141" s="862"/>
      <c r="I141" s="862"/>
      <c r="J141" s="862"/>
      <c r="K141" s="863"/>
      <c r="L141" s="864"/>
      <c r="M141" s="862"/>
      <c r="N141" s="862"/>
      <c r="O141" s="862"/>
      <c r="P141" s="862"/>
      <c r="Q141" s="862"/>
      <c r="R141" s="862"/>
      <c r="S141" s="862"/>
      <c r="T141" s="862"/>
    </row>
    <row r="142" spans="1:20">
      <c r="A142" s="862"/>
      <c r="B142" s="862"/>
      <c r="C142" s="862"/>
      <c r="D142" s="862"/>
      <c r="E142" s="862"/>
      <c r="F142" s="862"/>
      <c r="G142" s="862"/>
      <c r="H142" s="862"/>
      <c r="I142" s="862"/>
      <c r="J142" s="862"/>
      <c r="K142" s="863"/>
      <c r="L142" s="864"/>
      <c r="M142" s="862"/>
      <c r="N142" s="862"/>
      <c r="O142" s="862"/>
      <c r="P142" s="862"/>
      <c r="Q142" s="862"/>
      <c r="R142" s="862"/>
      <c r="S142" s="862"/>
      <c r="T142" s="862"/>
    </row>
    <row r="143" spans="1:20">
      <c r="A143" s="862"/>
      <c r="B143" s="862"/>
      <c r="C143" s="862"/>
      <c r="D143" s="862"/>
      <c r="E143" s="862"/>
      <c r="F143" s="862"/>
      <c r="G143" s="862"/>
      <c r="H143" s="862"/>
      <c r="I143" s="862"/>
      <c r="J143" s="862"/>
      <c r="K143" s="863"/>
      <c r="L143" s="864"/>
      <c r="M143" s="862"/>
      <c r="N143" s="862"/>
      <c r="O143" s="862"/>
      <c r="P143" s="862"/>
      <c r="Q143" s="862"/>
      <c r="R143" s="862"/>
      <c r="S143" s="862"/>
      <c r="T143" s="862"/>
    </row>
    <row r="144" spans="1:20">
      <c r="A144" s="862"/>
      <c r="B144" s="862"/>
      <c r="C144" s="862"/>
      <c r="D144" s="862"/>
      <c r="E144" s="862"/>
      <c r="F144" s="862"/>
      <c r="G144" s="862"/>
      <c r="H144" s="862"/>
      <c r="I144" s="862"/>
      <c r="J144" s="862"/>
      <c r="K144" s="863"/>
      <c r="L144" s="864"/>
      <c r="M144" s="862"/>
      <c r="N144" s="862"/>
      <c r="O144" s="862"/>
      <c r="P144" s="862"/>
      <c r="Q144" s="862"/>
      <c r="R144" s="862"/>
      <c r="S144" s="862"/>
      <c r="T144" s="862"/>
    </row>
    <row r="145" spans="1:20">
      <c r="A145" s="862"/>
      <c r="B145" s="862"/>
      <c r="C145" s="862"/>
      <c r="D145" s="862"/>
      <c r="E145" s="862"/>
      <c r="F145" s="862"/>
      <c r="G145" s="862"/>
      <c r="H145" s="862"/>
      <c r="I145" s="862"/>
      <c r="J145" s="862"/>
      <c r="K145" s="863"/>
      <c r="L145" s="864"/>
      <c r="M145" s="862"/>
      <c r="N145" s="862"/>
      <c r="O145" s="862"/>
      <c r="P145" s="862"/>
      <c r="Q145" s="862"/>
      <c r="R145" s="862"/>
      <c r="S145" s="862"/>
      <c r="T145" s="862"/>
    </row>
    <row r="146" spans="1:20">
      <c r="A146" s="862"/>
      <c r="B146" s="862"/>
      <c r="C146" s="862"/>
      <c r="D146" s="862"/>
      <c r="E146" s="862"/>
      <c r="F146" s="862"/>
      <c r="G146" s="862"/>
      <c r="H146" s="862"/>
      <c r="I146" s="862"/>
      <c r="J146" s="862"/>
      <c r="K146" s="863"/>
      <c r="L146" s="864"/>
      <c r="M146" s="862"/>
      <c r="N146" s="862"/>
      <c r="O146" s="862"/>
      <c r="P146" s="862"/>
      <c r="Q146" s="862"/>
      <c r="R146" s="862"/>
      <c r="S146" s="862"/>
      <c r="T146" s="862"/>
    </row>
    <row r="147" spans="1:20">
      <c r="A147" s="862"/>
      <c r="B147" s="862"/>
      <c r="C147" s="862"/>
      <c r="D147" s="862"/>
      <c r="E147" s="862"/>
      <c r="F147" s="862"/>
      <c r="G147" s="862"/>
      <c r="H147" s="862"/>
      <c r="I147" s="862"/>
      <c r="J147" s="862"/>
      <c r="K147" s="863"/>
      <c r="L147" s="864"/>
      <c r="M147" s="862"/>
      <c r="N147" s="862"/>
      <c r="O147" s="862"/>
      <c r="P147" s="862"/>
      <c r="Q147" s="862"/>
      <c r="R147" s="862"/>
      <c r="S147" s="862"/>
      <c r="T147" s="862"/>
    </row>
    <row r="148" spans="1:20">
      <c r="A148" s="862"/>
      <c r="B148" s="862"/>
      <c r="C148" s="862"/>
      <c r="D148" s="862"/>
      <c r="E148" s="862"/>
      <c r="F148" s="862"/>
      <c r="G148" s="862"/>
      <c r="H148" s="862"/>
      <c r="I148" s="862"/>
      <c r="J148" s="862"/>
      <c r="K148" s="863"/>
      <c r="L148" s="864"/>
      <c r="M148" s="862"/>
      <c r="N148" s="862"/>
      <c r="O148" s="862"/>
      <c r="P148" s="862"/>
      <c r="Q148" s="862"/>
      <c r="R148" s="862"/>
      <c r="S148" s="862"/>
      <c r="T148" s="862"/>
    </row>
    <row r="149" spans="1:20">
      <c r="A149" s="862"/>
      <c r="B149" s="862"/>
      <c r="C149" s="862"/>
      <c r="D149" s="862"/>
      <c r="E149" s="862"/>
      <c r="F149" s="862"/>
      <c r="G149" s="862"/>
      <c r="H149" s="862"/>
      <c r="I149" s="862"/>
      <c r="J149" s="862"/>
      <c r="K149" s="863"/>
      <c r="L149" s="864"/>
      <c r="M149" s="862"/>
      <c r="N149" s="862"/>
      <c r="O149" s="862"/>
      <c r="P149" s="862"/>
      <c r="Q149" s="862"/>
      <c r="R149" s="862"/>
      <c r="S149" s="862"/>
      <c r="T149" s="862"/>
    </row>
    <row r="150" spans="1:20">
      <c r="A150" s="862"/>
      <c r="B150" s="862"/>
      <c r="C150" s="862"/>
      <c r="D150" s="862"/>
      <c r="E150" s="862"/>
      <c r="F150" s="862"/>
      <c r="G150" s="862"/>
      <c r="H150" s="862"/>
      <c r="I150" s="862"/>
      <c r="J150" s="862"/>
      <c r="K150" s="863"/>
      <c r="L150" s="864"/>
      <c r="M150" s="862"/>
      <c r="N150" s="862"/>
      <c r="O150" s="862"/>
      <c r="P150" s="862"/>
      <c r="Q150" s="862"/>
      <c r="R150" s="862"/>
      <c r="S150" s="862"/>
      <c r="T150" s="862"/>
    </row>
    <row r="151" spans="1:20">
      <c r="A151" s="862"/>
      <c r="B151" s="862"/>
      <c r="C151" s="862"/>
      <c r="D151" s="862"/>
      <c r="E151" s="862"/>
      <c r="F151" s="862"/>
      <c r="G151" s="862"/>
      <c r="H151" s="862"/>
      <c r="I151" s="862"/>
      <c r="J151" s="862"/>
      <c r="K151" s="863"/>
      <c r="L151" s="864"/>
      <c r="M151" s="862"/>
      <c r="N151" s="862"/>
      <c r="O151" s="862"/>
      <c r="P151" s="862"/>
      <c r="Q151" s="862"/>
      <c r="R151" s="862"/>
      <c r="S151" s="862"/>
      <c r="T151" s="862"/>
    </row>
    <row r="152" spans="1:20">
      <c r="A152" s="862"/>
      <c r="B152" s="862"/>
      <c r="C152" s="862"/>
      <c r="D152" s="862"/>
      <c r="E152" s="862"/>
      <c r="F152" s="862"/>
      <c r="G152" s="862"/>
      <c r="H152" s="862"/>
      <c r="I152" s="862"/>
      <c r="J152" s="862"/>
      <c r="K152" s="863"/>
      <c r="L152" s="864"/>
      <c r="M152" s="862"/>
      <c r="N152" s="862"/>
      <c r="O152" s="862"/>
      <c r="P152" s="862"/>
      <c r="Q152" s="862"/>
      <c r="R152" s="862"/>
      <c r="S152" s="862"/>
      <c r="T152" s="862"/>
    </row>
    <row r="153" spans="1:20">
      <c r="A153" s="862"/>
      <c r="B153" s="862"/>
      <c r="C153" s="862"/>
      <c r="D153" s="862"/>
      <c r="E153" s="862"/>
      <c r="F153" s="862"/>
      <c r="G153" s="862"/>
      <c r="H153" s="862"/>
      <c r="I153" s="862"/>
      <c r="J153" s="862"/>
      <c r="K153" s="863"/>
      <c r="L153" s="864"/>
      <c r="M153" s="862"/>
      <c r="N153" s="862"/>
      <c r="O153" s="862"/>
      <c r="P153" s="862"/>
      <c r="Q153" s="862"/>
      <c r="R153" s="862"/>
      <c r="S153" s="862"/>
      <c r="T153" s="862"/>
    </row>
    <row r="154" spans="1:20">
      <c r="A154" s="862"/>
      <c r="B154" s="862"/>
      <c r="C154" s="862"/>
      <c r="D154" s="862"/>
      <c r="E154" s="862"/>
      <c r="F154" s="862"/>
      <c r="G154" s="862"/>
      <c r="H154" s="862"/>
      <c r="I154" s="862"/>
      <c r="J154" s="862"/>
      <c r="K154" s="863"/>
      <c r="L154" s="864"/>
      <c r="M154" s="862"/>
      <c r="N154" s="862"/>
      <c r="O154" s="862"/>
      <c r="P154" s="862"/>
      <c r="Q154" s="862"/>
      <c r="R154" s="862"/>
      <c r="S154" s="862"/>
      <c r="T154" s="862"/>
    </row>
    <row r="155" spans="1:20">
      <c r="A155" s="862"/>
      <c r="B155" s="862"/>
      <c r="C155" s="862"/>
      <c r="D155" s="862"/>
      <c r="E155" s="862"/>
      <c r="F155" s="862"/>
      <c r="G155" s="862"/>
      <c r="H155" s="862"/>
      <c r="I155" s="862"/>
      <c r="J155" s="862"/>
      <c r="K155" s="863"/>
      <c r="L155" s="864"/>
      <c r="M155" s="862"/>
      <c r="N155" s="862"/>
      <c r="O155" s="862"/>
      <c r="P155" s="862"/>
      <c r="Q155" s="862"/>
      <c r="R155" s="862"/>
      <c r="S155" s="862"/>
      <c r="T155" s="862"/>
    </row>
    <row r="156" spans="1:20">
      <c r="A156" s="862"/>
      <c r="B156" s="862"/>
      <c r="C156" s="862"/>
      <c r="D156" s="862"/>
      <c r="E156" s="862"/>
      <c r="F156" s="862"/>
      <c r="G156" s="862"/>
      <c r="H156" s="862"/>
      <c r="I156" s="862"/>
      <c r="J156" s="862"/>
      <c r="K156" s="863"/>
      <c r="L156" s="864"/>
      <c r="M156" s="862"/>
      <c r="N156" s="862"/>
      <c r="O156" s="862"/>
      <c r="P156" s="862"/>
      <c r="Q156" s="862"/>
      <c r="R156" s="862"/>
      <c r="S156" s="862"/>
      <c r="T156" s="862"/>
    </row>
    <row r="157" spans="1:20">
      <c r="A157" s="862"/>
      <c r="B157" s="862"/>
      <c r="C157" s="862"/>
      <c r="D157" s="862"/>
      <c r="E157" s="862"/>
      <c r="F157" s="862"/>
      <c r="G157" s="862"/>
      <c r="H157" s="862"/>
      <c r="I157" s="862"/>
      <c r="J157" s="862"/>
      <c r="K157" s="863"/>
      <c r="L157" s="864"/>
      <c r="M157" s="862"/>
      <c r="N157" s="862"/>
      <c r="O157" s="862"/>
      <c r="P157" s="862"/>
      <c r="Q157" s="862"/>
      <c r="R157" s="862"/>
      <c r="S157" s="862"/>
      <c r="T157" s="862"/>
    </row>
    <row r="158" spans="1:20">
      <c r="A158" s="862"/>
      <c r="B158" s="862"/>
      <c r="C158" s="862"/>
      <c r="D158" s="862"/>
      <c r="E158" s="862"/>
      <c r="F158" s="862"/>
      <c r="G158" s="862"/>
      <c r="H158" s="862"/>
      <c r="I158" s="862"/>
      <c r="J158" s="862"/>
      <c r="K158" s="863"/>
      <c r="L158" s="864"/>
      <c r="M158" s="862"/>
      <c r="N158" s="862"/>
      <c r="O158" s="862"/>
      <c r="P158" s="862"/>
      <c r="Q158" s="862"/>
      <c r="R158" s="862"/>
      <c r="S158" s="862"/>
      <c r="T158" s="862"/>
    </row>
    <row r="159" spans="1:20">
      <c r="A159" s="862"/>
      <c r="B159" s="862"/>
      <c r="C159" s="862"/>
      <c r="D159" s="862"/>
      <c r="E159" s="862"/>
      <c r="F159" s="862"/>
      <c r="G159" s="862"/>
      <c r="H159" s="862"/>
      <c r="I159" s="862"/>
      <c r="J159" s="862"/>
      <c r="K159" s="863"/>
      <c r="L159" s="864"/>
      <c r="M159" s="862"/>
      <c r="N159" s="862"/>
      <c r="O159" s="862"/>
      <c r="P159" s="862"/>
      <c r="Q159" s="862"/>
      <c r="R159" s="862"/>
      <c r="S159" s="862"/>
      <c r="T159" s="862"/>
    </row>
    <row r="160" spans="1:20">
      <c r="A160" s="862"/>
      <c r="B160" s="862"/>
      <c r="C160" s="862"/>
      <c r="D160" s="862"/>
      <c r="E160" s="862"/>
      <c r="F160" s="862"/>
      <c r="G160" s="862"/>
      <c r="H160" s="862"/>
      <c r="I160" s="862"/>
      <c r="J160" s="862"/>
      <c r="K160" s="863"/>
      <c r="L160" s="864"/>
      <c r="M160" s="862"/>
      <c r="N160" s="862"/>
      <c r="O160" s="862"/>
      <c r="P160" s="862"/>
      <c r="Q160" s="862"/>
      <c r="R160" s="862"/>
      <c r="S160" s="862"/>
      <c r="T160" s="862"/>
    </row>
    <row r="161" spans="1:20">
      <c r="A161" s="862"/>
      <c r="B161" s="862"/>
      <c r="C161" s="862"/>
      <c r="D161" s="862"/>
      <c r="E161" s="862"/>
      <c r="F161" s="862"/>
      <c r="G161" s="862"/>
      <c r="H161" s="862"/>
      <c r="I161" s="862"/>
      <c r="J161" s="862"/>
      <c r="K161" s="863"/>
      <c r="L161" s="864"/>
      <c r="M161" s="862"/>
      <c r="N161" s="862"/>
      <c r="O161" s="862"/>
      <c r="P161" s="862"/>
      <c r="Q161" s="862"/>
      <c r="R161" s="862"/>
      <c r="S161" s="862"/>
      <c r="T161" s="862"/>
    </row>
    <row r="162" spans="1:20">
      <c r="A162" s="862"/>
      <c r="B162" s="862"/>
      <c r="C162" s="862"/>
      <c r="D162" s="862"/>
      <c r="E162" s="862"/>
      <c r="F162" s="862"/>
      <c r="G162" s="862"/>
      <c r="H162" s="862"/>
      <c r="I162" s="862"/>
      <c r="J162" s="862"/>
      <c r="K162" s="863"/>
      <c r="L162" s="864"/>
      <c r="M162" s="862"/>
      <c r="N162" s="862"/>
      <c r="O162" s="862"/>
      <c r="P162" s="862"/>
      <c r="Q162" s="862"/>
      <c r="R162" s="862"/>
      <c r="S162" s="862"/>
      <c r="T162" s="862"/>
    </row>
    <row r="163" spans="1:20">
      <c r="A163" s="862"/>
      <c r="B163" s="862"/>
      <c r="C163" s="862"/>
      <c r="D163" s="862"/>
      <c r="E163" s="862"/>
      <c r="F163" s="862"/>
      <c r="G163" s="862"/>
      <c r="H163" s="862"/>
      <c r="I163" s="862"/>
      <c r="J163" s="862"/>
      <c r="K163" s="863"/>
      <c r="L163" s="864"/>
      <c r="M163" s="862"/>
      <c r="N163" s="862"/>
      <c r="O163" s="862"/>
      <c r="P163" s="862"/>
      <c r="Q163" s="862"/>
      <c r="R163" s="862"/>
      <c r="S163" s="862"/>
      <c r="T163" s="862"/>
    </row>
    <row r="164" spans="1:20">
      <c r="A164" s="862"/>
      <c r="B164" s="862"/>
      <c r="C164" s="862"/>
      <c r="D164" s="862"/>
      <c r="E164" s="862"/>
      <c r="F164" s="862"/>
      <c r="G164" s="862"/>
      <c r="H164" s="862"/>
      <c r="I164" s="862"/>
      <c r="J164" s="862"/>
      <c r="K164" s="863"/>
      <c r="L164" s="864"/>
      <c r="M164" s="862"/>
      <c r="N164" s="862"/>
      <c r="O164" s="862"/>
      <c r="P164" s="862"/>
      <c r="Q164" s="862"/>
      <c r="R164" s="862"/>
      <c r="S164" s="862"/>
      <c r="T164" s="862"/>
    </row>
    <row r="165" spans="1:20">
      <c r="A165" s="862"/>
      <c r="B165" s="862"/>
      <c r="C165" s="862"/>
      <c r="D165" s="862"/>
      <c r="E165" s="862"/>
      <c r="F165" s="862"/>
      <c r="G165" s="862"/>
      <c r="H165" s="862"/>
      <c r="I165" s="862"/>
      <c r="J165" s="862"/>
      <c r="K165" s="863"/>
      <c r="L165" s="864"/>
      <c r="M165" s="862"/>
      <c r="N165" s="862"/>
      <c r="O165" s="862"/>
      <c r="P165" s="862"/>
      <c r="Q165" s="862"/>
      <c r="R165" s="862"/>
      <c r="S165" s="862"/>
      <c r="T165" s="862"/>
    </row>
    <row r="166" spans="1:20">
      <c r="A166" s="862"/>
      <c r="B166" s="862"/>
      <c r="C166" s="862"/>
      <c r="D166" s="862"/>
      <c r="E166" s="862"/>
      <c r="F166" s="862"/>
      <c r="G166" s="862"/>
      <c r="H166" s="862"/>
      <c r="I166" s="862"/>
      <c r="J166" s="862"/>
      <c r="K166" s="863"/>
      <c r="L166" s="864"/>
      <c r="M166" s="862"/>
      <c r="N166" s="862"/>
      <c r="O166" s="862"/>
      <c r="P166" s="862"/>
      <c r="Q166" s="862"/>
      <c r="R166" s="862"/>
      <c r="S166" s="862"/>
      <c r="T166" s="862"/>
    </row>
    <row r="167" spans="1:20">
      <c r="A167" s="862"/>
      <c r="B167" s="862"/>
      <c r="C167" s="862"/>
      <c r="D167" s="862"/>
      <c r="E167" s="862"/>
      <c r="F167" s="862"/>
      <c r="G167" s="862"/>
      <c r="H167" s="862"/>
      <c r="I167" s="862"/>
      <c r="J167" s="862"/>
      <c r="K167" s="863"/>
      <c r="L167" s="864"/>
      <c r="M167" s="862"/>
      <c r="N167" s="862"/>
      <c r="O167" s="862"/>
      <c r="P167" s="862"/>
      <c r="Q167" s="862"/>
      <c r="R167" s="862"/>
      <c r="S167" s="862"/>
      <c r="T167" s="862"/>
    </row>
    <row r="168" spans="1:20">
      <c r="A168" s="862"/>
      <c r="B168" s="862"/>
      <c r="C168" s="862"/>
      <c r="D168" s="862"/>
      <c r="E168" s="862"/>
      <c r="F168" s="862"/>
      <c r="G168" s="862"/>
      <c r="H168" s="862"/>
      <c r="I168" s="862"/>
      <c r="J168" s="862"/>
      <c r="K168" s="863"/>
      <c r="L168" s="864"/>
      <c r="M168" s="862"/>
      <c r="N168" s="862"/>
      <c r="O168" s="862"/>
      <c r="P168" s="862"/>
      <c r="Q168" s="862"/>
      <c r="R168" s="862"/>
      <c r="S168" s="862"/>
      <c r="T168" s="862"/>
    </row>
    <row r="169" spans="1:20">
      <c r="A169" s="862"/>
      <c r="B169" s="862"/>
      <c r="C169" s="862"/>
      <c r="D169" s="862"/>
      <c r="E169" s="862"/>
      <c r="F169" s="862"/>
      <c r="G169" s="862"/>
      <c r="H169" s="862"/>
      <c r="I169" s="862"/>
      <c r="J169" s="862"/>
      <c r="K169" s="863"/>
      <c r="L169" s="864"/>
      <c r="M169" s="862"/>
      <c r="N169" s="862"/>
      <c r="O169" s="862"/>
      <c r="P169" s="862"/>
      <c r="Q169" s="862"/>
      <c r="R169" s="862"/>
      <c r="S169" s="862"/>
      <c r="T169" s="862"/>
    </row>
    <row r="170" spans="1:20">
      <c r="A170" s="862"/>
      <c r="B170" s="862"/>
      <c r="C170" s="862"/>
      <c r="D170" s="862"/>
      <c r="E170" s="862"/>
      <c r="F170" s="862"/>
      <c r="G170" s="862"/>
      <c r="H170" s="862"/>
      <c r="I170" s="862"/>
      <c r="J170" s="862"/>
      <c r="K170" s="863"/>
      <c r="L170" s="864"/>
      <c r="M170" s="862"/>
      <c r="N170" s="862"/>
      <c r="O170" s="862"/>
      <c r="P170" s="862"/>
      <c r="Q170" s="862"/>
      <c r="R170" s="862"/>
      <c r="S170" s="862"/>
      <c r="T170" s="862"/>
    </row>
    <row r="171" spans="1:20">
      <c r="A171" s="862"/>
      <c r="B171" s="862"/>
      <c r="C171" s="862"/>
      <c r="D171" s="862"/>
      <c r="E171" s="862"/>
      <c r="F171" s="862"/>
      <c r="G171" s="862"/>
      <c r="H171" s="862"/>
      <c r="I171" s="862"/>
      <c r="J171" s="862"/>
      <c r="K171" s="863"/>
      <c r="L171" s="864"/>
      <c r="M171" s="862"/>
      <c r="N171" s="862"/>
      <c r="O171" s="862"/>
      <c r="P171" s="862"/>
      <c r="Q171" s="862"/>
      <c r="R171" s="862"/>
      <c r="S171" s="862"/>
      <c r="T171" s="862"/>
    </row>
    <row r="172" spans="1:20">
      <c r="A172" s="862"/>
      <c r="B172" s="862"/>
      <c r="C172" s="862"/>
      <c r="D172" s="862"/>
      <c r="E172" s="862"/>
      <c r="F172" s="862"/>
      <c r="G172" s="862"/>
      <c r="H172" s="862"/>
      <c r="I172" s="862"/>
      <c r="J172" s="862"/>
      <c r="K172" s="863"/>
      <c r="L172" s="864"/>
      <c r="M172" s="862"/>
      <c r="N172" s="862"/>
      <c r="O172" s="862"/>
      <c r="P172" s="862"/>
      <c r="Q172" s="862"/>
      <c r="R172" s="862"/>
      <c r="S172" s="862"/>
      <c r="T172" s="862"/>
    </row>
    <row r="173" spans="1:20">
      <c r="A173" s="862"/>
      <c r="B173" s="862"/>
      <c r="C173" s="862"/>
      <c r="D173" s="862"/>
      <c r="E173" s="862"/>
      <c r="F173" s="862"/>
      <c r="G173" s="862"/>
      <c r="H173" s="862"/>
      <c r="I173" s="862"/>
      <c r="J173" s="862"/>
      <c r="K173" s="863"/>
      <c r="L173" s="864"/>
      <c r="M173" s="862"/>
      <c r="N173" s="862"/>
      <c r="O173" s="862"/>
      <c r="P173" s="862"/>
      <c r="Q173" s="862"/>
      <c r="R173" s="862"/>
      <c r="S173" s="862"/>
      <c r="T173" s="862"/>
    </row>
    <row r="174" spans="1:20">
      <c r="A174" s="862"/>
      <c r="B174" s="862"/>
      <c r="C174" s="862"/>
      <c r="D174" s="862"/>
      <c r="E174" s="862"/>
      <c r="F174" s="862"/>
      <c r="G174" s="862"/>
      <c r="H174" s="862"/>
      <c r="I174" s="862"/>
      <c r="J174" s="862"/>
      <c r="K174" s="863"/>
      <c r="L174" s="864"/>
      <c r="M174" s="862"/>
      <c r="N174" s="862"/>
      <c r="O174" s="862"/>
      <c r="P174" s="862"/>
      <c r="Q174" s="862"/>
      <c r="R174" s="862"/>
      <c r="S174" s="862"/>
      <c r="T174" s="862"/>
    </row>
    <row r="175" spans="1:20">
      <c r="A175" s="862"/>
      <c r="B175" s="862"/>
      <c r="C175" s="862"/>
      <c r="D175" s="862"/>
      <c r="E175" s="862"/>
      <c r="F175" s="862"/>
      <c r="G175" s="862"/>
      <c r="H175" s="862"/>
      <c r="I175" s="862"/>
      <c r="J175" s="862"/>
      <c r="K175" s="863"/>
      <c r="L175" s="864"/>
      <c r="M175" s="862"/>
      <c r="N175" s="862"/>
      <c r="O175" s="862"/>
      <c r="P175" s="862"/>
      <c r="Q175" s="862"/>
      <c r="R175" s="862"/>
      <c r="S175" s="862"/>
      <c r="T175" s="862"/>
    </row>
    <row r="176" spans="1:20">
      <c r="A176" s="862"/>
      <c r="B176" s="862"/>
      <c r="C176" s="862"/>
      <c r="D176" s="862"/>
      <c r="E176" s="862"/>
      <c r="F176" s="862"/>
      <c r="G176" s="862"/>
      <c r="H176" s="862"/>
      <c r="I176" s="862"/>
      <c r="J176" s="862"/>
      <c r="K176" s="863"/>
      <c r="L176" s="864"/>
      <c r="M176" s="862"/>
      <c r="N176" s="862"/>
      <c r="O176" s="862"/>
      <c r="P176" s="862"/>
      <c r="Q176" s="862"/>
      <c r="R176" s="862"/>
      <c r="S176" s="862"/>
      <c r="T176" s="862"/>
    </row>
    <row r="177" spans="1:20">
      <c r="A177" s="862"/>
      <c r="B177" s="862"/>
      <c r="C177" s="862"/>
      <c r="D177" s="862"/>
      <c r="E177" s="862"/>
      <c r="F177" s="862"/>
      <c r="G177" s="862"/>
      <c r="H177" s="862"/>
      <c r="I177" s="862"/>
      <c r="J177" s="862"/>
      <c r="K177" s="863"/>
      <c r="L177" s="864"/>
      <c r="M177" s="862"/>
      <c r="N177" s="862"/>
      <c r="O177" s="862"/>
      <c r="P177" s="862"/>
      <c r="Q177" s="862"/>
      <c r="R177" s="862"/>
      <c r="S177" s="862"/>
      <c r="T177" s="862"/>
    </row>
    <row r="178" spans="1:20">
      <c r="A178" s="862"/>
      <c r="B178" s="862"/>
      <c r="C178" s="862"/>
      <c r="D178" s="862"/>
      <c r="E178" s="862"/>
      <c r="F178" s="862"/>
      <c r="G178" s="862"/>
      <c r="H178" s="862"/>
      <c r="I178" s="862"/>
      <c r="J178" s="862"/>
      <c r="K178" s="863"/>
      <c r="L178" s="864"/>
      <c r="M178" s="862"/>
      <c r="N178" s="862"/>
      <c r="O178" s="862"/>
      <c r="P178" s="862"/>
      <c r="Q178" s="862"/>
      <c r="R178" s="862"/>
      <c r="S178" s="862"/>
      <c r="T178" s="862"/>
    </row>
    <row r="179" spans="1:20">
      <c r="A179" s="862"/>
      <c r="B179" s="862"/>
      <c r="C179" s="862"/>
      <c r="D179" s="862"/>
      <c r="E179" s="862"/>
      <c r="F179" s="862"/>
      <c r="G179" s="862"/>
      <c r="H179" s="862"/>
      <c r="I179" s="862"/>
      <c r="J179" s="862"/>
      <c r="K179" s="863"/>
      <c r="L179" s="864"/>
      <c r="M179" s="862"/>
      <c r="N179" s="862"/>
      <c r="O179" s="862"/>
      <c r="P179" s="862"/>
      <c r="Q179" s="862"/>
      <c r="R179" s="862"/>
      <c r="S179" s="862"/>
      <c r="T179" s="862"/>
    </row>
    <row r="180" spans="1:20">
      <c r="A180" s="862"/>
      <c r="B180" s="862"/>
      <c r="C180" s="862"/>
      <c r="D180" s="862"/>
      <c r="E180" s="862"/>
      <c r="F180" s="862"/>
      <c r="G180" s="862"/>
      <c r="H180" s="862"/>
      <c r="I180" s="862"/>
      <c r="J180" s="862"/>
      <c r="K180" s="863"/>
      <c r="L180" s="864"/>
      <c r="M180" s="862"/>
      <c r="N180" s="862"/>
      <c r="O180" s="862"/>
      <c r="P180" s="862"/>
      <c r="Q180" s="862"/>
      <c r="R180" s="862"/>
      <c r="S180" s="862"/>
      <c r="T180" s="862"/>
    </row>
    <row r="181" spans="1:20">
      <c r="A181" s="862"/>
      <c r="B181" s="862"/>
      <c r="C181" s="862"/>
      <c r="D181" s="862"/>
      <c r="E181" s="862"/>
      <c r="F181" s="862"/>
      <c r="G181" s="862"/>
      <c r="H181" s="862"/>
      <c r="I181" s="862"/>
      <c r="J181" s="862"/>
      <c r="K181" s="863"/>
      <c r="L181" s="864"/>
      <c r="M181" s="862"/>
      <c r="N181" s="862"/>
      <c r="O181" s="862"/>
      <c r="P181" s="862"/>
      <c r="Q181" s="862"/>
      <c r="R181" s="862"/>
      <c r="S181" s="862"/>
      <c r="T181" s="862"/>
    </row>
    <row r="182" spans="1:20">
      <c r="A182" s="862"/>
      <c r="B182" s="862"/>
      <c r="C182" s="862"/>
      <c r="D182" s="862"/>
      <c r="E182" s="862"/>
      <c r="F182" s="862"/>
      <c r="G182" s="862"/>
      <c r="H182" s="862"/>
      <c r="I182" s="862"/>
      <c r="J182" s="862"/>
      <c r="K182" s="863"/>
      <c r="L182" s="864"/>
      <c r="M182" s="862"/>
      <c r="N182" s="862"/>
      <c r="O182" s="862"/>
      <c r="P182" s="862"/>
      <c r="Q182" s="862"/>
      <c r="R182" s="862"/>
      <c r="S182" s="862"/>
      <c r="T182" s="862"/>
    </row>
    <row r="183" spans="1:20">
      <c r="A183" s="862"/>
      <c r="B183" s="862"/>
      <c r="C183" s="862"/>
      <c r="D183" s="862"/>
      <c r="E183" s="862"/>
      <c r="F183" s="862"/>
      <c r="G183" s="862"/>
      <c r="H183" s="862"/>
      <c r="I183" s="862"/>
      <c r="J183" s="862"/>
      <c r="K183" s="863"/>
      <c r="L183" s="864"/>
      <c r="M183" s="862"/>
      <c r="N183" s="862"/>
      <c r="O183" s="862"/>
      <c r="P183" s="862"/>
      <c r="Q183" s="862"/>
      <c r="R183" s="862"/>
      <c r="S183" s="862"/>
      <c r="T183" s="862"/>
    </row>
    <row r="184" spans="1:20">
      <c r="A184" s="862"/>
      <c r="B184" s="862"/>
      <c r="C184" s="862"/>
      <c r="D184" s="862"/>
      <c r="E184" s="862"/>
      <c r="F184" s="862"/>
      <c r="G184" s="862"/>
      <c r="H184" s="862"/>
      <c r="I184" s="862"/>
      <c r="J184" s="862"/>
      <c r="K184" s="863"/>
      <c r="L184" s="864"/>
      <c r="M184" s="862"/>
      <c r="N184" s="862"/>
      <c r="O184" s="862"/>
      <c r="P184" s="862"/>
      <c r="Q184" s="862"/>
      <c r="R184" s="862"/>
      <c r="S184" s="862"/>
      <c r="T184" s="862"/>
    </row>
    <row r="185" spans="1:20">
      <c r="A185" s="862"/>
      <c r="B185" s="862"/>
      <c r="C185" s="862"/>
      <c r="D185" s="862"/>
      <c r="E185" s="862"/>
      <c r="F185" s="862"/>
      <c r="G185" s="862"/>
      <c r="H185" s="862"/>
      <c r="I185" s="862"/>
      <c r="J185" s="862"/>
      <c r="K185" s="863"/>
      <c r="L185" s="864"/>
      <c r="M185" s="862"/>
      <c r="N185" s="862"/>
      <c r="O185" s="862"/>
      <c r="P185" s="862"/>
      <c r="Q185" s="862"/>
      <c r="R185" s="862"/>
      <c r="S185" s="862"/>
      <c r="T185" s="862"/>
    </row>
    <row r="186" spans="1:20">
      <c r="A186" s="862"/>
      <c r="B186" s="862"/>
      <c r="C186" s="862"/>
      <c r="D186" s="862"/>
      <c r="E186" s="862"/>
      <c r="F186" s="862"/>
      <c r="G186" s="862"/>
      <c r="H186" s="862"/>
      <c r="I186" s="862"/>
      <c r="J186" s="862"/>
      <c r="K186" s="863"/>
      <c r="L186" s="864"/>
      <c r="M186" s="862"/>
      <c r="N186" s="862"/>
      <c r="O186" s="862"/>
      <c r="P186" s="862"/>
      <c r="Q186" s="862"/>
      <c r="R186" s="862"/>
      <c r="S186" s="862"/>
      <c r="T186" s="862"/>
    </row>
    <row r="187" spans="1:20">
      <c r="A187" s="862"/>
      <c r="B187" s="862"/>
      <c r="C187" s="862"/>
      <c r="D187" s="862"/>
      <c r="E187" s="862"/>
      <c r="F187" s="862"/>
      <c r="G187" s="862"/>
      <c r="H187" s="862"/>
      <c r="I187" s="862"/>
      <c r="J187" s="862"/>
      <c r="K187" s="863"/>
      <c r="L187" s="864"/>
      <c r="M187" s="862"/>
      <c r="N187" s="862"/>
      <c r="O187" s="862"/>
      <c r="P187" s="862"/>
      <c r="Q187" s="862"/>
      <c r="R187" s="862"/>
      <c r="S187" s="862"/>
      <c r="T187" s="862"/>
    </row>
    <row r="188" spans="1:20">
      <c r="A188" s="862"/>
      <c r="B188" s="862"/>
      <c r="C188" s="862"/>
      <c r="D188" s="862"/>
      <c r="E188" s="862"/>
      <c r="F188" s="862"/>
      <c r="G188" s="862"/>
      <c r="H188" s="862"/>
      <c r="I188" s="862"/>
      <c r="J188" s="862"/>
      <c r="K188" s="863"/>
      <c r="L188" s="864"/>
      <c r="M188" s="862"/>
      <c r="N188" s="862"/>
      <c r="O188" s="862"/>
      <c r="P188" s="862"/>
      <c r="Q188" s="862"/>
      <c r="R188" s="862"/>
      <c r="S188" s="862"/>
      <c r="T188" s="862"/>
    </row>
    <row r="189" spans="1:20">
      <c r="A189" s="862"/>
      <c r="B189" s="862"/>
      <c r="C189" s="862"/>
      <c r="D189" s="862"/>
      <c r="E189" s="862"/>
      <c r="F189" s="862"/>
      <c r="G189" s="862"/>
      <c r="H189" s="862"/>
      <c r="I189" s="862"/>
      <c r="J189" s="862"/>
      <c r="K189" s="863"/>
      <c r="L189" s="864"/>
      <c r="M189" s="862"/>
      <c r="N189" s="862"/>
      <c r="O189" s="862"/>
      <c r="P189" s="862"/>
      <c r="Q189" s="862"/>
      <c r="R189" s="862"/>
      <c r="S189" s="862"/>
      <c r="T189" s="862"/>
    </row>
    <row r="190" spans="1:20">
      <c r="A190" s="862"/>
      <c r="B190" s="862"/>
      <c r="C190" s="862"/>
      <c r="D190" s="862"/>
      <c r="E190" s="862"/>
      <c r="F190" s="862"/>
      <c r="G190" s="862"/>
      <c r="H190" s="862"/>
      <c r="I190" s="862"/>
      <c r="J190" s="862"/>
      <c r="K190" s="863"/>
      <c r="L190" s="864"/>
      <c r="M190" s="862"/>
      <c r="N190" s="862"/>
      <c r="O190" s="862"/>
      <c r="P190" s="862"/>
      <c r="Q190" s="862"/>
      <c r="R190" s="862"/>
      <c r="S190" s="862"/>
      <c r="T190" s="862"/>
    </row>
    <row r="191" spans="1:20">
      <c r="A191" s="862"/>
      <c r="B191" s="862"/>
      <c r="C191" s="862"/>
      <c r="D191" s="862"/>
      <c r="E191" s="862"/>
      <c r="F191" s="862"/>
      <c r="G191" s="862"/>
      <c r="H191" s="862"/>
      <c r="I191" s="862"/>
      <c r="J191" s="862"/>
      <c r="K191" s="863"/>
      <c r="L191" s="864"/>
      <c r="M191" s="862"/>
      <c r="N191" s="862"/>
      <c r="O191" s="862"/>
      <c r="P191" s="862"/>
      <c r="Q191" s="862"/>
      <c r="R191" s="862"/>
      <c r="S191" s="862"/>
      <c r="T191" s="862"/>
    </row>
    <row r="192" spans="1:20">
      <c r="A192" s="862"/>
      <c r="B192" s="862"/>
      <c r="C192" s="862"/>
      <c r="D192" s="862"/>
      <c r="E192" s="862"/>
      <c r="F192" s="862"/>
      <c r="G192" s="862"/>
      <c r="H192" s="862"/>
      <c r="I192" s="862"/>
      <c r="J192" s="862"/>
      <c r="K192" s="863"/>
      <c r="L192" s="864"/>
      <c r="M192" s="862"/>
      <c r="N192" s="862"/>
      <c r="O192" s="862"/>
      <c r="P192" s="862"/>
      <c r="Q192" s="862"/>
      <c r="R192" s="862"/>
      <c r="S192" s="862"/>
      <c r="T192" s="862"/>
    </row>
    <row r="193" spans="1:20">
      <c r="A193" s="862"/>
      <c r="B193" s="862"/>
      <c r="C193" s="862"/>
      <c r="D193" s="862"/>
      <c r="E193" s="862"/>
      <c r="F193" s="862"/>
      <c r="G193" s="862"/>
      <c r="H193" s="862"/>
      <c r="I193" s="862"/>
      <c r="J193" s="862"/>
      <c r="K193" s="863"/>
      <c r="L193" s="864"/>
      <c r="M193" s="862"/>
      <c r="N193" s="862"/>
      <c r="O193" s="862"/>
      <c r="P193" s="862"/>
      <c r="Q193" s="862"/>
      <c r="R193" s="862"/>
      <c r="S193" s="862"/>
      <c r="T193" s="862"/>
    </row>
    <row r="194" spans="1:20">
      <c r="A194" s="862"/>
      <c r="B194" s="862"/>
      <c r="C194" s="862"/>
      <c r="D194" s="862"/>
      <c r="E194" s="862"/>
      <c r="F194" s="862"/>
      <c r="G194" s="862"/>
      <c r="H194" s="862"/>
      <c r="I194" s="862"/>
      <c r="J194" s="862"/>
      <c r="K194" s="863"/>
      <c r="L194" s="864"/>
      <c r="M194" s="862"/>
      <c r="N194" s="862"/>
      <c r="O194" s="862"/>
      <c r="P194" s="862"/>
      <c r="Q194" s="862"/>
      <c r="R194" s="862"/>
      <c r="S194" s="862"/>
      <c r="T194" s="862"/>
    </row>
    <row r="195" spans="1:20">
      <c r="A195" s="862"/>
      <c r="B195" s="862"/>
      <c r="C195" s="862"/>
      <c r="D195" s="862"/>
      <c r="E195" s="862"/>
      <c r="F195" s="862"/>
      <c r="G195" s="862"/>
      <c r="H195" s="862"/>
      <c r="I195" s="862"/>
      <c r="J195" s="862"/>
      <c r="K195" s="863"/>
      <c r="L195" s="864"/>
      <c r="M195" s="862"/>
      <c r="N195" s="862"/>
      <c r="O195" s="862"/>
      <c r="P195" s="862"/>
      <c r="Q195" s="862"/>
      <c r="R195" s="862"/>
      <c r="S195" s="862"/>
      <c r="T195" s="862"/>
    </row>
    <row r="196" spans="1:20">
      <c r="A196" s="862"/>
      <c r="B196" s="862"/>
      <c r="C196" s="862"/>
      <c r="D196" s="862"/>
      <c r="E196" s="862"/>
      <c r="F196" s="862"/>
      <c r="G196" s="862"/>
      <c r="H196" s="862"/>
      <c r="I196" s="862"/>
      <c r="J196" s="862"/>
      <c r="K196" s="863"/>
      <c r="L196" s="864"/>
      <c r="M196" s="862"/>
      <c r="N196" s="862"/>
      <c r="O196" s="862"/>
      <c r="P196" s="862"/>
      <c r="Q196" s="862"/>
      <c r="R196" s="862"/>
      <c r="S196" s="862"/>
      <c r="T196" s="862"/>
    </row>
    <row r="197" spans="1:20">
      <c r="A197" s="862"/>
      <c r="B197" s="862"/>
      <c r="C197" s="862"/>
      <c r="D197" s="862"/>
      <c r="E197" s="862"/>
      <c r="F197" s="862"/>
      <c r="G197" s="862"/>
      <c r="H197" s="862"/>
      <c r="I197" s="862"/>
      <c r="J197" s="862"/>
      <c r="K197" s="863"/>
      <c r="L197" s="864"/>
      <c r="M197" s="862"/>
      <c r="N197" s="862"/>
      <c r="O197" s="862"/>
      <c r="P197" s="862"/>
      <c r="Q197" s="862"/>
      <c r="R197" s="862"/>
      <c r="S197" s="862"/>
      <c r="T197" s="862"/>
    </row>
    <row r="198" spans="1:20">
      <c r="A198" s="862"/>
      <c r="B198" s="862"/>
      <c r="C198" s="862"/>
      <c r="D198" s="862"/>
      <c r="E198" s="862"/>
      <c r="F198" s="862"/>
      <c r="G198" s="862"/>
      <c r="H198" s="862"/>
      <c r="I198" s="862"/>
      <c r="J198" s="862"/>
      <c r="K198" s="863"/>
      <c r="L198" s="864"/>
      <c r="M198" s="862"/>
      <c r="N198" s="862"/>
      <c r="O198" s="862"/>
      <c r="P198" s="862"/>
      <c r="Q198" s="862"/>
      <c r="R198" s="862"/>
      <c r="S198" s="862"/>
      <c r="T198" s="862"/>
    </row>
    <row r="199" spans="1:20">
      <c r="A199" s="862"/>
      <c r="B199" s="862"/>
      <c r="C199" s="862"/>
      <c r="D199" s="862"/>
      <c r="E199" s="862"/>
      <c r="F199" s="862"/>
      <c r="G199" s="862"/>
      <c r="H199" s="862"/>
      <c r="I199" s="862"/>
      <c r="J199" s="862"/>
      <c r="K199" s="863"/>
      <c r="L199" s="864"/>
      <c r="M199" s="862"/>
      <c r="N199" s="862"/>
      <c r="O199" s="862"/>
      <c r="P199" s="862"/>
      <c r="Q199" s="862"/>
      <c r="R199" s="862"/>
      <c r="S199" s="862"/>
      <c r="T199" s="862"/>
    </row>
    <row r="200" spans="1:20">
      <c r="A200" s="862"/>
      <c r="B200" s="862"/>
      <c r="C200" s="862"/>
      <c r="D200" s="862"/>
      <c r="E200" s="862"/>
      <c r="F200" s="862"/>
      <c r="G200" s="862"/>
      <c r="H200" s="862"/>
      <c r="I200" s="862"/>
      <c r="J200" s="862"/>
      <c r="K200" s="863"/>
      <c r="L200" s="864"/>
      <c r="M200" s="862"/>
      <c r="N200" s="862"/>
      <c r="O200" s="862"/>
      <c r="P200" s="862"/>
      <c r="Q200" s="862"/>
      <c r="R200" s="862"/>
      <c r="S200" s="862"/>
      <c r="T200" s="862"/>
    </row>
    <row r="201" spans="1:20">
      <c r="A201" s="862"/>
      <c r="B201" s="862"/>
      <c r="C201" s="862"/>
      <c r="D201" s="862"/>
      <c r="E201" s="862"/>
      <c r="F201" s="862"/>
      <c r="G201" s="862"/>
      <c r="H201" s="862"/>
      <c r="I201" s="862"/>
      <c r="J201" s="862"/>
      <c r="K201" s="863"/>
      <c r="L201" s="864"/>
      <c r="M201" s="862"/>
      <c r="N201" s="862"/>
      <c r="O201" s="862"/>
      <c r="P201" s="862"/>
      <c r="Q201" s="862"/>
      <c r="R201" s="862"/>
      <c r="S201" s="862"/>
      <c r="T201" s="862"/>
    </row>
    <row r="202" spans="1:20">
      <c r="A202" s="862"/>
      <c r="B202" s="862"/>
      <c r="C202" s="862"/>
      <c r="D202" s="862"/>
      <c r="E202" s="862"/>
      <c r="F202" s="862"/>
      <c r="G202" s="862"/>
      <c r="H202" s="862"/>
      <c r="I202" s="862"/>
      <c r="J202" s="862"/>
      <c r="K202" s="863"/>
      <c r="L202" s="864"/>
      <c r="M202" s="862"/>
      <c r="N202" s="862"/>
      <c r="O202" s="862"/>
      <c r="P202" s="862"/>
      <c r="Q202" s="862"/>
      <c r="R202" s="862"/>
      <c r="S202" s="862"/>
      <c r="T202" s="862"/>
    </row>
    <row r="203" spans="1:20">
      <c r="A203" s="862"/>
      <c r="B203" s="862"/>
      <c r="C203" s="862"/>
      <c r="D203" s="862"/>
      <c r="E203" s="862"/>
      <c r="F203" s="862"/>
      <c r="G203" s="862"/>
      <c r="H203" s="862"/>
      <c r="I203" s="862"/>
      <c r="J203" s="862"/>
      <c r="K203" s="863"/>
      <c r="L203" s="864"/>
      <c r="M203" s="862"/>
      <c r="N203" s="862"/>
      <c r="O203" s="862"/>
      <c r="P203" s="862"/>
      <c r="Q203" s="862"/>
      <c r="R203" s="862"/>
      <c r="S203" s="862"/>
      <c r="T203" s="862"/>
    </row>
    <row r="204" spans="1:20">
      <c r="A204" s="862"/>
      <c r="B204" s="862"/>
      <c r="C204" s="862"/>
      <c r="D204" s="862"/>
      <c r="E204" s="862"/>
      <c r="F204" s="862"/>
      <c r="G204" s="862"/>
      <c r="H204" s="862"/>
      <c r="I204" s="862"/>
      <c r="J204" s="862"/>
      <c r="K204" s="863"/>
      <c r="L204" s="864"/>
      <c r="M204" s="862"/>
      <c r="N204" s="862"/>
      <c r="O204" s="862"/>
      <c r="P204" s="862"/>
      <c r="Q204" s="862"/>
      <c r="R204" s="862"/>
      <c r="S204" s="862"/>
      <c r="T204" s="862"/>
    </row>
    <row r="205" spans="1:20">
      <c r="A205" s="862"/>
      <c r="B205" s="862"/>
      <c r="C205" s="862"/>
      <c r="D205" s="862"/>
      <c r="E205" s="862"/>
      <c r="F205" s="862"/>
      <c r="G205" s="862"/>
      <c r="H205" s="862"/>
      <c r="I205" s="862"/>
      <c r="J205" s="862"/>
      <c r="K205" s="863"/>
      <c r="L205" s="864"/>
      <c r="M205" s="862"/>
      <c r="N205" s="862"/>
      <c r="O205" s="862"/>
      <c r="P205" s="862"/>
      <c r="Q205" s="862"/>
      <c r="R205" s="862"/>
      <c r="S205" s="862"/>
      <c r="T205" s="862"/>
    </row>
    <row r="206" spans="1:20">
      <c r="A206" s="862"/>
      <c r="B206" s="862"/>
      <c r="C206" s="862"/>
      <c r="D206" s="862"/>
      <c r="E206" s="862"/>
      <c r="F206" s="862"/>
      <c r="G206" s="862"/>
      <c r="H206" s="862"/>
      <c r="I206" s="862"/>
      <c r="J206" s="862"/>
      <c r="K206" s="863"/>
      <c r="L206" s="864"/>
      <c r="M206" s="862"/>
      <c r="N206" s="862"/>
      <c r="O206" s="862"/>
      <c r="P206" s="862"/>
      <c r="Q206" s="862"/>
      <c r="R206" s="862"/>
      <c r="S206" s="862"/>
      <c r="T206" s="862"/>
    </row>
    <row r="207" spans="1:20">
      <c r="A207" s="862"/>
      <c r="B207" s="862"/>
      <c r="C207" s="862"/>
      <c r="D207" s="862"/>
      <c r="E207" s="862"/>
      <c r="F207" s="862"/>
      <c r="G207" s="862"/>
      <c r="H207" s="862"/>
      <c r="I207" s="862"/>
      <c r="J207" s="862"/>
      <c r="K207" s="863"/>
      <c r="L207" s="864"/>
      <c r="M207" s="862"/>
      <c r="N207" s="862"/>
      <c r="O207" s="862"/>
      <c r="P207" s="862"/>
      <c r="Q207" s="862"/>
      <c r="R207" s="862"/>
      <c r="S207" s="862"/>
      <c r="T207" s="862"/>
    </row>
    <row r="208" spans="1:20">
      <c r="A208" s="862"/>
      <c r="B208" s="862"/>
      <c r="C208" s="862"/>
      <c r="D208" s="862"/>
      <c r="E208" s="862"/>
      <c r="F208" s="862"/>
      <c r="G208" s="862"/>
      <c r="H208" s="862"/>
      <c r="I208" s="862"/>
      <c r="J208" s="862"/>
      <c r="K208" s="863"/>
      <c r="L208" s="864"/>
      <c r="M208" s="862"/>
      <c r="N208" s="862"/>
      <c r="O208" s="862"/>
      <c r="P208" s="862"/>
      <c r="Q208" s="862"/>
      <c r="R208" s="862"/>
      <c r="S208" s="862"/>
      <c r="T208" s="862"/>
    </row>
    <row r="209" spans="1:20">
      <c r="A209" s="862"/>
      <c r="B209" s="862"/>
      <c r="C209" s="862"/>
      <c r="D209" s="862"/>
      <c r="E209" s="862"/>
      <c r="F209" s="862"/>
      <c r="G209" s="862"/>
      <c r="H209" s="862"/>
      <c r="I209" s="862"/>
      <c r="J209" s="862"/>
      <c r="K209" s="863"/>
      <c r="L209" s="864"/>
      <c r="M209" s="862"/>
      <c r="N209" s="862"/>
      <c r="O209" s="862"/>
      <c r="P209" s="862"/>
      <c r="Q209" s="862"/>
      <c r="R209" s="862"/>
      <c r="S209" s="862"/>
      <c r="T209" s="862"/>
    </row>
    <row r="210" spans="1:20">
      <c r="A210" s="862"/>
      <c r="B210" s="862"/>
      <c r="C210" s="862"/>
      <c r="D210" s="862"/>
      <c r="E210" s="862"/>
      <c r="F210" s="862"/>
      <c r="G210" s="862"/>
      <c r="H210" s="862"/>
      <c r="I210" s="862"/>
      <c r="J210" s="862"/>
      <c r="K210" s="863"/>
      <c r="L210" s="864"/>
      <c r="M210" s="862"/>
      <c r="N210" s="862"/>
      <c r="O210" s="862"/>
      <c r="P210" s="862"/>
      <c r="Q210" s="862"/>
      <c r="R210" s="862"/>
      <c r="S210" s="862"/>
      <c r="T210" s="862"/>
    </row>
    <row r="211" spans="1:20">
      <c r="A211" s="862"/>
      <c r="B211" s="862"/>
      <c r="C211" s="862"/>
      <c r="D211" s="862"/>
      <c r="E211" s="862"/>
      <c r="F211" s="862"/>
      <c r="G211" s="862"/>
      <c r="H211" s="862"/>
      <c r="I211" s="862"/>
      <c r="J211" s="862"/>
      <c r="K211" s="863"/>
      <c r="L211" s="864"/>
      <c r="M211" s="862"/>
      <c r="N211" s="862"/>
      <c r="O211" s="862"/>
      <c r="P211" s="862"/>
      <c r="Q211" s="862"/>
      <c r="R211" s="862"/>
      <c r="S211" s="862"/>
      <c r="T211" s="862"/>
    </row>
    <row r="212" spans="1:20">
      <c r="A212" s="862"/>
      <c r="B212" s="862"/>
      <c r="C212" s="862"/>
      <c r="D212" s="862"/>
      <c r="E212" s="862"/>
      <c r="F212" s="862"/>
      <c r="G212" s="862"/>
      <c r="H212" s="862"/>
      <c r="I212" s="862"/>
      <c r="J212" s="862"/>
      <c r="K212" s="863"/>
      <c r="L212" s="864"/>
      <c r="M212" s="862"/>
      <c r="N212" s="862"/>
      <c r="O212" s="862"/>
      <c r="P212" s="862"/>
      <c r="Q212" s="862"/>
      <c r="R212" s="862"/>
      <c r="S212" s="862"/>
      <c r="T212" s="862"/>
    </row>
    <row r="213" spans="1:20">
      <c r="A213" s="862"/>
      <c r="B213" s="862"/>
      <c r="C213" s="862"/>
      <c r="D213" s="862"/>
      <c r="E213" s="862"/>
      <c r="F213" s="862"/>
      <c r="G213" s="862"/>
      <c r="H213" s="862"/>
      <c r="I213" s="862"/>
      <c r="J213" s="862"/>
      <c r="K213" s="863"/>
      <c r="L213" s="864"/>
      <c r="M213" s="862"/>
      <c r="N213" s="862"/>
      <c r="O213" s="862"/>
      <c r="P213" s="862"/>
      <c r="Q213" s="862"/>
      <c r="R213" s="862"/>
      <c r="S213" s="862"/>
      <c r="T213" s="862"/>
    </row>
    <row r="214" spans="1:20">
      <c r="A214" s="862"/>
      <c r="B214" s="862"/>
      <c r="C214" s="862"/>
      <c r="D214" s="862"/>
      <c r="E214" s="862"/>
      <c r="F214" s="862"/>
      <c r="G214" s="862"/>
      <c r="H214" s="862"/>
      <c r="I214" s="862"/>
      <c r="J214" s="862"/>
      <c r="K214" s="863"/>
      <c r="L214" s="864"/>
      <c r="M214" s="862"/>
      <c r="N214" s="862"/>
      <c r="O214" s="862"/>
      <c r="P214" s="862"/>
      <c r="Q214" s="862"/>
      <c r="R214" s="862"/>
      <c r="S214" s="862"/>
      <c r="T214" s="862"/>
    </row>
    <row r="215" spans="1:20">
      <c r="A215" s="862"/>
      <c r="B215" s="862"/>
      <c r="C215" s="862"/>
      <c r="D215" s="862"/>
      <c r="E215" s="862"/>
      <c r="F215" s="862"/>
      <c r="G215" s="862"/>
      <c r="H215" s="862"/>
      <c r="I215" s="862"/>
      <c r="J215" s="862"/>
      <c r="K215" s="863"/>
      <c r="L215" s="864"/>
      <c r="M215" s="862"/>
      <c r="N215" s="862"/>
      <c r="O215" s="862"/>
      <c r="P215" s="862"/>
      <c r="Q215" s="862"/>
      <c r="R215" s="862"/>
      <c r="S215" s="862"/>
      <c r="T215" s="862"/>
    </row>
    <row r="216" spans="1:20">
      <c r="A216" s="862"/>
      <c r="B216" s="862"/>
      <c r="C216" s="862"/>
      <c r="D216" s="862"/>
      <c r="E216" s="862"/>
      <c r="F216" s="862"/>
      <c r="G216" s="862"/>
      <c r="H216" s="862"/>
      <c r="I216" s="862"/>
      <c r="J216" s="862"/>
      <c r="K216" s="863"/>
      <c r="L216" s="864"/>
      <c r="M216" s="862"/>
      <c r="N216" s="862"/>
      <c r="O216" s="862"/>
      <c r="P216" s="862"/>
      <c r="Q216" s="862"/>
      <c r="R216" s="862"/>
      <c r="S216" s="862"/>
      <c r="T216" s="862"/>
    </row>
    <row r="217" spans="1:20">
      <c r="A217" s="862"/>
      <c r="B217" s="862"/>
      <c r="C217" s="862"/>
      <c r="D217" s="862"/>
      <c r="E217" s="862"/>
      <c r="F217" s="862"/>
      <c r="G217" s="862"/>
      <c r="H217" s="862"/>
      <c r="I217" s="862"/>
      <c r="J217" s="862"/>
      <c r="K217" s="863"/>
      <c r="L217" s="864"/>
      <c r="M217" s="862"/>
      <c r="N217" s="862"/>
      <c r="O217" s="862"/>
      <c r="P217" s="862"/>
      <c r="Q217" s="862"/>
      <c r="R217" s="862"/>
      <c r="S217" s="862"/>
      <c r="T217" s="862"/>
    </row>
    <row r="218" spans="1:20">
      <c r="A218" s="862"/>
      <c r="B218" s="862"/>
      <c r="C218" s="862"/>
      <c r="D218" s="862"/>
      <c r="E218" s="862"/>
      <c r="F218" s="862"/>
      <c r="G218" s="862"/>
      <c r="H218" s="862"/>
      <c r="I218" s="862"/>
      <c r="J218" s="862"/>
      <c r="K218" s="863"/>
      <c r="L218" s="864"/>
      <c r="M218" s="862"/>
      <c r="N218" s="862"/>
      <c r="O218" s="862"/>
      <c r="P218" s="862"/>
      <c r="Q218" s="862"/>
      <c r="R218" s="862"/>
      <c r="S218" s="862"/>
      <c r="T218" s="862"/>
    </row>
    <row r="219" spans="1:20">
      <c r="A219" s="862"/>
      <c r="B219" s="862"/>
      <c r="C219" s="862"/>
      <c r="D219" s="862"/>
      <c r="E219" s="862"/>
      <c r="F219" s="862"/>
      <c r="G219" s="862"/>
      <c r="H219" s="862"/>
      <c r="I219" s="862"/>
      <c r="J219" s="862"/>
      <c r="K219" s="863"/>
      <c r="L219" s="864"/>
      <c r="M219" s="862"/>
      <c r="N219" s="862"/>
      <c r="O219" s="862"/>
      <c r="P219" s="862"/>
      <c r="Q219" s="862"/>
      <c r="R219" s="862"/>
      <c r="S219" s="862"/>
      <c r="T219" s="862"/>
    </row>
    <row r="220" spans="1:20">
      <c r="A220" s="862"/>
      <c r="B220" s="862"/>
      <c r="C220" s="862"/>
      <c r="D220" s="862"/>
      <c r="E220" s="862"/>
      <c r="F220" s="862"/>
      <c r="G220" s="862"/>
      <c r="H220" s="862"/>
      <c r="I220" s="862"/>
      <c r="J220" s="862"/>
      <c r="K220" s="863"/>
      <c r="L220" s="864"/>
      <c r="M220" s="862"/>
      <c r="N220" s="862"/>
      <c r="O220" s="862"/>
      <c r="P220" s="862"/>
      <c r="Q220" s="862"/>
      <c r="R220" s="862"/>
      <c r="S220" s="862"/>
      <c r="T220" s="862"/>
    </row>
    <row r="221" spans="1:20">
      <c r="A221" s="862"/>
      <c r="B221" s="862"/>
      <c r="C221" s="862"/>
      <c r="D221" s="862"/>
      <c r="E221" s="862"/>
      <c r="F221" s="862"/>
      <c r="G221" s="862"/>
      <c r="H221" s="862"/>
      <c r="I221" s="862"/>
      <c r="J221" s="862"/>
      <c r="K221" s="863"/>
      <c r="L221" s="864"/>
      <c r="M221" s="862"/>
      <c r="N221" s="862"/>
      <c r="O221" s="862"/>
      <c r="P221" s="862"/>
      <c r="Q221" s="862"/>
      <c r="R221" s="862"/>
      <c r="S221" s="862"/>
      <c r="T221" s="862"/>
    </row>
    <row r="222" spans="1:20">
      <c r="A222" s="862"/>
      <c r="B222" s="862"/>
      <c r="C222" s="862"/>
      <c r="D222" s="862"/>
      <c r="E222" s="862"/>
      <c r="F222" s="862"/>
      <c r="G222" s="862"/>
      <c r="H222" s="862"/>
      <c r="I222" s="862"/>
      <c r="J222" s="862"/>
      <c r="K222" s="863"/>
      <c r="L222" s="864"/>
      <c r="M222" s="862"/>
      <c r="N222" s="862"/>
      <c r="O222" s="862"/>
      <c r="P222" s="862"/>
      <c r="Q222" s="862"/>
      <c r="R222" s="862"/>
      <c r="S222" s="862"/>
      <c r="T222" s="862"/>
    </row>
    <row r="223" spans="1:20">
      <c r="A223" s="862"/>
      <c r="B223" s="862"/>
      <c r="C223" s="862"/>
      <c r="D223" s="862"/>
      <c r="E223" s="862"/>
      <c r="F223" s="862"/>
      <c r="G223" s="862"/>
      <c r="H223" s="862"/>
      <c r="I223" s="862"/>
      <c r="J223" s="862"/>
      <c r="K223" s="863"/>
      <c r="L223" s="864"/>
      <c r="M223" s="862"/>
      <c r="N223" s="862"/>
      <c r="O223" s="862"/>
      <c r="P223" s="862"/>
      <c r="Q223" s="862"/>
      <c r="R223" s="862"/>
      <c r="S223" s="862"/>
      <c r="T223" s="862"/>
    </row>
    <row r="224" spans="1:20">
      <c r="A224" s="862"/>
      <c r="B224" s="862"/>
      <c r="C224" s="862"/>
      <c r="D224" s="862"/>
      <c r="E224" s="862"/>
      <c r="F224" s="862"/>
      <c r="G224" s="862"/>
      <c r="H224" s="862"/>
      <c r="I224" s="862"/>
      <c r="J224" s="862"/>
      <c r="K224" s="863"/>
      <c r="L224" s="864"/>
      <c r="M224" s="862"/>
      <c r="N224" s="862"/>
      <c r="O224" s="862"/>
      <c r="P224" s="862"/>
      <c r="Q224" s="862"/>
      <c r="R224" s="862"/>
      <c r="S224" s="862"/>
      <c r="T224" s="862"/>
    </row>
    <row r="225" spans="1:20">
      <c r="A225" s="862"/>
      <c r="B225" s="862"/>
      <c r="C225" s="862"/>
      <c r="D225" s="862"/>
      <c r="E225" s="862"/>
      <c r="F225" s="862"/>
      <c r="G225" s="862"/>
      <c r="H225" s="862"/>
      <c r="I225" s="862"/>
      <c r="J225" s="862"/>
      <c r="K225" s="863"/>
      <c r="L225" s="864"/>
      <c r="M225" s="862"/>
      <c r="N225" s="862"/>
      <c r="O225" s="862"/>
      <c r="P225" s="862"/>
      <c r="Q225" s="862"/>
      <c r="R225" s="862"/>
      <c r="S225" s="862"/>
      <c r="T225" s="862"/>
    </row>
    <row r="226" spans="1:20">
      <c r="A226" s="862"/>
      <c r="B226" s="862"/>
      <c r="C226" s="862"/>
      <c r="D226" s="862"/>
      <c r="E226" s="862"/>
      <c r="F226" s="862"/>
      <c r="G226" s="862"/>
      <c r="H226" s="862"/>
      <c r="I226" s="862"/>
      <c r="J226" s="862"/>
      <c r="K226" s="863"/>
      <c r="L226" s="864"/>
      <c r="M226" s="862"/>
      <c r="N226" s="862"/>
      <c r="O226" s="862"/>
      <c r="P226" s="862"/>
      <c r="Q226" s="862"/>
      <c r="R226" s="862"/>
      <c r="S226" s="862"/>
      <c r="T226" s="862"/>
    </row>
    <row r="227" spans="1:20">
      <c r="A227" s="862"/>
      <c r="B227" s="862"/>
      <c r="C227" s="862"/>
      <c r="D227" s="862"/>
      <c r="E227" s="862"/>
      <c r="F227" s="862"/>
      <c r="G227" s="862"/>
      <c r="H227" s="862"/>
      <c r="I227" s="862"/>
      <c r="J227" s="862"/>
      <c r="K227" s="863"/>
      <c r="L227" s="864"/>
      <c r="M227" s="862"/>
      <c r="N227" s="862"/>
      <c r="O227" s="862"/>
      <c r="P227" s="862"/>
      <c r="Q227" s="862"/>
      <c r="R227" s="862"/>
      <c r="S227" s="862"/>
      <c r="T227" s="862"/>
    </row>
    <row r="228" spans="1:20">
      <c r="A228" s="862"/>
      <c r="B228" s="862"/>
      <c r="C228" s="862"/>
      <c r="D228" s="862"/>
      <c r="E228" s="862"/>
      <c r="F228" s="862"/>
      <c r="G228" s="862"/>
      <c r="H228" s="862"/>
      <c r="I228" s="862"/>
      <c r="J228" s="862"/>
      <c r="K228" s="863"/>
      <c r="L228" s="864"/>
      <c r="M228" s="862"/>
      <c r="N228" s="862"/>
      <c r="O228" s="862"/>
      <c r="P228" s="862"/>
      <c r="Q228" s="862"/>
      <c r="R228" s="862"/>
      <c r="S228" s="862"/>
      <c r="T228" s="862"/>
    </row>
    <row r="229" spans="1:20">
      <c r="A229" s="862"/>
      <c r="B229" s="862"/>
      <c r="C229" s="862"/>
      <c r="D229" s="862"/>
      <c r="E229" s="862"/>
      <c r="F229" s="862"/>
      <c r="G229" s="862"/>
      <c r="H229" s="862"/>
      <c r="I229" s="862"/>
      <c r="J229" s="862"/>
      <c r="K229" s="863"/>
      <c r="L229" s="864"/>
      <c r="M229" s="862"/>
      <c r="N229" s="862"/>
      <c r="O229" s="862"/>
      <c r="P229" s="862"/>
      <c r="Q229" s="862"/>
      <c r="R229" s="862"/>
      <c r="S229" s="862"/>
      <c r="T229" s="862"/>
    </row>
    <row r="230" spans="1:20">
      <c r="A230" s="862"/>
      <c r="B230" s="862"/>
      <c r="C230" s="862"/>
      <c r="D230" s="862"/>
      <c r="E230" s="862"/>
      <c r="F230" s="862"/>
      <c r="G230" s="862"/>
      <c r="H230" s="862"/>
      <c r="I230" s="862"/>
      <c r="J230" s="862"/>
      <c r="K230" s="863"/>
      <c r="L230" s="864"/>
      <c r="M230" s="862"/>
      <c r="N230" s="862"/>
      <c r="O230" s="862"/>
      <c r="P230" s="862"/>
      <c r="Q230" s="862"/>
      <c r="R230" s="862"/>
      <c r="S230" s="862"/>
      <c r="T230" s="862"/>
    </row>
    <row r="231" spans="1:20">
      <c r="A231" s="862"/>
      <c r="B231" s="862"/>
      <c r="C231" s="862"/>
      <c r="D231" s="862"/>
      <c r="E231" s="862"/>
      <c r="F231" s="862"/>
      <c r="G231" s="862"/>
      <c r="H231" s="862"/>
      <c r="I231" s="862"/>
      <c r="J231" s="862"/>
      <c r="K231" s="863"/>
      <c r="L231" s="864"/>
      <c r="M231" s="862"/>
      <c r="N231" s="862"/>
      <c r="O231" s="862"/>
      <c r="P231" s="862"/>
      <c r="Q231" s="862"/>
      <c r="R231" s="862"/>
      <c r="S231" s="862"/>
      <c r="T231" s="862"/>
    </row>
    <row r="232" spans="1:20">
      <c r="A232" s="862"/>
      <c r="B232" s="862"/>
      <c r="C232" s="862"/>
      <c r="D232" s="862"/>
      <c r="E232" s="862"/>
      <c r="F232" s="862"/>
      <c r="G232" s="862"/>
      <c r="H232" s="862"/>
      <c r="I232" s="862"/>
      <c r="J232" s="862"/>
      <c r="K232" s="863"/>
      <c r="L232" s="864"/>
      <c r="M232" s="862"/>
      <c r="N232" s="862"/>
      <c r="O232" s="862"/>
      <c r="P232" s="862"/>
      <c r="Q232" s="862"/>
      <c r="R232" s="862"/>
      <c r="S232" s="862"/>
      <c r="T232" s="862"/>
    </row>
    <row r="233" spans="1:20">
      <c r="A233" s="862"/>
      <c r="B233" s="862"/>
      <c r="C233" s="862"/>
      <c r="D233" s="862"/>
      <c r="E233" s="862"/>
      <c r="F233" s="862"/>
      <c r="G233" s="862"/>
      <c r="H233" s="862"/>
      <c r="I233" s="862"/>
      <c r="J233" s="862"/>
      <c r="K233" s="863"/>
      <c r="L233" s="864"/>
      <c r="M233" s="862"/>
      <c r="N233" s="862"/>
      <c r="O233" s="862"/>
      <c r="P233" s="862"/>
      <c r="Q233" s="862"/>
      <c r="R233" s="862"/>
      <c r="S233" s="862"/>
      <c r="T233" s="862"/>
    </row>
    <row r="234" spans="1:20">
      <c r="A234" s="862"/>
      <c r="B234" s="862"/>
      <c r="C234" s="862"/>
      <c r="D234" s="862"/>
      <c r="E234" s="862"/>
      <c r="F234" s="862"/>
      <c r="G234" s="862"/>
      <c r="H234" s="862"/>
      <c r="I234" s="862"/>
      <c r="J234" s="862"/>
      <c r="K234" s="863"/>
      <c r="L234" s="864"/>
      <c r="M234" s="862"/>
      <c r="N234" s="862"/>
      <c r="O234" s="862"/>
      <c r="P234" s="862"/>
      <c r="Q234" s="862"/>
      <c r="R234" s="862"/>
      <c r="S234" s="862"/>
      <c r="T234" s="862"/>
    </row>
    <row r="235" spans="1:20">
      <c r="A235" s="862"/>
      <c r="B235" s="862"/>
      <c r="C235" s="862"/>
      <c r="D235" s="862"/>
      <c r="E235" s="862"/>
      <c r="F235" s="862"/>
      <c r="G235" s="862"/>
      <c r="H235" s="862"/>
      <c r="I235" s="862"/>
      <c r="J235" s="862"/>
      <c r="K235" s="863"/>
      <c r="L235" s="864"/>
      <c r="M235" s="862"/>
      <c r="N235" s="862"/>
      <c r="O235" s="862"/>
      <c r="P235" s="862"/>
      <c r="Q235" s="862"/>
      <c r="R235" s="862"/>
      <c r="S235" s="862"/>
      <c r="T235" s="862"/>
    </row>
    <row r="236" spans="1:20">
      <c r="A236" s="862"/>
      <c r="B236" s="862"/>
      <c r="C236" s="862"/>
      <c r="D236" s="862"/>
      <c r="E236" s="862"/>
      <c r="F236" s="862"/>
      <c r="G236" s="862"/>
      <c r="H236" s="862"/>
      <c r="I236" s="862"/>
      <c r="J236" s="862"/>
      <c r="K236" s="863"/>
      <c r="L236" s="864"/>
      <c r="M236" s="862"/>
      <c r="N236" s="862"/>
      <c r="O236" s="862"/>
      <c r="P236" s="862"/>
      <c r="Q236" s="862"/>
      <c r="R236" s="862"/>
      <c r="S236" s="862"/>
      <c r="T236" s="862"/>
    </row>
    <row r="237" spans="1:20">
      <c r="A237" s="862"/>
      <c r="B237" s="862"/>
      <c r="C237" s="862"/>
      <c r="D237" s="862"/>
      <c r="E237" s="862"/>
      <c r="F237" s="862"/>
      <c r="G237" s="862"/>
      <c r="H237" s="862"/>
      <c r="I237" s="862"/>
      <c r="J237" s="862"/>
      <c r="K237" s="863"/>
      <c r="L237" s="864"/>
      <c r="M237" s="862"/>
      <c r="N237" s="862"/>
      <c r="O237" s="862"/>
      <c r="P237" s="862"/>
      <c r="Q237" s="862"/>
      <c r="R237" s="862"/>
      <c r="S237" s="862"/>
      <c r="T237" s="862"/>
    </row>
    <row r="238" spans="1:20">
      <c r="A238" s="862"/>
      <c r="B238" s="862"/>
      <c r="C238" s="862"/>
      <c r="D238" s="862"/>
      <c r="E238" s="862"/>
      <c r="F238" s="862"/>
      <c r="G238" s="862"/>
      <c r="H238" s="862"/>
      <c r="I238" s="862"/>
      <c r="J238" s="862"/>
      <c r="K238" s="863"/>
      <c r="L238" s="864"/>
      <c r="M238" s="862"/>
      <c r="N238" s="862"/>
      <c r="O238" s="862"/>
      <c r="P238" s="862"/>
      <c r="Q238" s="862"/>
      <c r="R238" s="862"/>
      <c r="S238" s="862"/>
      <c r="T238" s="862"/>
    </row>
    <row r="239" spans="1:20">
      <c r="A239" s="862"/>
      <c r="B239" s="862"/>
      <c r="C239" s="862"/>
      <c r="D239" s="862"/>
      <c r="E239" s="862"/>
      <c r="F239" s="862"/>
      <c r="G239" s="862"/>
      <c r="H239" s="862"/>
      <c r="I239" s="862"/>
      <c r="J239" s="862"/>
      <c r="K239" s="863"/>
      <c r="L239" s="864"/>
      <c r="M239" s="862"/>
      <c r="N239" s="862"/>
      <c r="O239" s="862"/>
      <c r="P239" s="862"/>
      <c r="Q239" s="862"/>
      <c r="R239" s="862"/>
      <c r="S239" s="862"/>
      <c r="T239" s="862"/>
    </row>
    <row r="240" spans="1:20">
      <c r="A240" s="862"/>
      <c r="B240" s="862"/>
      <c r="C240" s="862"/>
      <c r="D240" s="862"/>
      <c r="E240" s="862"/>
      <c r="F240" s="862"/>
      <c r="G240" s="862"/>
      <c r="H240" s="862"/>
      <c r="I240" s="862"/>
      <c r="J240" s="862"/>
      <c r="K240" s="863"/>
      <c r="L240" s="864"/>
      <c r="M240" s="862"/>
      <c r="N240" s="862"/>
      <c r="O240" s="862"/>
      <c r="P240" s="862"/>
      <c r="Q240" s="862"/>
      <c r="R240" s="862"/>
      <c r="S240" s="862"/>
      <c r="T240" s="862"/>
    </row>
    <row r="241" spans="1:20">
      <c r="A241" s="862"/>
      <c r="B241" s="862"/>
      <c r="C241" s="862"/>
      <c r="D241" s="862"/>
      <c r="E241" s="862"/>
      <c r="F241" s="862"/>
      <c r="G241" s="862"/>
      <c r="H241" s="862"/>
      <c r="I241" s="862"/>
      <c r="J241" s="862"/>
      <c r="K241" s="863"/>
      <c r="L241" s="864"/>
      <c r="M241" s="862"/>
      <c r="N241" s="862"/>
      <c r="O241" s="862"/>
      <c r="P241" s="862"/>
      <c r="Q241" s="862"/>
      <c r="R241" s="862"/>
      <c r="S241" s="862"/>
      <c r="T241" s="86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W27" sqref="W27"/>
    </sheetView>
  </sheetViews>
  <sheetFormatPr defaultColWidth="9" defaultRowHeight="14.25"/>
  <cols>
    <col min="1" max="1" width="14.375" style="340" customWidth="1"/>
    <col min="2" max="2" width="15.75" style="340" customWidth="1"/>
    <col min="3" max="3" width="14.375" style="340" customWidth="1"/>
    <col min="4" max="4" width="14.1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335" customFormat="1" ht="28.5" customHeight="1">
      <c r="A1" s="332" t="s">
        <v>1836</v>
      </c>
      <c r="B1" s="333"/>
      <c r="C1" s="334" t="s">
        <v>1837</v>
      </c>
      <c r="D1" s="641"/>
      <c r="E1" s="641"/>
      <c r="F1" s="640" t="s">
        <v>1736</v>
      </c>
      <c r="G1" s="641"/>
      <c r="H1" s="641"/>
      <c r="I1" s="641"/>
      <c r="J1" s="641"/>
      <c r="K1" s="642"/>
      <c r="L1" s="643"/>
      <c r="M1" s="644"/>
      <c r="N1" s="644"/>
      <c r="O1" s="644"/>
      <c r="P1" s="334"/>
      <c r="Q1" s="334"/>
      <c r="R1" s="334"/>
      <c r="S1" s="334"/>
      <c r="T1" s="334"/>
      <c r="U1" s="334"/>
      <c r="V1" s="334"/>
      <c r="W1" s="334"/>
      <c r="X1" s="334"/>
      <c r="Y1" s="334"/>
      <c r="Z1" s="334"/>
      <c r="AA1" s="334"/>
      <c r="AB1" s="334"/>
      <c r="AC1" s="653"/>
    </row>
    <row r="2" spans="1:29" s="335" customFormat="1" ht="28.5" customHeight="1">
      <c r="A2" s="187" t="s">
        <v>1462</v>
      </c>
      <c r="B2" s="584" t="e">
        <f>F65</f>
        <v>#DIV/0!</v>
      </c>
      <c r="C2" s="834"/>
      <c r="D2" s="834"/>
      <c r="E2" s="835"/>
      <c r="F2" s="836"/>
      <c r="G2" s="835"/>
      <c r="H2" s="835"/>
      <c r="I2" s="835"/>
      <c r="J2" s="835"/>
      <c r="K2" s="837"/>
      <c r="L2" s="2477"/>
      <c r="M2" s="2478"/>
      <c r="N2" s="2478"/>
      <c r="O2" s="2478"/>
      <c r="P2" s="334"/>
      <c r="Q2" s="334"/>
      <c r="R2" s="334"/>
      <c r="S2" s="334"/>
      <c r="T2" s="334"/>
      <c r="U2" s="334"/>
      <c r="V2" s="334"/>
      <c r="W2" s="334"/>
      <c r="X2" s="334"/>
      <c r="Y2" s="334"/>
      <c r="Z2" s="334"/>
      <c r="AA2" s="334"/>
      <c r="AB2" s="334"/>
      <c r="AC2" s="653"/>
    </row>
    <row r="3" spans="1:29" s="335" customFormat="1" ht="28.5" customHeight="1" thickBot="1">
      <c r="A3" s="189" t="s">
        <v>1464</v>
      </c>
      <c r="B3" s="529" t="e">
        <f>ROUND(IF(D3="",B2*10000/'数据-汇总表'!E3,B2*10000/D3),0)</f>
        <v>#DIV/0!</v>
      </c>
      <c r="C3" s="189" t="s">
        <v>1838</v>
      </c>
      <c r="D3" s="1089"/>
      <c r="E3" s="835"/>
      <c r="F3" s="836"/>
      <c r="G3" s="835"/>
      <c r="H3" s="835"/>
      <c r="I3" s="835"/>
      <c r="J3" s="835"/>
      <c r="K3" s="837"/>
      <c r="L3" s="2477"/>
      <c r="M3" s="2478"/>
      <c r="N3" s="2478"/>
      <c r="O3" s="2478"/>
      <c r="P3" s="334"/>
      <c r="Q3" s="334"/>
      <c r="R3" s="334"/>
      <c r="S3" s="334"/>
      <c r="T3" s="334"/>
      <c r="U3" s="334"/>
      <c r="V3" s="334"/>
      <c r="W3" s="334"/>
      <c r="X3" s="334"/>
      <c r="Y3" s="334"/>
      <c r="Z3" s="334"/>
      <c r="AA3" s="334"/>
      <c r="AB3" s="666"/>
      <c r="AC3" s="653"/>
    </row>
    <row r="4" spans="1:29" ht="15">
      <c r="A4" s="338" t="s">
        <v>1738</v>
      </c>
      <c r="B4" s="339"/>
      <c r="C4" s="3526" t="s">
        <v>1739</v>
      </c>
      <c r="D4" s="3527"/>
      <c r="E4" s="3528" t="s">
        <v>1740</v>
      </c>
      <c r="F4" s="3529"/>
      <c r="G4" s="3526" t="s">
        <v>1741</v>
      </c>
      <c r="H4" s="3527"/>
      <c r="I4" s="3526" t="s">
        <v>1742</v>
      </c>
      <c r="J4" s="3527"/>
      <c r="K4" s="530" t="s">
        <v>1743</v>
      </c>
      <c r="L4" s="2460"/>
      <c r="M4" s="2461"/>
      <c r="N4" s="2461"/>
      <c r="O4" s="2461"/>
      <c r="P4" s="3530" t="s">
        <v>1744</v>
      </c>
      <c r="Q4" s="3531"/>
      <c r="R4" s="3513" t="s">
        <v>1740</v>
      </c>
      <c r="S4" s="3514"/>
      <c r="T4" s="3513" t="s">
        <v>1741</v>
      </c>
      <c r="U4" s="3514"/>
      <c r="V4" s="3538" t="s">
        <v>1742</v>
      </c>
      <c r="W4" s="3538"/>
      <c r="X4" s="1243"/>
      <c r="Y4" s="3513" t="s">
        <v>1744</v>
      </c>
      <c r="Z4" s="3514"/>
      <c r="AA4" s="3508" t="s">
        <v>1740</v>
      </c>
      <c r="AB4" s="3509" t="s">
        <v>1741</v>
      </c>
      <c r="AC4" s="3508" t="s">
        <v>1742</v>
      </c>
    </row>
    <row r="5" spans="1:29" ht="15">
      <c r="A5" s="341"/>
      <c r="B5" s="342"/>
      <c r="C5" s="3519" t="s">
        <v>1642</v>
      </c>
      <c r="D5" s="3520"/>
      <c r="E5" s="3517" t="s">
        <v>1643</v>
      </c>
      <c r="F5" s="3518"/>
      <c r="G5" s="3519" t="s">
        <v>1644</v>
      </c>
      <c r="H5" s="3520"/>
      <c r="I5" s="3519" t="s">
        <v>1645</v>
      </c>
      <c r="J5" s="3520"/>
      <c r="K5" s="530"/>
      <c r="L5" s="2460"/>
      <c r="M5" s="2461"/>
      <c r="N5" s="2461"/>
      <c r="O5" s="2461"/>
      <c r="P5" s="3532"/>
      <c r="Q5" s="3533"/>
      <c r="R5" s="3515"/>
      <c r="S5" s="3516"/>
      <c r="T5" s="3515"/>
      <c r="U5" s="3516"/>
      <c r="V5" s="3538"/>
      <c r="W5" s="3538"/>
      <c r="X5" s="1243"/>
      <c r="Y5" s="3515"/>
      <c r="Z5" s="3516"/>
      <c r="AA5" s="3509"/>
      <c r="AB5" s="3509"/>
      <c r="AC5" s="3509"/>
    </row>
    <row r="6" spans="1:29" ht="15.75" thickBot="1">
      <c r="A6" s="343"/>
      <c r="B6" s="344"/>
      <c r="C6" s="3521" t="s">
        <v>1646</v>
      </c>
      <c r="D6" s="3522"/>
      <c r="E6" s="3523" t="s">
        <v>1646</v>
      </c>
      <c r="F6" s="3524"/>
      <c r="G6" s="3521" t="s">
        <v>1646</v>
      </c>
      <c r="H6" s="3522"/>
      <c r="I6" s="3521" t="s">
        <v>1646</v>
      </c>
      <c r="J6" s="3522"/>
      <c r="K6" s="530" t="s">
        <v>1647</v>
      </c>
      <c r="L6" s="2460"/>
      <c r="M6" s="2461"/>
      <c r="N6" s="2461"/>
      <c r="O6" s="2461"/>
      <c r="P6" s="3534"/>
      <c r="Q6" s="3535"/>
      <c r="R6" s="3515"/>
      <c r="S6" s="3516"/>
      <c r="T6" s="3536"/>
      <c r="U6" s="3537"/>
      <c r="V6" s="3538"/>
      <c r="W6" s="3538"/>
      <c r="X6" s="1243"/>
      <c r="Y6" s="3536"/>
      <c r="Z6" s="3537"/>
      <c r="AA6" s="3510"/>
      <c r="AB6" s="3510"/>
      <c r="AC6" s="3510"/>
    </row>
    <row r="7" spans="1:29" s="101" customFormat="1" ht="15.75" thickBot="1">
      <c r="A7" s="345" t="s">
        <v>1648</v>
      </c>
      <c r="B7" s="346"/>
      <c r="C7" s="347">
        <f>'数据-取费表'!B2</f>
        <v>45952</v>
      </c>
      <c r="D7" s="348">
        <v>100</v>
      </c>
      <c r="E7" s="349"/>
      <c r="F7" s="350">
        <f>SUMIF(69:69,YEAR(E7)&amp;"-"&amp;INT((MONTH(E7)+2)/3),70:70)</f>
        <v>0</v>
      </c>
      <c r="G7" s="1798"/>
      <c r="H7" s="348">
        <f>SUMIF(69:69,YEAR(G7)&amp;"-"&amp;INT((MONTH(G7)+2)/3),70:70)</f>
        <v>0</v>
      </c>
      <c r="I7" s="1798"/>
      <c r="J7" s="348">
        <f>SUMIF(69:69,YEAR(I7)&amp;"-"&amp;INT((MONTH(I7)+2)/3),70:70)</f>
        <v>0</v>
      </c>
      <c r="K7" s="38"/>
      <c r="L7" s="2462"/>
      <c r="M7" s="2415"/>
      <c r="N7" s="2415"/>
      <c r="O7" s="2415"/>
      <c r="P7" s="3511" t="s">
        <v>1649</v>
      </c>
      <c r="Q7" s="3539"/>
      <c r="R7" s="654" t="s">
        <v>14</v>
      </c>
      <c r="S7" s="655">
        <f t="shared" ref="S7:S15" si="0">F7</f>
        <v>0</v>
      </c>
      <c r="T7" s="654" t="s">
        <v>14</v>
      </c>
      <c r="U7" s="655">
        <f t="shared" ref="U7:U15" si="1">H7</f>
        <v>0</v>
      </c>
      <c r="V7" s="654" t="s">
        <v>14</v>
      </c>
      <c r="W7" s="655">
        <f t="shared" ref="W7:W15" si="2">J7</f>
        <v>0</v>
      </c>
      <c r="X7" s="656"/>
      <c r="Y7" s="3511" t="s">
        <v>1649</v>
      </c>
      <c r="Z7" s="3512"/>
      <c r="AA7" s="50" t="e">
        <f>D7/F7</f>
        <v>#DIV/0!</v>
      </c>
      <c r="AB7" s="50" t="e">
        <f>D7/H7</f>
        <v>#DIV/0!</v>
      </c>
      <c r="AC7" s="50" t="e">
        <f>D7/J7</f>
        <v>#DIV/0!</v>
      </c>
    </row>
    <row r="8" spans="1:29" s="101" customFormat="1" ht="15.75" thickBot="1">
      <c r="A8" s="345" t="s">
        <v>1650</v>
      </c>
      <c r="B8" s="346"/>
      <c r="C8" s="351" t="s">
        <v>1651</v>
      </c>
      <c r="D8" s="348">
        <v>100</v>
      </c>
      <c r="E8" s="351"/>
      <c r="F8" s="350">
        <f>SUMIF(72:72,E8,73:73)-SUMIF(72:72,C8,73:73)+100</f>
        <v>0</v>
      </c>
      <c r="G8" s="351"/>
      <c r="H8" s="348">
        <f>SUMIF(72:72,G8,73:73)-SUMIF(72:72,C8,73:73)+100</f>
        <v>0</v>
      </c>
      <c r="I8" s="351"/>
      <c r="J8" s="348">
        <f>SUMIF(72:72,I8,73:73)-SUMIF(72:72,C8,73:73)+100</f>
        <v>0</v>
      </c>
      <c r="K8" s="38"/>
      <c r="L8" s="2462"/>
      <c r="M8" s="2415"/>
      <c r="N8" s="2415"/>
      <c r="O8" s="2415"/>
      <c r="P8" s="3511" t="s">
        <v>1652</v>
      </c>
      <c r="Q8" s="3512"/>
      <c r="R8" s="654" t="s">
        <v>14</v>
      </c>
      <c r="S8" s="655">
        <f t="shared" si="0"/>
        <v>0</v>
      </c>
      <c r="T8" s="654" t="s">
        <v>14</v>
      </c>
      <c r="U8" s="655">
        <f t="shared" si="1"/>
        <v>0</v>
      </c>
      <c r="V8" s="654" t="s">
        <v>14</v>
      </c>
      <c r="W8" s="655">
        <f t="shared" si="2"/>
        <v>0</v>
      </c>
      <c r="X8" s="656"/>
      <c r="Y8" s="3511" t="s">
        <v>1652</v>
      </c>
      <c r="Z8" s="3512"/>
      <c r="AA8" s="50" t="e">
        <f t="shared" ref="AA8:AA45" si="3">D8/F8</f>
        <v>#DIV/0!</v>
      </c>
      <c r="AB8" s="50" t="e">
        <f t="shared" ref="AB8:AB45" si="4">D8/H8</f>
        <v>#DIV/0!</v>
      </c>
      <c r="AC8" s="50" t="e">
        <f t="shared" ref="AC8:AC45" si="5">D8/J8</f>
        <v>#DIV/0!</v>
      </c>
    </row>
    <row r="9" spans="1:29" s="101" customFormat="1">
      <c r="A9" s="352" t="s">
        <v>1653</v>
      </c>
      <c r="B9" s="60" t="s">
        <v>1654</v>
      </c>
      <c r="C9" s="1801"/>
      <c r="D9" s="59">
        <v>100</v>
      </c>
      <c r="E9" s="1801"/>
      <c r="F9" s="59">
        <f>SUMIF(74:74,E9,75:75)-SUMIF(74:74,C9,75:75)+100</f>
        <v>100</v>
      </c>
      <c r="G9" s="1801"/>
      <c r="H9" s="59">
        <f>SUMIF(74:74,G9,75:75)-SUMIF(74:74,C9,75:75)+100</f>
        <v>100</v>
      </c>
      <c r="I9" s="1801"/>
      <c r="J9" s="59">
        <f>SUMIF(74:74,I9,75:75)-SUMIF(74:74,C9,75:75)+100</f>
        <v>100</v>
      </c>
      <c r="K9" s="38"/>
      <c r="L9" s="2462"/>
      <c r="M9" s="2415"/>
      <c r="N9" s="2415"/>
      <c r="O9" s="2514"/>
      <c r="P9" s="3543" t="s">
        <v>1655</v>
      </c>
      <c r="Q9" s="523" t="str">
        <f t="shared" ref="Q9:Q15" si="6">B9</f>
        <v>用途</v>
      </c>
      <c r="R9" s="654" t="s">
        <v>14</v>
      </c>
      <c r="S9" s="655">
        <f t="shared" si="0"/>
        <v>100</v>
      </c>
      <c r="T9" s="654" t="s">
        <v>14</v>
      </c>
      <c r="U9" s="655">
        <f t="shared" si="1"/>
        <v>100</v>
      </c>
      <c r="V9" s="654" t="s">
        <v>14</v>
      </c>
      <c r="W9" s="655">
        <f t="shared" si="2"/>
        <v>100</v>
      </c>
      <c r="X9" s="656"/>
      <c r="Y9" s="3436" t="s">
        <v>1656</v>
      </c>
      <c r="Z9" s="50" t="str">
        <f t="shared" ref="Z9:Z15" si="7">Q9</f>
        <v>用途</v>
      </c>
      <c r="AA9" s="50">
        <f t="shared" si="3"/>
        <v>1</v>
      </c>
      <c r="AB9" s="50">
        <f t="shared" si="4"/>
        <v>1</v>
      </c>
      <c r="AC9" s="50">
        <f t="shared" si="5"/>
        <v>1</v>
      </c>
    </row>
    <row r="10" spans="1:29" s="359" customFormat="1" ht="27">
      <c r="A10" s="356"/>
      <c r="B10" s="357" t="s">
        <v>1657</v>
      </c>
      <c r="C10" s="364"/>
      <c r="D10" s="113">
        <v>100</v>
      </c>
      <c r="E10" s="396"/>
      <c r="F10" s="113">
        <f>ROUND(100/'数据-取费表'!G16,0)</f>
        <v>103</v>
      </c>
      <c r="G10" s="395"/>
      <c r="H10" s="113">
        <f>ROUND(100/'数据-取费表'!G16,0)</f>
        <v>103</v>
      </c>
      <c r="I10" s="395"/>
      <c r="J10" s="113">
        <f>ROUND(100/'数据-取费表'!G16,0)</f>
        <v>103</v>
      </c>
      <c r="K10" s="585"/>
      <c r="L10" s="2463"/>
      <c r="M10" s="2464"/>
      <c r="N10" s="2464"/>
      <c r="O10" s="2515"/>
      <c r="P10" s="3543"/>
      <c r="Q10" s="523" t="str">
        <f t="shared" si="6"/>
        <v>土地使用年限（年）</v>
      </c>
      <c r="R10" s="654" t="s">
        <v>14</v>
      </c>
      <c r="S10" s="655">
        <f t="shared" si="0"/>
        <v>103</v>
      </c>
      <c r="T10" s="654" t="s">
        <v>14</v>
      </c>
      <c r="U10" s="655">
        <f t="shared" si="1"/>
        <v>103</v>
      </c>
      <c r="V10" s="654" t="s">
        <v>14</v>
      </c>
      <c r="W10" s="655">
        <f t="shared" si="2"/>
        <v>103</v>
      </c>
      <c r="X10" s="656"/>
      <c r="Y10" s="3436"/>
      <c r="Z10" s="50" t="str">
        <f t="shared" si="7"/>
        <v>土地使用年限（年）</v>
      </c>
      <c r="AA10" s="50">
        <f t="shared" si="3"/>
        <v>0.970873786407767</v>
      </c>
      <c r="AB10" s="50">
        <f t="shared" si="4"/>
        <v>0.970873786407767</v>
      </c>
      <c r="AC10" s="50">
        <f t="shared" si="5"/>
        <v>0.970873786407767</v>
      </c>
    </row>
    <row r="11" spans="1:29" ht="15">
      <c r="A11" s="360"/>
      <c r="B11" s="357" t="s">
        <v>1658</v>
      </c>
      <c r="C11" s="361"/>
      <c r="D11" s="113">
        <v>100</v>
      </c>
      <c r="E11" s="361"/>
      <c r="F11" s="113" t="e">
        <f>LOOKUP(E11,79:79,80:80)-LOOKUP(C11,79:79,80:80)+100</f>
        <v>#N/A</v>
      </c>
      <c r="G11" s="362"/>
      <c r="H11" s="113" t="e">
        <f>LOOKUP(G11,79:79,80:80)-LOOKUP(C11,79:79,80:80)+100</f>
        <v>#N/A</v>
      </c>
      <c r="I11" s="361"/>
      <c r="J11" s="113" t="e">
        <f>LOOKUP(I11,79:79,80:80)-LOOKUP(C11,79:79,80:80)+100</f>
        <v>#N/A</v>
      </c>
      <c r="K11" s="586"/>
      <c r="L11" s="2465"/>
      <c r="M11" s="2461"/>
      <c r="N11" s="2461"/>
      <c r="O11" s="2516"/>
      <c r="P11" s="3543"/>
      <c r="Q11" s="523" t="str">
        <f t="shared" si="6"/>
        <v>容积率</v>
      </c>
      <c r="R11" s="654" t="s">
        <v>14</v>
      </c>
      <c r="S11" s="655" t="e">
        <f t="shared" si="0"/>
        <v>#N/A</v>
      </c>
      <c r="T11" s="654" t="s">
        <v>14</v>
      </c>
      <c r="U11" s="655" t="e">
        <f t="shared" si="1"/>
        <v>#N/A</v>
      </c>
      <c r="V11" s="654" t="s">
        <v>14</v>
      </c>
      <c r="W11" s="655" t="e">
        <f t="shared" si="2"/>
        <v>#N/A</v>
      </c>
      <c r="X11" s="656"/>
      <c r="Y11" s="3436"/>
      <c r="Z11" s="50" t="str">
        <f t="shared" si="7"/>
        <v>容积率</v>
      </c>
      <c r="AA11" s="50" t="e">
        <f t="shared" si="3"/>
        <v>#N/A</v>
      </c>
      <c r="AB11" s="50" t="e">
        <f t="shared" si="4"/>
        <v>#N/A</v>
      </c>
      <c r="AC11" s="50" t="e">
        <f t="shared" si="5"/>
        <v>#N/A</v>
      </c>
    </row>
    <row r="12" spans="1:29" s="101" customFormat="1" ht="15">
      <c r="A12" s="363"/>
      <c r="B12" s="440" t="s">
        <v>1839</v>
      </c>
      <c r="C12" s="364"/>
      <c r="D12" s="365">
        <v>100</v>
      </c>
      <c r="E12" s="396"/>
      <c r="F12" s="113">
        <f>SUMIF(81:81,E12,82:82)-SUMIF(81:81,C12,82:82)+100</f>
        <v>100</v>
      </c>
      <c r="G12" s="395"/>
      <c r="H12" s="113">
        <f>SUMIF(81:81,G12,82:82)-SUMIF(81:81,C12,82:82)+100</f>
        <v>100</v>
      </c>
      <c r="I12" s="396"/>
      <c r="J12" s="113">
        <f>SUMIF(81:81,I12,82:82)-SUMIF(81:81,C12,82:82)+100</f>
        <v>100</v>
      </c>
      <c r="K12" s="585"/>
      <c r="L12" s="2462"/>
      <c r="M12" s="2415"/>
      <c r="N12" s="2415"/>
      <c r="O12" s="2514"/>
      <c r="P12" s="3543"/>
      <c r="Q12" s="523" t="str">
        <f t="shared" si="6"/>
        <v>配建</v>
      </c>
      <c r="R12" s="654" t="s">
        <v>14</v>
      </c>
      <c r="S12" s="655">
        <f t="shared" si="0"/>
        <v>100</v>
      </c>
      <c r="T12" s="654" t="s">
        <v>14</v>
      </c>
      <c r="U12" s="655">
        <f t="shared" si="1"/>
        <v>100</v>
      </c>
      <c r="V12" s="654" t="s">
        <v>14</v>
      </c>
      <c r="W12" s="655">
        <f t="shared" si="2"/>
        <v>100</v>
      </c>
      <c r="X12" s="656"/>
      <c r="Y12" s="3436"/>
      <c r="Z12" s="50" t="str">
        <f t="shared" si="7"/>
        <v>配建</v>
      </c>
      <c r="AA12" s="50">
        <f>D12/F12</f>
        <v>1</v>
      </c>
      <c r="AB12" s="50">
        <f>D12/H12</f>
        <v>1</v>
      </c>
      <c r="AC12" s="50">
        <f>D12/J12</f>
        <v>1</v>
      </c>
    </row>
    <row r="13" spans="1:29" ht="15">
      <c r="A13" s="360"/>
      <c r="B13" s="440">
        <v>111</v>
      </c>
      <c r="C13" s="366"/>
      <c r="D13" s="367">
        <v>100</v>
      </c>
      <c r="E13" s="473"/>
      <c r="F13" s="113">
        <f>SUMIF(83:83,E13,84:84)-SUMIF(83:83,C13,84:84)+100</f>
        <v>100</v>
      </c>
      <c r="G13" s="587"/>
      <c r="H13" s="367">
        <f>SUMIF(83:83,G13,84:84)-SUMIF(83:83,C13,84:84)+100</f>
        <v>100</v>
      </c>
      <c r="I13" s="587"/>
      <c r="J13" s="367">
        <f>SUMIF(83:83,I13,84:84)-SUMIF(83:83,C13,84:84)+100</f>
        <v>100</v>
      </c>
      <c r="K13" s="585"/>
      <c r="L13" s="2466"/>
      <c r="M13" s="2461"/>
      <c r="N13" s="2461"/>
      <c r="O13" s="2516"/>
      <c r="P13" s="3543"/>
      <c r="Q13" s="523">
        <f t="shared" si="6"/>
        <v>111</v>
      </c>
      <c r="R13" s="654" t="s">
        <v>14</v>
      </c>
      <c r="S13" s="655">
        <f t="shared" si="0"/>
        <v>100</v>
      </c>
      <c r="T13" s="654" t="s">
        <v>14</v>
      </c>
      <c r="U13" s="655">
        <f t="shared" si="1"/>
        <v>100</v>
      </c>
      <c r="V13" s="654" t="s">
        <v>14</v>
      </c>
      <c r="W13" s="655">
        <f t="shared" si="2"/>
        <v>100</v>
      </c>
      <c r="X13" s="656"/>
      <c r="Y13" s="3436"/>
      <c r="Z13" s="50">
        <f t="shared" si="7"/>
        <v>111</v>
      </c>
      <c r="AA13" s="50">
        <f>D13/F13</f>
        <v>1</v>
      </c>
      <c r="AB13" s="50">
        <f>D13/H13</f>
        <v>1</v>
      </c>
      <c r="AC13" s="50">
        <f>D13/J13</f>
        <v>1</v>
      </c>
    </row>
    <row r="14" spans="1:29" ht="15.75" thickBot="1">
      <c r="A14" s="368"/>
      <c r="B14" s="1725">
        <v>111</v>
      </c>
      <c r="C14" s="369"/>
      <c r="D14" s="370">
        <v>100</v>
      </c>
      <c r="E14" s="473"/>
      <c r="F14" s="370">
        <f>SUMIF(85:85,E14,86:86)-SUMIF(85:85,C14,86:86)+100</f>
        <v>100</v>
      </c>
      <c r="G14" s="587"/>
      <c r="H14" s="370">
        <f>SUMIF(85:85,G14,86:86)-SUMIF(85:85,C14,86:86)+100</f>
        <v>100</v>
      </c>
      <c r="I14" s="587"/>
      <c r="J14" s="370">
        <f>SUMIF(85:85,I14,86:86)-SUMIF(85:85,C14,86:86)+100</f>
        <v>100</v>
      </c>
      <c r="K14" s="585"/>
      <c r="L14" s="2466"/>
      <c r="M14" s="2461"/>
      <c r="N14" s="2461"/>
      <c r="O14" s="2516"/>
      <c r="P14" s="3543"/>
      <c r="Q14" s="523">
        <f t="shared" si="6"/>
        <v>111</v>
      </c>
      <c r="R14" s="654" t="s">
        <v>14</v>
      </c>
      <c r="S14" s="655">
        <f t="shared" si="0"/>
        <v>100</v>
      </c>
      <c r="T14" s="654" t="s">
        <v>14</v>
      </c>
      <c r="U14" s="655">
        <f t="shared" si="1"/>
        <v>100</v>
      </c>
      <c r="V14" s="654" t="s">
        <v>14</v>
      </c>
      <c r="W14" s="655">
        <f t="shared" si="2"/>
        <v>100</v>
      </c>
      <c r="X14" s="656"/>
      <c r="Y14" s="3436"/>
      <c r="Z14" s="50">
        <f t="shared" si="7"/>
        <v>111</v>
      </c>
      <c r="AA14" s="50">
        <f>D14/F14</f>
        <v>1</v>
      </c>
      <c r="AB14" s="50">
        <f>D14/H14</f>
        <v>1</v>
      </c>
      <c r="AC14" s="50">
        <f>D14/J14</f>
        <v>1</v>
      </c>
    </row>
    <row r="15" spans="1:29" ht="15">
      <c r="A15" s="372" t="s">
        <v>1659</v>
      </c>
      <c r="B15" s="58" t="s">
        <v>1257</v>
      </c>
      <c r="C15" s="1726">
        <f>估价对象房地状况!C15</f>
        <v>0</v>
      </c>
      <c r="D15" s="373">
        <v>100</v>
      </c>
      <c r="E15" s="374"/>
      <c r="F15" s="373">
        <f>SUMIF(87:87,E16,88:88)-SUMIF(87:87,C16,88:88)+100</f>
        <v>100</v>
      </c>
      <c r="G15" s="374"/>
      <c r="H15" s="373">
        <f>SUMIF(87:87,G16,88:88)-SUMIF(87:87,C16,88:88)+100</f>
        <v>100</v>
      </c>
      <c r="I15" s="376"/>
      <c r="J15" s="373">
        <f>SUMIF(87:87,I16,88:88)-SUMIF(87:87,C16,88:88)+100</f>
        <v>100</v>
      </c>
      <c r="K15" s="586"/>
      <c r="L15" s="2466"/>
      <c r="M15" s="2461"/>
      <c r="N15" s="2461"/>
      <c r="O15" s="2516"/>
      <c r="P15" s="3544" t="s">
        <v>1660</v>
      </c>
      <c r="Q15" s="1241" t="str">
        <f t="shared" si="6"/>
        <v>居住社区成熟度</v>
      </c>
      <c r="R15" s="657" t="s">
        <v>14</v>
      </c>
      <c r="S15" s="658">
        <f t="shared" si="0"/>
        <v>100</v>
      </c>
      <c r="T15" s="657" t="s">
        <v>14</v>
      </c>
      <c r="U15" s="658">
        <f t="shared" si="1"/>
        <v>100</v>
      </c>
      <c r="V15" s="657" t="s">
        <v>14</v>
      </c>
      <c r="W15" s="658">
        <f t="shared" si="2"/>
        <v>100</v>
      </c>
      <c r="X15" s="1243"/>
      <c r="Y15" s="3544" t="s">
        <v>1660</v>
      </c>
      <c r="Z15" s="1242" t="str">
        <f t="shared" si="7"/>
        <v>居住社区成熟度</v>
      </c>
      <c r="AA15" s="1242">
        <f t="shared" si="3"/>
        <v>1</v>
      </c>
      <c r="AB15" s="1242">
        <f t="shared" si="4"/>
        <v>1</v>
      </c>
      <c r="AC15" s="1242">
        <f t="shared" si="5"/>
        <v>1</v>
      </c>
    </row>
    <row r="16" spans="1:29" ht="15">
      <c r="A16" s="360"/>
      <c r="B16" s="378"/>
      <c r="C16" s="379"/>
      <c r="D16" s="380"/>
      <c r="E16" s="1728"/>
      <c r="F16" s="380"/>
      <c r="G16" s="1728"/>
      <c r="H16" s="382"/>
      <c r="I16" s="1727"/>
      <c r="J16" s="380"/>
      <c r="K16" s="585"/>
      <c r="L16" s="2466"/>
      <c r="M16" s="2461"/>
      <c r="N16" s="2461"/>
      <c r="O16" s="2516"/>
      <c r="P16" s="3545"/>
      <c r="Q16" s="1241"/>
      <c r="R16" s="657"/>
      <c r="S16" s="658"/>
      <c r="T16" s="657"/>
      <c r="U16" s="658"/>
      <c r="V16" s="657"/>
      <c r="W16" s="658"/>
      <c r="X16" s="1243"/>
      <c r="Y16" s="3545"/>
      <c r="Z16" s="1242"/>
      <c r="AA16" s="1242">
        <v>1</v>
      </c>
      <c r="AB16" s="1242">
        <v>1</v>
      </c>
      <c r="AC16" s="1242">
        <v>1</v>
      </c>
    </row>
    <row r="17" spans="1:29" ht="15">
      <c r="A17" s="360"/>
      <c r="B17" s="383" t="s">
        <v>1746</v>
      </c>
      <c r="C17" s="1782">
        <f>估价对象房地状况!C16</f>
        <v>0</v>
      </c>
      <c r="D17" s="382">
        <v>100</v>
      </c>
      <c r="E17" s="384"/>
      <c r="F17" s="382">
        <f>SUMIF(89:89,E18,90:90)-SUMIF(89:89,C18,90:90)+100</f>
        <v>100</v>
      </c>
      <c r="G17" s="384"/>
      <c r="H17" s="387">
        <f>SUMIF(89:89,G18,90:90)-SUMIF(89:89,C18,90:90)+100</f>
        <v>100</v>
      </c>
      <c r="I17" s="386"/>
      <c r="J17" s="387">
        <f>SUMIF(89:89,I18,90:90)-SUMIF(89:89,C18,90:90)+100</f>
        <v>100</v>
      </c>
      <c r="K17" s="586"/>
      <c r="L17" s="2466"/>
      <c r="M17" s="2461"/>
      <c r="N17" s="2461"/>
      <c r="O17" s="2516"/>
      <c r="P17" s="3545"/>
      <c r="Q17" s="1241" t="str">
        <f>B17</f>
        <v>商业繁华度</v>
      </c>
      <c r="R17" s="657" t="s">
        <v>14</v>
      </c>
      <c r="S17" s="658">
        <f>F17</f>
        <v>100</v>
      </c>
      <c r="T17" s="657" t="s">
        <v>14</v>
      </c>
      <c r="U17" s="658">
        <f>H17</f>
        <v>100</v>
      </c>
      <c r="V17" s="657" t="s">
        <v>14</v>
      </c>
      <c r="W17" s="658">
        <f>J17</f>
        <v>100</v>
      </c>
      <c r="X17" s="1243"/>
      <c r="Y17" s="3545"/>
      <c r="Z17" s="1242" t="str">
        <f>Q17</f>
        <v>商业繁华度</v>
      </c>
      <c r="AA17" s="1242">
        <f t="shared" si="3"/>
        <v>1</v>
      </c>
      <c r="AB17" s="1242">
        <f t="shared" si="4"/>
        <v>1</v>
      </c>
      <c r="AC17" s="1242">
        <f t="shared" si="5"/>
        <v>1</v>
      </c>
    </row>
    <row r="18" spans="1:29" ht="15">
      <c r="A18" s="360"/>
      <c r="B18" s="388"/>
      <c r="C18" s="1731"/>
      <c r="D18" s="382"/>
      <c r="E18" s="1733"/>
      <c r="F18" s="382"/>
      <c r="G18" s="1733"/>
      <c r="H18" s="380"/>
      <c r="I18" s="1732"/>
      <c r="J18" s="380"/>
      <c r="K18" s="585"/>
      <c r="L18" s="2466"/>
      <c r="M18" s="2461"/>
      <c r="N18" s="2461"/>
      <c r="O18" s="2516"/>
      <c r="P18" s="3545"/>
      <c r="Q18" s="1241"/>
      <c r="R18" s="657"/>
      <c r="S18" s="658"/>
      <c r="T18" s="657"/>
      <c r="U18" s="658"/>
      <c r="V18" s="657"/>
      <c r="W18" s="658"/>
      <c r="X18" s="1243"/>
      <c r="Y18" s="3545"/>
      <c r="Z18" s="1242"/>
      <c r="AA18" s="1242">
        <v>1</v>
      </c>
      <c r="AB18" s="1242">
        <v>1</v>
      </c>
      <c r="AC18" s="1242">
        <v>1</v>
      </c>
    </row>
    <row r="19" spans="1:29" ht="15">
      <c r="A19" s="360"/>
      <c r="B19" s="383" t="s">
        <v>1780</v>
      </c>
      <c r="C19" s="1782">
        <f>估价对象房地状况!C17</f>
        <v>0</v>
      </c>
      <c r="D19" s="387">
        <v>100</v>
      </c>
      <c r="E19" s="389"/>
      <c r="F19" s="387">
        <f>SUMIF(91:91,E20,92:92)-SUMIF(91:91,C20,92:92)+100</f>
        <v>100</v>
      </c>
      <c r="G19" s="389"/>
      <c r="H19" s="382">
        <f>SUMIF(91:91,G20,92:92)-SUMIF(91:91,C20,92:92)+100</f>
        <v>100</v>
      </c>
      <c r="I19" s="391"/>
      <c r="J19" s="382">
        <f>SUMIF(91:91,I20,92:92)-SUMIF(91:91,C20,92:92)+100</f>
        <v>100</v>
      </c>
      <c r="K19" s="586"/>
      <c r="L19" s="2466"/>
      <c r="M19" s="2461"/>
      <c r="N19" s="2461"/>
      <c r="O19" s="2516"/>
      <c r="P19" s="3545"/>
      <c r="Q19" s="1241" t="str">
        <f>B19</f>
        <v>办公集聚程度</v>
      </c>
      <c r="R19" s="657" t="s">
        <v>14</v>
      </c>
      <c r="S19" s="658">
        <f>F19</f>
        <v>100</v>
      </c>
      <c r="T19" s="657" t="s">
        <v>14</v>
      </c>
      <c r="U19" s="658">
        <f>H19</f>
        <v>100</v>
      </c>
      <c r="V19" s="657" t="s">
        <v>14</v>
      </c>
      <c r="W19" s="658">
        <f>J19</f>
        <v>100</v>
      </c>
      <c r="X19" s="1243"/>
      <c r="Y19" s="3545"/>
      <c r="Z19" s="1242" t="str">
        <f>Q19</f>
        <v>办公集聚程度</v>
      </c>
      <c r="AA19" s="1242">
        <f t="shared" si="3"/>
        <v>1</v>
      </c>
      <c r="AB19" s="1242">
        <f t="shared" si="4"/>
        <v>1</v>
      </c>
      <c r="AC19" s="1242">
        <f t="shared" si="5"/>
        <v>1</v>
      </c>
    </row>
    <row r="20" spans="1:29" ht="15">
      <c r="A20" s="360"/>
      <c r="B20" s="388"/>
      <c r="C20" s="379"/>
      <c r="D20" s="380"/>
      <c r="E20" s="1728"/>
      <c r="F20" s="380"/>
      <c r="G20" s="1728"/>
      <c r="H20" s="380"/>
      <c r="I20" s="1727"/>
      <c r="J20" s="380"/>
      <c r="K20" s="585"/>
      <c r="L20" s="2466"/>
      <c r="M20" s="2461"/>
      <c r="N20" s="2461"/>
      <c r="O20" s="2516"/>
      <c r="P20" s="3545"/>
      <c r="Q20" s="1241"/>
      <c r="R20" s="657"/>
      <c r="S20" s="658"/>
      <c r="T20" s="657"/>
      <c r="U20" s="658"/>
      <c r="V20" s="657"/>
      <c r="W20" s="658"/>
      <c r="X20" s="1243"/>
      <c r="Y20" s="3545"/>
      <c r="Z20" s="1242"/>
      <c r="AA20" s="1242">
        <v>1</v>
      </c>
      <c r="AB20" s="1242">
        <v>1</v>
      </c>
      <c r="AC20" s="1242">
        <v>1</v>
      </c>
    </row>
    <row r="21" spans="1:29" ht="15">
      <c r="A21" s="360"/>
      <c r="B21" s="383" t="s">
        <v>1802</v>
      </c>
      <c r="C21" s="1730">
        <f>估价对象房地状况!C18</f>
        <v>0</v>
      </c>
      <c r="D21" s="382">
        <v>100</v>
      </c>
      <c r="E21" s="384"/>
      <c r="F21" s="387">
        <f>SUMIF(93:93,E22,94:94)-SUMIF(93:93,C22,94:94)+100</f>
        <v>100</v>
      </c>
      <c r="G21" s="384"/>
      <c r="H21" s="382">
        <f>SUMIF(93:93,G22,94:94)-SUMIF(93:93,C22,94:94)+100</f>
        <v>100</v>
      </c>
      <c r="I21" s="386"/>
      <c r="J21" s="382">
        <f>SUMIF(93:93,I22,94:94)-SUMIF(93:93,C22,94:94)+100</f>
        <v>100</v>
      </c>
      <c r="K21" s="586"/>
      <c r="L21" s="2466"/>
      <c r="M21" s="2461"/>
      <c r="N21" s="2461"/>
      <c r="O21" s="2516"/>
      <c r="P21" s="3545"/>
      <c r="Q21" s="1241" t="str">
        <f>B21</f>
        <v>交通便捷度</v>
      </c>
      <c r="R21" s="657" t="s">
        <v>14</v>
      </c>
      <c r="S21" s="658">
        <f>F21</f>
        <v>100</v>
      </c>
      <c r="T21" s="657" t="s">
        <v>14</v>
      </c>
      <c r="U21" s="658">
        <f>H21</f>
        <v>100</v>
      </c>
      <c r="V21" s="657" t="s">
        <v>14</v>
      </c>
      <c r="W21" s="658">
        <f>J21</f>
        <v>100</v>
      </c>
      <c r="X21" s="1243"/>
      <c r="Y21" s="3545"/>
      <c r="Z21" s="1242" t="str">
        <f>Q21</f>
        <v>交通便捷度</v>
      </c>
      <c r="AA21" s="1242">
        <f t="shared" si="3"/>
        <v>1</v>
      </c>
      <c r="AB21" s="1242">
        <f t="shared" si="4"/>
        <v>1</v>
      </c>
      <c r="AC21" s="1242">
        <f t="shared" si="5"/>
        <v>1</v>
      </c>
    </row>
    <row r="22" spans="1:29" ht="15">
      <c r="A22" s="360"/>
      <c r="B22" s="579"/>
      <c r="C22" s="379"/>
      <c r="D22" s="382"/>
      <c r="E22" s="1728"/>
      <c r="F22" s="380"/>
      <c r="G22" s="1728"/>
      <c r="H22" s="380"/>
      <c r="I22" s="1727"/>
      <c r="J22" s="380"/>
      <c r="K22" s="585"/>
      <c r="L22" s="2466"/>
      <c r="M22" s="2461"/>
      <c r="N22" s="2461"/>
      <c r="O22" s="2516"/>
      <c r="P22" s="3545"/>
      <c r="Q22" s="1241"/>
      <c r="R22" s="657"/>
      <c r="S22" s="658"/>
      <c r="T22" s="657"/>
      <c r="U22" s="658"/>
      <c r="V22" s="657"/>
      <c r="W22" s="658"/>
      <c r="X22" s="1243"/>
      <c r="Y22" s="3545"/>
      <c r="Z22" s="1242"/>
      <c r="AA22" s="1242">
        <v>1</v>
      </c>
      <c r="AB22" s="1242">
        <v>1</v>
      </c>
      <c r="AC22" s="1242">
        <v>1</v>
      </c>
    </row>
    <row r="23" spans="1:29" ht="15">
      <c r="A23" s="341"/>
      <c r="B23" s="383" t="s">
        <v>1840</v>
      </c>
      <c r="C23" s="1047">
        <f>估价对象房地状况!C19</f>
        <v>0</v>
      </c>
      <c r="D23" s="387">
        <v>100</v>
      </c>
      <c r="E23" s="384"/>
      <c r="F23" s="387">
        <f>SUMIF(95:95,E24,96:96)-SUMIF(95:95,C24,96:96)+100</f>
        <v>100</v>
      </c>
      <c r="G23" s="386"/>
      <c r="H23" s="387">
        <f>SUMIF(95:95,G24,96:96)-SUMIF(95:95,C24,96:96)+100</f>
        <v>100</v>
      </c>
      <c r="I23" s="386"/>
      <c r="J23" s="387">
        <f>SUMIF(95:95,I24,96:96)-SUMIF(95:95,C24,96:96)+100</f>
        <v>100</v>
      </c>
      <c r="K23" s="586"/>
      <c r="L23" s="2466"/>
      <c r="M23" s="2461"/>
      <c r="N23" s="2461"/>
      <c r="O23" s="2516"/>
      <c r="P23" s="3545"/>
      <c r="Q23" s="1241" t="str">
        <f t="shared" ref="Q23:Q37" si="8">B23</f>
        <v>区域土地利用方向</v>
      </c>
      <c r="R23" s="657" t="s">
        <v>14</v>
      </c>
      <c r="S23" s="658">
        <f>F23</f>
        <v>100</v>
      </c>
      <c r="T23" s="657" t="s">
        <v>14</v>
      </c>
      <c r="U23" s="658">
        <f>H23</f>
        <v>100</v>
      </c>
      <c r="V23" s="657" t="s">
        <v>14</v>
      </c>
      <c r="W23" s="658">
        <f>J23</f>
        <v>100</v>
      </c>
      <c r="X23" s="1243"/>
      <c r="Y23" s="3545"/>
      <c r="Z23" s="1242" t="str">
        <f>Q23</f>
        <v>区域土地利用方向</v>
      </c>
      <c r="AA23" s="1242">
        <f t="shared" si="3"/>
        <v>1</v>
      </c>
      <c r="AB23" s="1242">
        <f t="shared" si="4"/>
        <v>1</v>
      </c>
      <c r="AC23" s="1242">
        <f t="shared" si="5"/>
        <v>1</v>
      </c>
    </row>
    <row r="24" spans="1:29" ht="15">
      <c r="A24" s="341"/>
      <c r="B24" s="388"/>
      <c r="C24" s="535"/>
      <c r="D24" s="380"/>
      <c r="E24" s="1728"/>
      <c r="F24" s="380"/>
      <c r="G24" s="1727"/>
      <c r="H24" s="380"/>
      <c r="I24" s="1727"/>
      <c r="J24" s="380"/>
      <c r="K24" s="680"/>
      <c r="L24" s="2466"/>
      <c r="M24" s="2461"/>
      <c r="N24" s="2461"/>
      <c r="O24" s="2516"/>
      <c r="P24" s="3545"/>
      <c r="Q24" s="1241"/>
      <c r="R24" s="657"/>
      <c r="S24" s="658"/>
      <c r="T24" s="657"/>
      <c r="U24" s="658"/>
      <c r="V24" s="657"/>
      <c r="W24" s="658"/>
      <c r="X24" s="1243"/>
      <c r="Y24" s="3545"/>
      <c r="Z24" s="1242"/>
      <c r="AA24" s="1242"/>
      <c r="AB24" s="1242"/>
      <c r="AC24" s="1242"/>
    </row>
    <row r="25" spans="1:29" ht="27">
      <c r="A25" s="341"/>
      <c r="B25" s="579" t="s">
        <v>1841</v>
      </c>
      <c r="C25" s="1782">
        <f>估价对象房地状况!C20</f>
        <v>0</v>
      </c>
      <c r="D25" s="382">
        <v>100</v>
      </c>
      <c r="E25" s="384"/>
      <c r="F25" s="382">
        <f>SUMIF(97:97,E26,98:98)-SUMIF(97:97,C26,98:98)+100</f>
        <v>100</v>
      </c>
      <c r="G25" s="384"/>
      <c r="H25" s="382">
        <f>SUMIF(97:97,G26,98:98)-SUMIF(97:97,C26,98:98)+100</f>
        <v>100</v>
      </c>
      <c r="I25" s="386"/>
      <c r="J25" s="382">
        <f>SUMIF(97:97,I26,98:98)-SUMIF(97:97,C26,98:98)+100</f>
        <v>100</v>
      </c>
      <c r="K25" s="586"/>
      <c r="L25" s="2466"/>
      <c r="M25" s="2461"/>
      <c r="N25" s="2461"/>
      <c r="O25" s="2516"/>
      <c r="P25" s="3545"/>
      <c r="Q25" s="1241" t="str">
        <f t="shared" si="8"/>
        <v>自然及人文环境状况</v>
      </c>
      <c r="R25" s="657" t="s">
        <v>14</v>
      </c>
      <c r="S25" s="658">
        <f>F25</f>
        <v>100</v>
      </c>
      <c r="T25" s="657" t="s">
        <v>14</v>
      </c>
      <c r="U25" s="658">
        <f>H25</f>
        <v>100</v>
      </c>
      <c r="V25" s="657" t="s">
        <v>14</v>
      </c>
      <c r="W25" s="658">
        <f>J25</f>
        <v>100</v>
      </c>
      <c r="X25" s="1243"/>
      <c r="Y25" s="3545"/>
      <c r="Z25" s="1242" t="str">
        <f>Q25</f>
        <v>自然及人文环境状况</v>
      </c>
      <c r="AA25" s="1242">
        <f t="shared" si="3"/>
        <v>1</v>
      </c>
      <c r="AB25" s="1242">
        <f t="shared" si="4"/>
        <v>1</v>
      </c>
      <c r="AC25" s="1242">
        <f t="shared" si="5"/>
        <v>1</v>
      </c>
    </row>
    <row r="26" spans="1:29" ht="15">
      <c r="A26" s="341"/>
      <c r="B26" s="388"/>
      <c r="C26" s="379"/>
      <c r="D26" s="380"/>
      <c r="E26" s="1734"/>
      <c r="F26" s="380"/>
      <c r="G26" s="1734"/>
      <c r="H26" s="380"/>
      <c r="I26" s="379"/>
      <c r="J26" s="380"/>
      <c r="K26" s="585"/>
      <c r="L26" s="2466"/>
      <c r="M26" s="2461"/>
      <c r="N26" s="2461"/>
      <c r="O26" s="2516"/>
      <c r="P26" s="3545"/>
      <c r="Q26" s="1241"/>
      <c r="R26" s="657"/>
      <c r="S26" s="658"/>
      <c r="T26" s="657"/>
      <c r="U26" s="658"/>
      <c r="V26" s="657"/>
      <c r="W26" s="658"/>
      <c r="X26" s="1243"/>
      <c r="Y26" s="3545"/>
      <c r="Z26" s="1242"/>
      <c r="AA26" s="1242">
        <v>1</v>
      </c>
      <c r="AB26" s="1242">
        <v>1</v>
      </c>
      <c r="AC26" s="1242">
        <v>1</v>
      </c>
    </row>
    <row r="27" spans="1:29" s="101" customFormat="1" ht="15">
      <c r="A27" s="436"/>
      <c r="B27" s="579" t="s">
        <v>1747</v>
      </c>
      <c r="C27" s="1730">
        <f>估价对象房地状况!C21</f>
        <v>0</v>
      </c>
      <c r="D27" s="382">
        <v>100</v>
      </c>
      <c r="E27" s="384"/>
      <c r="F27" s="382">
        <f>SUMIF(99:99,E28,100:100)-SUMIF(99:99,C28,100:100)+100</f>
        <v>100</v>
      </c>
      <c r="G27" s="384"/>
      <c r="H27" s="382">
        <f>SUMIF(99:99,G28,100:100)-SUMIF(99:99,C28,100:100)+100</f>
        <v>100</v>
      </c>
      <c r="I27" s="386"/>
      <c r="J27" s="382">
        <f>SUMIF(99:99,I28,100:100)-SUMIF(99:99,C28,100:100)+100</f>
        <v>100</v>
      </c>
      <c r="K27" s="586"/>
      <c r="L27" s="2462"/>
      <c r="M27" s="2415"/>
      <c r="N27" s="2415"/>
      <c r="O27" s="2514"/>
      <c r="P27" s="3545"/>
      <c r="Q27" s="523" t="str">
        <f t="shared" si="8"/>
        <v>公共配套设施</v>
      </c>
      <c r="R27" s="654" t="s">
        <v>14</v>
      </c>
      <c r="S27" s="655">
        <f>F27</f>
        <v>100</v>
      </c>
      <c r="T27" s="654" t="s">
        <v>14</v>
      </c>
      <c r="U27" s="655">
        <f>H27</f>
        <v>100</v>
      </c>
      <c r="V27" s="654" t="s">
        <v>14</v>
      </c>
      <c r="W27" s="655">
        <f>J27</f>
        <v>100</v>
      </c>
      <c r="X27" s="656"/>
      <c r="Y27" s="3545"/>
      <c r="Z27" s="50" t="str">
        <f>Q27</f>
        <v>公共配套设施</v>
      </c>
      <c r="AA27" s="1242">
        <f>D27/F27</f>
        <v>1</v>
      </c>
      <c r="AB27" s="1242">
        <f>D27/H27</f>
        <v>1</v>
      </c>
      <c r="AC27" s="1242">
        <f>D27/J27</f>
        <v>1</v>
      </c>
    </row>
    <row r="28" spans="1:29" s="101" customFormat="1" ht="15">
      <c r="A28" s="436"/>
      <c r="B28" s="388"/>
      <c r="C28" s="1802"/>
      <c r="D28" s="380"/>
      <c r="E28" s="1734"/>
      <c r="F28" s="380"/>
      <c r="G28" s="1734"/>
      <c r="H28" s="380"/>
      <c r="I28" s="379"/>
      <c r="J28" s="380"/>
      <c r="K28" s="585"/>
      <c r="L28" s="2462"/>
      <c r="M28" s="2415"/>
      <c r="N28" s="2415"/>
      <c r="O28" s="2514"/>
      <c r="P28" s="3545"/>
      <c r="Q28" s="523"/>
      <c r="R28" s="654"/>
      <c r="S28" s="655"/>
      <c r="T28" s="654"/>
      <c r="U28" s="655"/>
      <c r="V28" s="654"/>
      <c r="W28" s="655"/>
      <c r="X28" s="656"/>
      <c r="Y28" s="3545"/>
      <c r="Z28" s="50"/>
      <c r="AA28" s="1242">
        <v>1</v>
      </c>
      <c r="AB28" s="1242">
        <v>1</v>
      </c>
      <c r="AC28" s="1242">
        <v>1</v>
      </c>
    </row>
    <row r="29" spans="1:29" s="101" customFormat="1" ht="15">
      <c r="A29" s="436"/>
      <c r="B29" s="579" t="s">
        <v>1748</v>
      </c>
      <c r="C29" s="1730">
        <f>估价对象房地状况!C22</f>
        <v>0</v>
      </c>
      <c r="D29" s="382">
        <v>100</v>
      </c>
      <c r="E29" s="384"/>
      <c r="F29" s="382">
        <f>SUMIF(101:101,E30,102:102)-SUMIF(101:101,C30,102:102)+100</f>
        <v>100</v>
      </c>
      <c r="G29" s="384"/>
      <c r="H29" s="382">
        <f>SUMIF(101:101,G30,102:102)-SUMIF(101:101,C30,102:102)+100</f>
        <v>100</v>
      </c>
      <c r="I29" s="386"/>
      <c r="J29" s="382">
        <f>SUMIF(101:101,I30,102:102)-SUMIF(101:101,C30,102:102)+100</f>
        <v>100</v>
      </c>
      <c r="K29" s="586"/>
      <c r="L29" s="2462"/>
      <c r="M29" s="2415"/>
      <c r="N29" s="2415"/>
      <c r="O29" s="2514"/>
      <c r="P29" s="3545"/>
      <c r="Q29" s="523" t="str">
        <f t="shared" ref="Q29" si="9">B29</f>
        <v>基础设施水平</v>
      </c>
      <c r="R29" s="654" t="s">
        <v>14</v>
      </c>
      <c r="S29" s="655">
        <f>F29</f>
        <v>100</v>
      </c>
      <c r="T29" s="654" t="s">
        <v>14</v>
      </c>
      <c r="U29" s="655">
        <f>H29</f>
        <v>100</v>
      </c>
      <c r="V29" s="654" t="s">
        <v>14</v>
      </c>
      <c r="W29" s="655">
        <f>J29</f>
        <v>100</v>
      </c>
      <c r="X29" s="656"/>
      <c r="Y29" s="3545"/>
      <c r="Z29" s="50" t="str">
        <f>Q29</f>
        <v>基础设施水平</v>
      </c>
      <c r="AA29" s="1242">
        <f>D29/F29</f>
        <v>1</v>
      </c>
      <c r="AB29" s="1242">
        <f>D29/H29</f>
        <v>1</v>
      </c>
      <c r="AC29" s="1242">
        <f>D29/J29</f>
        <v>1</v>
      </c>
    </row>
    <row r="30" spans="1:29" s="101" customFormat="1" ht="15">
      <c r="A30" s="436"/>
      <c r="B30" s="388"/>
      <c r="C30" s="1802"/>
      <c r="D30" s="380"/>
      <c r="E30" s="1803"/>
      <c r="F30" s="380"/>
      <c r="G30" s="1803"/>
      <c r="H30" s="380"/>
      <c r="I30" s="1803"/>
      <c r="J30" s="380"/>
      <c r="K30" s="585"/>
      <c r="L30" s="2462"/>
      <c r="M30" s="2415"/>
      <c r="N30" s="2415"/>
      <c r="O30" s="2514"/>
      <c r="P30" s="3545"/>
      <c r="Q30" s="523"/>
      <c r="R30" s="654"/>
      <c r="S30" s="655"/>
      <c r="T30" s="654"/>
      <c r="U30" s="655"/>
      <c r="V30" s="654"/>
      <c r="W30" s="655"/>
      <c r="X30" s="656"/>
      <c r="Y30" s="3545"/>
      <c r="Z30" s="50"/>
      <c r="AA30" s="1242">
        <v>1</v>
      </c>
      <c r="AB30" s="1242">
        <v>1</v>
      </c>
      <c r="AC30" s="1242">
        <v>1</v>
      </c>
    </row>
    <row r="31" spans="1:29" ht="15">
      <c r="A31" s="360"/>
      <c r="B31" s="388" t="s">
        <v>1749</v>
      </c>
      <c r="C31" s="535"/>
      <c r="D31" s="367">
        <v>100</v>
      </c>
      <c r="E31" s="551"/>
      <c r="F31" s="367">
        <f>SUMIF(103:103,E31,104:104)-SUMIF(103:103,C31,104:104)+100</f>
        <v>100</v>
      </c>
      <c r="G31" s="551"/>
      <c r="H31" s="367">
        <f>SUMIF(103:103,G31,104:104)-SUMIF(103:103,C31,104:104)+100</f>
        <v>100</v>
      </c>
      <c r="I31" s="551"/>
      <c r="J31" s="367">
        <f>SUMIF(103:103,I31,104:104)-SUMIF(103:103,C31,104:104)+100</f>
        <v>100</v>
      </c>
      <c r="K31" s="586"/>
      <c r="L31" s="2466"/>
      <c r="M31" s="2461"/>
      <c r="N31" s="2461"/>
      <c r="O31" s="2516"/>
      <c r="P31" s="3545"/>
      <c r="Q31" s="1241" t="str">
        <f t="shared" si="8"/>
        <v>临街状况</v>
      </c>
      <c r="R31" s="657" t="s">
        <v>14</v>
      </c>
      <c r="S31" s="658">
        <f t="shared" ref="S31:S45" si="10">F31</f>
        <v>100</v>
      </c>
      <c r="T31" s="657" t="s">
        <v>14</v>
      </c>
      <c r="U31" s="658">
        <f t="shared" ref="U31:U45" si="11">H31</f>
        <v>100</v>
      </c>
      <c r="V31" s="657" t="s">
        <v>14</v>
      </c>
      <c r="W31" s="658">
        <f t="shared" ref="W31:W45" si="12">J31</f>
        <v>100</v>
      </c>
      <c r="X31" s="1243"/>
      <c r="Y31" s="3545"/>
      <c r="Z31" s="1242" t="str">
        <f t="shared" ref="Z31:Z45" si="13">Q31</f>
        <v>临街状况</v>
      </c>
      <c r="AA31" s="1242">
        <f t="shared" si="3"/>
        <v>1</v>
      </c>
      <c r="AB31" s="1242">
        <f t="shared" si="4"/>
        <v>1</v>
      </c>
      <c r="AC31" s="1242">
        <f t="shared" si="5"/>
        <v>1</v>
      </c>
    </row>
    <row r="32" spans="1:29" ht="27">
      <c r="A32" s="360"/>
      <c r="B32" s="579" t="s">
        <v>1784</v>
      </c>
      <c r="C32" s="386"/>
      <c r="D32" s="382">
        <v>100</v>
      </c>
      <c r="E32" s="384"/>
      <c r="F32" s="382">
        <f>SUMIF(105:105,E33,106:106)-SUMIF(105:105,C33,106:106)+100</f>
        <v>100</v>
      </c>
      <c r="G32" s="384"/>
      <c r="H32" s="382">
        <f>SUMIF(105:105,G33,106:106)-SUMIF(105:105,C33,106:106)+100</f>
        <v>100</v>
      </c>
      <c r="I32" s="386"/>
      <c r="J32" s="382">
        <f>SUMIF(105:105,I33,106:106)-SUMIF(105:105,C33,106:106)+100</f>
        <v>100</v>
      </c>
      <c r="K32" s="586"/>
      <c r="L32" s="2466"/>
      <c r="M32" s="2461"/>
      <c r="N32" s="2461"/>
      <c r="O32" s="2516"/>
      <c r="P32" s="3545"/>
      <c r="Q32" s="1241" t="str">
        <f t="shared" si="8"/>
        <v>毗邻道路的类型与等级</v>
      </c>
      <c r="R32" s="657" t="s">
        <v>14</v>
      </c>
      <c r="S32" s="658">
        <f t="shared" si="10"/>
        <v>100</v>
      </c>
      <c r="T32" s="657" t="s">
        <v>14</v>
      </c>
      <c r="U32" s="658">
        <f t="shared" si="11"/>
        <v>100</v>
      </c>
      <c r="V32" s="657" t="s">
        <v>14</v>
      </c>
      <c r="W32" s="658">
        <f t="shared" si="12"/>
        <v>100</v>
      </c>
      <c r="X32" s="1243"/>
      <c r="Y32" s="3545"/>
      <c r="Z32" s="1242" t="str">
        <f t="shared" si="13"/>
        <v>毗邻道路的类型与等级</v>
      </c>
      <c r="AA32" s="1242">
        <f t="shared" si="3"/>
        <v>1</v>
      </c>
      <c r="AB32" s="1242">
        <f t="shared" si="4"/>
        <v>1</v>
      </c>
      <c r="AC32" s="1242">
        <f t="shared" si="5"/>
        <v>1</v>
      </c>
    </row>
    <row r="33" spans="1:29" ht="15">
      <c r="A33" s="360"/>
      <c r="B33" s="388"/>
      <c r="C33" s="379"/>
      <c r="D33" s="380"/>
      <c r="E33" s="1734"/>
      <c r="F33" s="380"/>
      <c r="G33" s="1734"/>
      <c r="H33" s="380"/>
      <c r="I33" s="379"/>
      <c r="J33" s="380"/>
      <c r="K33" s="532"/>
      <c r="L33" s="2466"/>
      <c r="M33" s="2461"/>
      <c r="N33" s="2461"/>
      <c r="O33" s="2516"/>
      <c r="P33" s="3545"/>
      <c r="Q33" s="1241"/>
      <c r="R33" s="657"/>
      <c r="S33" s="658"/>
      <c r="T33" s="657"/>
      <c r="U33" s="658"/>
      <c r="V33" s="657"/>
      <c r="W33" s="658"/>
      <c r="X33" s="1243"/>
      <c r="Y33" s="3545"/>
      <c r="Z33" s="1242"/>
      <c r="AA33" s="1242">
        <v>1</v>
      </c>
      <c r="AB33" s="1242">
        <v>1</v>
      </c>
      <c r="AC33" s="1242">
        <v>1</v>
      </c>
    </row>
    <row r="34" spans="1:29" ht="15">
      <c r="A34" s="360"/>
      <c r="B34" s="357" t="s">
        <v>1842</v>
      </c>
      <c r="C34" s="535"/>
      <c r="D34" s="367">
        <v>100</v>
      </c>
      <c r="E34" s="551"/>
      <c r="F34" s="367">
        <f>SUMIF(107:107,E34,108:108)-SUMIF(107:107,C34,108:108)+100</f>
        <v>100</v>
      </c>
      <c r="G34" s="551"/>
      <c r="H34" s="367">
        <f>SUMIF(107:107,G34,108:108)-SUMIF(107:107,C34,108:108)+100</f>
        <v>100</v>
      </c>
      <c r="I34" s="535"/>
      <c r="J34" s="367">
        <f>SUMIF(107:107,I34,108:108)-SUMIF(107:107,C34,108:108)+100</f>
        <v>100</v>
      </c>
      <c r="K34" s="531"/>
      <c r="L34" s="2466"/>
      <c r="M34" s="2461"/>
      <c r="N34" s="2461"/>
      <c r="O34" s="2516"/>
      <c r="P34" s="3545"/>
      <c r="Q34" s="1241" t="str">
        <f t="shared" si="8"/>
        <v>土地级别</v>
      </c>
      <c r="R34" s="657" t="s">
        <v>14</v>
      </c>
      <c r="S34" s="658">
        <f t="shared" si="10"/>
        <v>100</v>
      </c>
      <c r="T34" s="657" t="s">
        <v>14</v>
      </c>
      <c r="U34" s="658">
        <f t="shared" si="11"/>
        <v>100</v>
      </c>
      <c r="V34" s="657" t="s">
        <v>14</v>
      </c>
      <c r="W34" s="658">
        <f t="shared" si="12"/>
        <v>100</v>
      </c>
      <c r="X34" s="1243"/>
      <c r="Y34" s="3545"/>
      <c r="Z34" s="1242" t="str">
        <f t="shared" si="13"/>
        <v>土地级别</v>
      </c>
      <c r="AA34" s="1242">
        <f t="shared" si="3"/>
        <v>1</v>
      </c>
      <c r="AB34" s="1242">
        <f t="shared" si="4"/>
        <v>1</v>
      </c>
      <c r="AC34" s="1242">
        <f t="shared" si="5"/>
        <v>1</v>
      </c>
    </row>
    <row r="35" spans="1:29" ht="15">
      <c r="A35" s="341"/>
      <c r="B35" s="1044">
        <v>111</v>
      </c>
      <c r="C35" s="587"/>
      <c r="D35" s="367">
        <v>100</v>
      </c>
      <c r="E35" s="407"/>
      <c r="F35" s="367">
        <f>SUMIF(109:109,E35,110:110)-SUMIF(109:109,C35,110:110)+100</f>
        <v>100</v>
      </c>
      <c r="G35" s="407"/>
      <c r="H35" s="367">
        <f>SUMIF(109:109,G35,110:110)-SUMIF(109:109,C35,110:110)+100</f>
        <v>100</v>
      </c>
      <c r="I35" s="587"/>
      <c r="J35" s="367">
        <f>SUMIF(109:109,I35,110:110)-SUMIF(109:109,C35,110:110)+100</f>
        <v>100</v>
      </c>
      <c r="K35" s="532"/>
      <c r="L35" s="2466"/>
      <c r="M35" s="2461"/>
      <c r="N35" s="2461"/>
      <c r="O35" s="2516"/>
      <c r="P35" s="3545"/>
      <c r="Q35" s="1241">
        <f t="shared" si="8"/>
        <v>111</v>
      </c>
      <c r="R35" s="657" t="s">
        <v>14</v>
      </c>
      <c r="S35" s="658">
        <f t="shared" si="10"/>
        <v>100</v>
      </c>
      <c r="T35" s="657" t="s">
        <v>14</v>
      </c>
      <c r="U35" s="658">
        <f t="shared" si="11"/>
        <v>100</v>
      </c>
      <c r="V35" s="657" t="s">
        <v>14</v>
      </c>
      <c r="W35" s="658">
        <f t="shared" si="12"/>
        <v>100</v>
      </c>
      <c r="X35" s="1243"/>
      <c r="Y35" s="3545"/>
      <c r="Z35" s="1242">
        <f t="shared" si="13"/>
        <v>111</v>
      </c>
      <c r="AA35" s="1242">
        <f t="shared" si="3"/>
        <v>1</v>
      </c>
      <c r="AB35" s="1242">
        <f t="shared" si="4"/>
        <v>1</v>
      </c>
      <c r="AC35" s="1242">
        <f t="shared" si="5"/>
        <v>1</v>
      </c>
    </row>
    <row r="36" spans="1:29" ht="15">
      <c r="A36" s="588"/>
      <c r="B36" s="1045">
        <v>111</v>
      </c>
      <c r="C36" s="587"/>
      <c r="D36" s="367">
        <v>100</v>
      </c>
      <c r="E36" s="407"/>
      <c r="F36" s="367">
        <f>SUMIF(111:111,E37,112:112)-SUMIF(111:111,C37,112:112)+100</f>
        <v>100</v>
      </c>
      <c r="G36" s="407"/>
      <c r="H36" s="367">
        <f>SUMIF(111:111,G36,112:112)-SUMIF(111:111,C36,112:112)+100</f>
        <v>100</v>
      </c>
      <c r="I36" s="587"/>
      <c r="J36" s="367">
        <f>SUMIF(111:111,I36,112:112)-SUMIF(111:111,C36,112:112)+100</f>
        <v>100</v>
      </c>
      <c r="K36" s="532"/>
      <c r="L36" s="2466"/>
      <c r="M36" s="2461"/>
      <c r="N36" s="2461"/>
      <c r="O36" s="2516"/>
      <c r="P36" s="3568" t="s">
        <v>1665</v>
      </c>
      <c r="Q36" s="1241">
        <f t="shared" si="8"/>
        <v>111</v>
      </c>
      <c r="R36" s="657" t="s">
        <v>14</v>
      </c>
      <c r="S36" s="658">
        <f t="shared" si="10"/>
        <v>100</v>
      </c>
      <c r="T36" s="657" t="s">
        <v>14</v>
      </c>
      <c r="U36" s="658">
        <f t="shared" si="11"/>
        <v>100</v>
      </c>
      <c r="V36" s="657" t="s">
        <v>14</v>
      </c>
      <c r="W36" s="658">
        <f t="shared" si="12"/>
        <v>100</v>
      </c>
      <c r="X36" s="1243"/>
      <c r="Y36" s="3549" t="s">
        <v>1665</v>
      </c>
      <c r="Z36" s="1242">
        <f t="shared" si="13"/>
        <v>111</v>
      </c>
      <c r="AA36" s="1242">
        <f t="shared" si="3"/>
        <v>1</v>
      </c>
      <c r="AB36" s="1242">
        <f t="shared" si="4"/>
        <v>1</v>
      </c>
      <c r="AC36" s="1242">
        <f t="shared" si="5"/>
        <v>1</v>
      </c>
    </row>
    <row r="37" spans="1:29" s="401" customFormat="1" ht="15.75" thickBot="1">
      <c r="A37" s="589"/>
      <c r="B37" s="1046">
        <v>111</v>
      </c>
      <c r="C37" s="591"/>
      <c r="D37" s="114">
        <v>100</v>
      </c>
      <c r="E37" s="614"/>
      <c r="F37" s="370">
        <f>SUMIF(113:113,E37,114:114)-SUMIF(113:113,C37,114:114)+100</f>
        <v>100</v>
      </c>
      <c r="G37" s="614"/>
      <c r="H37" s="370">
        <f>SUMIF(113:113,G37,114:114)-SUMIF(113:113,C37,114:114)+100</f>
        <v>100</v>
      </c>
      <c r="I37" s="591"/>
      <c r="J37" s="370">
        <f>SUMIF(113:113,I37,114:114)-SUMIF(113:113,C37,114:114)+100</f>
        <v>100</v>
      </c>
      <c r="K37" s="532"/>
      <c r="L37" s="2465"/>
      <c r="M37" s="2467"/>
      <c r="N37" s="2467"/>
      <c r="O37" s="2517"/>
      <c r="P37" s="3549"/>
      <c r="Q37" s="1241">
        <f t="shared" si="8"/>
        <v>111</v>
      </c>
      <c r="R37" s="659" t="s">
        <v>14</v>
      </c>
      <c r="S37" s="660">
        <f t="shared" si="10"/>
        <v>100</v>
      </c>
      <c r="T37" s="659" t="s">
        <v>14</v>
      </c>
      <c r="U37" s="660">
        <f t="shared" si="11"/>
        <v>100</v>
      </c>
      <c r="V37" s="659" t="s">
        <v>14</v>
      </c>
      <c r="W37" s="660">
        <f t="shared" si="12"/>
        <v>100</v>
      </c>
      <c r="X37" s="661"/>
      <c r="Y37" s="3549"/>
      <c r="Z37" s="662">
        <f t="shared" si="13"/>
        <v>111</v>
      </c>
      <c r="AA37" s="1242">
        <f t="shared" si="3"/>
        <v>1</v>
      </c>
      <c r="AB37" s="1242">
        <f t="shared" si="4"/>
        <v>1</v>
      </c>
      <c r="AC37" s="1242">
        <f t="shared" si="5"/>
        <v>1</v>
      </c>
    </row>
    <row r="38" spans="1:29" ht="15">
      <c r="A38" s="402" t="s">
        <v>1663</v>
      </c>
      <c r="B38" s="388" t="s">
        <v>1843</v>
      </c>
      <c r="C38" s="592"/>
      <c r="D38" s="398">
        <v>100</v>
      </c>
      <c r="E38" s="592"/>
      <c r="F38" s="398" t="e">
        <f>LOOKUP(E38,116:116,117:117)-LOOKUP(C38,116:116,117:117)+100</f>
        <v>#N/A</v>
      </c>
      <c r="G38" s="592"/>
      <c r="H38" s="398" t="e">
        <f>LOOKUP(G38,116:116,117:117)-LOOKUP(C38,116:116,117:117)+100</f>
        <v>#N/A</v>
      </c>
      <c r="I38" s="455"/>
      <c r="J38" s="398" t="e">
        <f>LOOKUP(I38,116:116,117:117)-LOOKUP(C38,116:116,117:117)+100</f>
        <v>#N/A</v>
      </c>
      <c r="K38" s="532"/>
      <c r="L38" s="2466"/>
      <c r="M38" s="2461"/>
      <c r="N38" s="2461"/>
      <c r="O38" s="2516"/>
      <c r="P38" s="3549"/>
      <c r="Q38" s="1241" t="str">
        <f>B38</f>
        <v>宗地面积</v>
      </c>
      <c r="R38" s="657" t="s">
        <v>14</v>
      </c>
      <c r="S38" s="658" t="e">
        <f t="shared" si="10"/>
        <v>#N/A</v>
      </c>
      <c r="T38" s="657" t="s">
        <v>14</v>
      </c>
      <c r="U38" s="658" t="e">
        <f t="shared" si="11"/>
        <v>#N/A</v>
      </c>
      <c r="V38" s="657" t="s">
        <v>14</v>
      </c>
      <c r="W38" s="658" t="e">
        <f t="shared" si="12"/>
        <v>#N/A</v>
      </c>
      <c r="X38" s="1243"/>
      <c r="Y38" s="3549"/>
      <c r="Z38" s="1242" t="str">
        <f t="shared" si="13"/>
        <v>宗地面积</v>
      </c>
      <c r="AA38" s="1242" t="e">
        <f t="shared" si="3"/>
        <v>#N/A</v>
      </c>
      <c r="AB38" s="1242" t="e">
        <f t="shared" si="4"/>
        <v>#N/A</v>
      </c>
      <c r="AC38" s="1242" t="e">
        <f t="shared" si="5"/>
        <v>#N/A</v>
      </c>
    </row>
    <row r="39" spans="1:29" ht="15">
      <c r="A39" s="402"/>
      <c r="B39" s="357" t="s">
        <v>1844</v>
      </c>
      <c r="C39" s="1736"/>
      <c r="D39" s="367">
        <v>100</v>
      </c>
      <c r="E39" s="1736"/>
      <c r="F39" s="367">
        <f>SUMIF(118:118,E39,119:119)-SUMIF(118:118,C39,119:119)+100</f>
        <v>100</v>
      </c>
      <c r="G39" s="1736"/>
      <c r="H39" s="367">
        <f>SUMIF(118:118,G39,119:119)-SUMIF(118:118,C39,119:119)+100</f>
        <v>100</v>
      </c>
      <c r="I39" s="1736"/>
      <c r="J39" s="367">
        <f>SUMIF(118:118,I39,119:119)-SUMIF(118:118,C39,119:119)+100</f>
        <v>100</v>
      </c>
      <c r="K39" s="531"/>
      <c r="L39" s="2466"/>
      <c r="M39" s="2461"/>
      <c r="N39" s="2461"/>
      <c r="O39" s="2516"/>
      <c r="P39" s="3549"/>
      <c r="Q39" s="1241" t="str">
        <f t="shared" ref="Q39:Q45" si="14">B39</f>
        <v>宗地形状</v>
      </c>
      <c r="R39" s="657" t="s">
        <v>14</v>
      </c>
      <c r="S39" s="658">
        <f t="shared" si="10"/>
        <v>100</v>
      </c>
      <c r="T39" s="657" t="s">
        <v>14</v>
      </c>
      <c r="U39" s="658">
        <f t="shared" si="11"/>
        <v>100</v>
      </c>
      <c r="V39" s="657" t="s">
        <v>14</v>
      </c>
      <c r="W39" s="658">
        <f t="shared" si="12"/>
        <v>100</v>
      </c>
      <c r="X39" s="1243"/>
      <c r="Y39" s="3549"/>
      <c r="Z39" s="1242" t="str">
        <f t="shared" si="13"/>
        <v>宗地形状</v>
      </c>
      <c r="AA39" s="1242">
        <f t="shared" si="3"/>
        <v>1</v>
      </c>
      <c r="AB39" s="1242">
        <f t="shared" si="4"/>
        <v>1</v>
      </c>
      <c r="AC39" s="1242">
        <f t="shared" si="5"/>
        <v>1</v>
      </c>
    </row>
    <row r="40" spans="1:29" ht="15">
      <c r="A40" s="402"/>
      <c r="B40" s="357" t="s">
        <v>1845</v>
      </c>
      <c r="C40" s="1736"/>
      <c r="D40" s="367">
        <v>100</v>
      </c>
      <c r="E40" s="1736"/>
      <c r="F40" s="367">
        <f>SUMIF(120:120,E40,121:121)-SUMIF(120:120,C40,121:121)+100</f>
        <v>100</v>
      </c>
      <c r="G40" s="1736"/>
      <c r="H40" s="367">
        <f>SUMIF(120:120,G40,121:121)-SUMIF(120:120,C40,121:121)+100</f>
        <v>100</v>
      </c>
      <c r="I40" s="1736"/>
      <c r="J40" s="367">
        <f>SUMIF(120:120,I40,121:121)-SUMIF(120:120,C40,121:121)+100</f>
        <v>100</v>
      </c>
      <c r="K40" s="531"/>
      <c r="L40" s="2466"/>
      <c r="M40" s="2461"/>
      <c r="N40" s="2461"/>
      <c r="O40" s="2516"/>
      <c r="P40" s="3549"/>
      <c r="Q40" s="1241" t="str">
        <f t="shared" si="14"/>
        <v>临街宽度及深度</v>
      </c>
      <c r="R40" s="657" t="s">
        <v>14</v>
      </c>
      <c r="S40" s="658">
        <f t="shared" si="10"/>
        <v>100</v>
      </c>
      <c r="T40" s="657" t="s">
        <v>14</v>
      </c>
      <c r="U40" s="658">
        <f t="shared" si="11"/>
        <v>100</v>
      </c>
      <c r="V40" s="657" t="s">
        <v>14</v>
      </c>
      <c r="W40" s="658">
        <f t="shared" si="12"/>
        <v>100</v>
      </c>
      <c r="X40" s="1243"/>
      <c r="Y40" s="3549"/>
      <c r="Z40" s="1242" t="str">
        <f t="shared" si="13"/>
        <v>临街宽度及深度</v>
      </c>
      <c r="AA40" s="1242">
        <f t="shared" si="3"/>
        <v>1</v>
      </c>
      <c r="AB40" s="1242">
        <f t="shared" si="4"/>
        <v>1</v>
      </c>
      <c r="AC40" s="1242">
        <f t="shared" si="5"/>
        <v>1</v>
      </c>
    </row>
    <row r="41" spans="1:29" s="101" customFormat="1" ht="15">
      <c r="A41" s="403"/>
      <c r="B41" s="357" t="s">
        <v>1846</v>
      </c>
      <c r="C41" s="1804"/>
      <c r="D41" s="113">
        <v>100</v>
      </c>
      <c r="E41" s="1804"/>
      <c r="F41" s="367">
        <f>SUMIF(122:122,E41,123:123)-SUMIF(122:122,C41,123:123)+100</f>
        <v>100</v>
      </c>
      <c r="G41" s="1804"/>
      <c r="H41" s="367">
        <f>SUMIF(122:122,G41,123:123)-SUMIF(122:122,C41,123:123)+100</f>
        <v>100</v>
      </c>
      <c r="I41" s="1804"/>
      <c r="J41" s="367">
        <f>SUMIF(122:122,I41,123:123)-SUMIF(122:122,C41,123:123)+100</f>
        <v>100</v>
      </c>
      <c r="K41" s="531"/>
      <c r="L41" s="2462"/>
      <c r="M41" s="2415"/>
      <c r="N41" s="2415"/>
      <c r="O41" s="2514"/>
      <c r="P41" s="3549"/>
      <c r="Q41" s="1241" t="str">
        <f t="shared" si="14"/>
        <v>宗地开发程度</v>
      </c>
      <c r="R41" s="654" t="s">
        <v>14</v>
      </c>
      <c r="S41" s="655">
        <f t="shared" si="10"/>
        <v>100</v>
      </c>
      <c r="T41" s="654" t="s">
        <v>14</v>
      </c>
      <c r="U41" s="655">
        <f t="shared" si="11"/>
        <v>100</v>
      </c>
      <c r="V41" s="654" t="s">
        <v>14</v>
      </c>
      <c r="W41" s="655">
        <f t="shared" si="12"/>
        <v>100</v>
      </c>
      <c r="X41" s="656"/>
      <c r="Y41" s="3549"/>
      <c r="Z41" s="50" t="str">
        <f t="shared" si="13"/>
        <v>宗地开发程度</v>
      </c>
      <c r="AA41" s="50">
        <f t="shared" si="3"/>
        <v>1</v>
      </c>
      <c r="AB41" s="50">
        <f t="shared" si="4"/>
        <v>1</v>
      </c>
      <c r="AC41" s="50">
        <f t="shared" si="5"/>
        <v>1</v>
      </c>
    </row>
    <row r="42" spans="1:29" ht="15">
      <c r="A42" s="402"/>
      <c r="B42" s="357" t="s">
        <v>1847</v>
      </c>
      <c r="C42" s="1736"/>
      <c r="D42" s="367">
        <v>100</v>
      </c>
      <c r="E42" s="1736"/>
      <c r="F42" s="367">
        <f>SUMIF(124:124,E42,125:125)-SUMIF(124:124,C42,125:125)+100</f>
        <v>100</v>
      </c>
      <c r="G42" s="1736"/>
      <c r="H42" s="367">
        <f>SUMIF(124:124,G42,125:125)-SUMIF(124:124,C42,125:125)+100</f>
        <v>100</v>
      </c>
      <c r="I42" s="1736"/>
      <c r="J42" s="367">
        <f>SUMIF(124:124,I42,125:125)-SUMIF(124:124,C42,125:125)+100</f>
        <v>100</v>
      </c>
      <c r="K42" s="531"/>
      <c r="L42" s="2466"/>
      <c r="M42" s="2461"/>
      <c r="N42" s="2461"/>
      <c r="O42" s="2516"/>
      <c r="P42" s="3549" t="s">
        <v>1665</v>
      </c>
      <c r="Q42" s="1241" t="str">
        <f t="shared" si="14"/>
        <v>工程地质条件</v>
      </c>
      <c r="R42" s="657" t="s">
        <v>14</v>
      </c>
      <c r="S42" s="658">
        <f t="shared" si="10"/>
        <v>100</v>
      </c>
      <c r="T42" s="657" t="s">
        <v>14</v>
      </c>
      <c r="U42" s="658">
        <f t="shared" si="11"/>
        <v>100</v>
      </c>
      <c r="V42" s="657" t="s">
        <v>14</v>
      </c>
      <c r="W42" s="658">
        <f t="shared" si="12"/>
        <v>100</v>
      </c>
      <c r="X42" s="1243"/>
      <c r="Y42" s="3549" t="s">
        <v>1665</v>
      </c>
      <c r="Z42" s="1242" t="str">
        <f t="shared" si="13"/>
        <v>工程地质条件</v>
      </c>
      <c r="AA42" s="1242">
        <f t="shared" si="3"/>
        <v>1</v>
      </c>
      <c r="AB42" s="1242">
        <f t="shared" si="4"/>
        <v>1</v>
      </c>
      <c r="AC42" s="1242">
        <f t="shared" si="5"/>
        <v>1</v>
      </c>
    </row>
    <row r="43" spans="1:29" ht="15">
      <c r="A43" s="402"/>
      <c r="B43" s="1045">
        <v>111</v>
      </c>
      <c r="C43" s="587"/>
      <c r="D43" s="367">
        <v>100</v>
      </c>
      <c r="E43" s="587"/>
      <c r="F43" s="367">
        <f>SUMIF(126:126,E43,127:127)-SUMIF(126:126,C43,127:127)+100</f>
        <v>100</v>
      </c>
      <c r="G43" s="587"/>
      <c r="H43" s="367">
        <f>SUMIF(126:126,G43,127:127)-SUMIF(126:126,C43,127:127)+100</f>
        <v>100</v>
      </c>
      <c r="I43" s="473"/>
      <c r="J43" s="367">
        <f>SUMIF(126:126,I43,127:127)-SUMIF(126:126,C43,127:127)+100</f>
        <v>100</v>
      </c>
      <c r="K43" s="532"/>
      <c r="L43" s="2466"/>
      <c r="M43" s="2461"/>
      <c r="N43" s="2461"/>
      <c r="O43" s="2516"/>
      <c r="P43" s="3549"/>
      <c r="Q43" s="1241">
        <f t="shared" si="14"/>
        <v>111</v>
      </c>
      <c r="R43" s="657" t="s">
        <v>14</v>
      </c>
      <c r="S43" s="658">
        <f t="shared" si="10"/>
        <v>100</v>
      </c>
      <c r="T43" s="657" t="s">
        <v>14</v>
      </c>
      <c r="U43" s="658">
        <f t="shared" si="11"/>
        <v>100</v>
      </c>
      <c r="V43" s="657" t="s">
        <v>14</v>
      </c>
      <c r="W43" s="658">
        <f t="shared" si="12"/>
        <v>100</v>
      </c>
      <c r="X43" s="1243"/>
      <c r="Y43" s="3549"/>
      <c r="Z43" s="1242">
        <f t="shared" si="13"/>
        <v>111</v>
      </c>
      <c r="AA43" s="1242">
        <f t="shared" si="3"/>
        <v>1</v>
      </c>
      <c r="AB43" s="1242">
        <f t="shared" si="4"/>
        <v>1</v>
      </c>
      <c r="AC43" s="1242">
        <f t="shared" si="5"/>
        <v>1</v>
      </c>
    </row>
    <row r="44" spans="1:29" ht="15">
      <c r="A44" s="402"/>
      <c r="B44" s="1045">
        <v>111</v>
      </c>
      <c r="C44" s="587"/>
      <c r="D44" s="367">
        <v>100</v>
      </c>
      <c r="E44" s="587"/>
      <c r="F44" s="367">
        <f>SUMIF(128:128,E44,129:129)-SUMIF(128:128,C44,129:129)+100</f>
        <v>100</v>
      </c>
      <c r="G44" s="587"/>
      <c r="H44" s="367">
        <f>SUMIF(128:128,G44,129:129)-SUMIF(128:128,C44,129:129)+100</f>
        <v>100</v>
      </c>
      <c r="I44" s="473"/>
      <c r="J44" s="367">
        <f>SUMIF(128:128,I44,129:129)-SUMIF(128:128,C44,129:129)+100</f>
        <v>100</v>
      </c>
      <c r="K44" s="532"/>
      <c r="L44" s="2466"/>
      <c r="M44" s="2461"/>
      <c r="N44" s="2461"/>
      <c r="O44" s="2516"/>
      <c r="P44" s="3549"/>
      <c r="Q44" s="1241">
        <f t="shared" si="14"/>
        <v>111</v>
      </c>
      <c r="R44" s="657" t="s">
        <v>14</v>
      </c>
      <c r="S44" s="658">
        <f t="shared" si="10"/>
        <v>100</v>
      </c>
      <c r="T44" s="657" t="s">
        <v>14</v>
      </c>
      <c r="U44" s="658">
        <f t="shared" si="11"/>
        <v>100</v>
      </c>
      <c r="V44" s="657" t="s">
        <v>14</v>
      </c>
      <c r="W44" s="658">
        <f t="shared" si="12"/>
        <v>100</v>
      </c>
      <c r="X44" s="1243"/>
      <c r="Y44" s="3549"/>
      <c r="Z44" s="1242">
        <f t="shared" si="13"/>
        <v>111</v>
      </c>
      <c r="AA44" s="1242">
        <f t="shared" si="3"/>
        <v>1</v>
      </c>
      <c r="AB44" s="1242">
        <f t="shared" si="4"/>
        <v>1</v>
      </c>
      <c r="AC44" s="1242">
        <f t="shared" si="5"/>
        <v>1</v>
      </c>
    </row>
    <row r="45" spans="1:29" s="401" customFormat="1" ht="15.75" thickBot="1">
      <c r="A45" s="399"/>
      <c r="B45" s="1045">
        <v>111</v>
      </c>
      <c r="C45" s="1805"/>
      <c r="D45" s="593">
        <v>100</v>
      </c>
      <c r="E45" s="587"/>
      <c r="F45" s="370">
        <f>SUMIF(130:130,E45,131:131)-SUMIF(130:130,C45,131:131)+100</f>
        <v>100</v>
      </c>
      <c r="G45" s="587"/>
      <c r="H45" s="370">
        <f>SUMIF(130:130,G45,131:131)-SUMIF(130:130,C45,131:131)+100</f>
        <v>100</v>
      </c>
      <c r="I45" s="587"/>
      <c r="J45" s="370">
        <f>SUMIF(130:130,I45,131:131)-SUMIF(130:130,C45,131:131)+100</f>
        <v>100</v>
      </c>
      <c r="K45" s="594"/>
      <c r="L45" s="2465"/>
      <c r="M45" s="2467"/>
      <c r="N45" s="2467"/>
      <c r="O45" s="2517"/>
      <c r="P45" s="3549"/>
      <c r="Q45" s="1241">
        <f t="shared" si="14"/>
        <v>111</v>
      </c>
      <c r="R45" s="659" t="s">
        <v>14</v>
      </c>
      <c r="S45" s="660">
        <f t="shared" si="10"/>
        <v>100</v>
      </c>
      <c r="T45" s="659" t="s">
        <v>14</v>
      </c>
      <c r="U45" s="660">
        <f t="shared" si="11"/>
        <v>100</v>
      </c>
      <c r="V45" s="659" t="s">
        <v>14</v>
      </c>
      <c r="W45" s="660">
        <f t="shared" si="12"/>
        <v>100</v>
      </c>
      <c r="X45" s="661"/>
      <c r="Y45" s="3549"/>
      <c r="Z45" s="662">
        <f t="shared" si="13"/>
        <v>111</v>
      </c>
      <c r="AA45" s="1242">
        <f t="shared" si="3"/>
        <v>1</v>
      </c>
      <c r="AB45" s="1242">
        <f t="shared" si="4"/>
        <v>1</v>
      </c>
      <c r="AC45" s="1242">
        <f t="shared" si="5"/>
        <v>1</v>
      </c>
    </row>
    <row r="46" spans="1:29" ht="15">
      <c r="A46" s="409" t="s">
        <v>1813</v>
      </c>
      <c r="B46" s="1806" t="s">
        <v>1848</v>
      </c>
      <c r="C46" s="595" t="s">
        <v>0</v>
      </c>
      <c r="D46" s="411"/>
      <c r="E46" s="412"/>
      <c r="F46" s="413"/>
      <c r="G46" s="414"/>
      <c r="H46" s="415"/>
      <c r="I46" s="412"/>
      <c r="J46" s="415"/>
      <c r="K46" s="664"/>
      <c r="L46" s="2468"/>
      <c r="M46" s="2461"/>
      <c r="N46" s="2461"/>
      <c r="O46" s="2461"/>
      <c r="P46" s="3543" t="str">
        <f>A46</f>
        <v>成交单价</v>
      </c>
      <c r="Q46" s="3543"/>
      <c r="R46" s="3538">
        <f>E46</f>
        <v>0</v>
      </c>
      <c r="S46" s="3538"/>
      <c r="T46" s="3538">
        <f>G46</f>
        <v>0</v>
      </c>
      <c r="U46" s="3538"/>
      <c r="V46" s="3538">
        <f>I46</f>
        <v>0</v>
      </c>
      <c r="W46" s="3538"/>
      <c r="X46" s="378"/>
      <c r="Y46" s="663"/>
      <c r="Z46" s="378"/>
      <c r="AA46" s="378"/>
      <c r="AB46" s="378"/>
      <c r="AC46" s="378"/>
    </row>
    <row r="47" spans="1:29" ht="15.75" thickBot="1">
      <c r="A47" s="416" t="s">
        <v>1762</v>
      </c>
      <c r="B47" s="596"/>
      <c r="C47" s="419" t="e">
        <f>R48</f>
        <v>#DIV/0!</v>
      </c>
      <c r="D47" s="2117" t="s">
        <v>2106</v>
      </c>
      <c r="E47" s="419" t="e">
        <f>R47</f>
        <v>#DIV/0!</v>
      </c>
      <c r="F47" s="2118"/>
      <c r="G47" s="418" t="e">
        <f>T47</f>
        <v>#DIV/0!</v>
      </c>
      <c r="H47" s="2118"/>
      <c r="I47" s="419" t="e">
        <f>V47</f>
        <v>#DIV/0!</v>
      </c>
      <c r="J47" s="2118"/>
      <c r="K47" s="2120">
        <f>F47+H47+J47</f>
        <v>0</v>
      </c>
      <c r="L47" s="2468"/>
      <c r="M47" s="2461"/>
      <c r="N47" s="2461"/>
      <c r="O47" s="2461"/>
      <c r="P47" s="3543" t="str">
        <f>A47</f>
        <v>比较价值（元/平方米）</v>
      </c>
      <c r="Q47" s="3543"/>
      <c r="R47" s="3570" t="e">
        <f>ROUND(PRODUCT(R46,AA7:AA45),0)</f>
        <v>#DIV/0!</v>
      </c>
      <c r="S47" s="3570"/>
      <c r="T47" s="3570" t="e">
        <f>ROUND(PRODUCT(T46,AB7:AB45),0)</f>
        <v>#DIV/0!</v>
      </c>
      <c r="U47" s="3570"/>
      <c r="V47" s="3570" t="e">
        <f>ROUND(PRODUCT(V46,AC7:AC45),0)</f>
        <v>#DIV/0!</v>
      </c>
      <c r="W47" s="3570"/>
      <c r="X47" s="378"/>
      <c r="Y47" s="378"/>
      <c r="Z47" s="378"/>
      <c r="AA47" s="378"/>
      <c r="AB47" s="378"/>
      <c r="AC47" s="378"/>
    </row>
    <row r="48" spans="1:29" ht="15.75" thickBot="1">
      <c r="A48" s="420" t="s">
        <v>1849</v>
      </c>
      <c r="B48" s="421"/>
      <c r="C48" s="422" t="e">
        <f>R48</f>
        <v>#DIV/0!</v>
      </c>
      <c r="D48" s="422"/>
      <c r="E48" s="422"/>
      <c r="F48" s="422"/>
      <c r="G48" s="422"/>
      <c r="H48" s="422"/>
      <c r="I48" s="422"/>
      <c r="J48" s="422"/>
      <c r="K48" s="665"/>
      <c r="L48" s="2468"/>
      <c r="M48" s="2461"/>
      <c r="N48" s="2461"/>
      <c r="O48" s="2461"/>
      <c r="P48" s="3540" t="str">
        <f>A48</f>
        <v>估价对象XX用房的比较价值（楼面单价，元/平方米）</v>
      </c>
      <c r="Q48" s="3541"/>
      <c r="R48" s="3571" t="e">
        <f>ROUND(IF(D47="简单平均",AVERAGE(R47:W47),R47*F47+T47*H47+V47*J47),0)</f>
        <v>#DIV/0!</v>
      </c>
      <c r="S48" s="3571"/>
      <c r="T48" s="3571"/>
      <c r="U48" s="3571"/>
      <c r="V48" s="3571"/>
      <c r="W48" s="3571"/>
      <c r="X48" s="378"/>
      <c r="Y48" s="378"/>
      <c r="Z48" s="378"/>
      <c r="AA48" s="378"/>
      <c r="AB48" s="378"/>
      <c r="AC48" s="378"/>
    </row>
    <row r="49" spans="1:29">
      <c r="A49" s="2461"/>
      <c r="B49" s="2461"/>
      <c r="C49" s="2461"/>
      <c r="D49" s="2461"/>
      <c r="E49" s="2461"/>
      <c r="F49" s="2461"/>
      <c r="G49" s="2472"/>
      <c r="H49" s="2461"/>
      <c r="I49" s="2461"/>
      <c r="J49" s="2461"/>
      <c r="K49" s="2473"/>
      <c r="L49" s="2469"/>
      <c r="M49" s="2461"/>
      <c r="N49" s="2461"/>
      <c r="O49" s="2461"/>
      <c r="P49" s="2461"/>
      <c r="Q49" s="2461"/>
      <c r="R49" s="2461"/>
      <c r="S49" s="2461"/>
      <c r="T49" s="2461"/>
      <c r="U49" s="2461"/>
      <c r="V49" s="2461"/>
      <c r="W49" s="2461"/>
      <c r="X49" s="2461"/>
      <c r="Y49" s="2461"/>
      <c r="Z49" s="2461"/>
      <c r="AA49" s="2461"/>
      <c r="AB49" s="2461"/>
      <c r="AC49" s="2461"/>
    </row>
    <row r="50" spans="1:29">
      <c r="A50" s="2461"/>
      <c r="B50" s="2461"/>
      <c r="C50" s="2461"/>
      <c r="D50" s="2461"/>
      <c r="E50" s="2461"/>
      <c r="F50" s="2461"/>
      <c r="G50" s="2461"/>
      <c r="H50" s="2461"/>
      <c r="I50" s="2461"/>
      <c r="J50" s="2461"/>
      <c r="K50" s="2473"/>
      <c r="L50" s="2469"/>
      <c r="M50" s="2461"/>
      <c r="N50" s="2461"/>
      <c r="O50" s="2461"/>
      <c r="P50" s="2461"/>
      <c r="Q50" s="2461"/>
      <c r="R50" s="2461"/>
      <c r="S50" s="2461"/>
      <c r="T50" s="2461"/>
      <c r="U50" s="2461"/>
      <c r="V50" s="2461"/>
      <c r="W50" s="2461"/>
      <c r="X50" s="2461"/>
      <c r="Y50" s="2461"/>
      <c r="Z50" s="2461"/>
      <c r="AA50" s="2461"/>
      <c r="AB50" s="2461"/>
      <c r="AC50" s="2461"/>
    </row>
    <row r="51" spans="1:29" ht="13.5" customHeight="1">
      <c r="A51" s="2461"/>
      <c r="B51" s="2461"/>
      <c r="C51" s="425" t="s">
        <v>1764</v>
      </c>
      <c r="D51" s="426"/>
      <c r="E51" s="427" t="e">
        <f>IF(E46&lt;E47,E47/E46-1,E46/E47-1)</f>
        <v>#DIV/0!</v>
      </c>
      <c r="F51" s="428" t="e">
        <f>IF(OR(E51&gt;=0.3,E51&lt;=-0.3),"超过30%","")</f>
        <v>#DIV/0!</v>
      </c>
      <c r="G51" s="427" t="e">
        <f>IF(G46&lt;G47,G47/G46-1,G46/G47-1)</f>
        <v>#DIV/0!</v>
      </c>
      <c r="H51" s="428" t="e">
        <f>IF(OR(G51&gt;=0.3,G51&lt;=-0.3),"超过30%","")</f>
        <v>#DIV/0!</v>
      </c>
      <c r="I51" s="427" t="e">
        <f>IF(I46&lt;I47,I47/I46-1,I46/I47-1)</f>
        <v>#DIV/0!</v>
      </c>
      <c r="J51" s="428" t="e">
        <f>IF(OR(I51&gt;=0.3,I51&lt;=-0.3),"超过30%","")</f>
        <v>#DIV/0!</v>
      </c>
      <c r="K51" s="2473"/>
      <c r="L51" s="2469"/>
      <c r="M51" s="2461"/>
      <c r="N51" s="2461"/>
      <c r="O51" s="2461"/>
      <c r="P51" s="2461"/>
      <c r="Q51" s="2461"/>
      <c r="R51" s="2461"/>
      <c r="S51" s="2461"/>
      <c r="T51" s="2461"/>
      <c r="U51" s="2461"/>
      <c r="V51" s="2461"/>
      <c r="W51" s="2461"/>
      <c r="X51" s="2461"/>
      <c r="Y51" s="2461"/>
      <c r="Z51" s="2461"/>
      <c r="AA51" s="2461"/>
      <c r="AB51" s="2461"/>
      <c r="AC51" s="2461"/>
    </row>
    <row r="52" spans="1:29" ht="13.5" customHeight="1">
      <c r="A52" s="2461"/>
      <c r="B52" s="2461"/>
      <c r="C52" s="425" t="s">
        <v>1765</v>
      </c>
      <c r="D52" s="429"/>
      <c r="E52" s="427" t="e">
        <f>IF(E47&lt;G47,G47/E47-1,E47/G47-1)</f>
        <v>#DIV/0!</v>
      </c>
      <c r="F52" s="428" t="e">
        <f>IF(OR(E52&gt;=0.2,E52&lt;=-0.2),"超过20%","")</f>
        <v>#DIV/0!</v>
      </c>
      <c r="G52" s="427" t="e">
        <f>IF(G47&lt;I47,I47/G47-1,G47/I47-1)</f>
        <v>#DIV/0!</v>
      </c>
      <c r="H52" s="428" t="e">
        <f>IF(OR(G52&gt;=0.2,G52&lt;=-0.2),"超过20%","")</f>
        <v>#DIV/0!</v>
      </c>
      <c r="I52" s="427" t="e">
        <f>IF(I47&lt;E47,E47/I47-1,I47/E47-1)</f>
        <v>#DIV/0!</v>
      </c>
      <c r="J52" s="428" t="e">
        <f>IF(OR(I52&gt;=0.2,I52&lt;=-0.2),"超过20%","")</f>
        <v>#DIV/0!</v>
      </c>
      <c r="K52" s="2473"/>
      <c r="L52" s="2469"/>
      <c r="M52" s="2461"/>
      <c r="N52" s="2461"/>
      <c r="O52" s="2461"/>
      <c r="P52" s="2461"/>
      <c r="Q52" s="2461"/>
      <c r="R52" s="2461"/>
      <c r="S52" s="2461"/>
      <c r="T52" s="2461"/>
      <c r="U52" s="2461"/>
      <c r="V52" s="2461"/>
      <c r="W52" s="2461"/>
      <c r="X52" s="2461"/>
      <c r="Y52" s="2461"/>
      <c r="Z52" s="2461"/>
      <c r="AA52" s="2461"/>
      <c r="AB52" s="2461"/>
      <c r="AC52" s="2461"/>
    </row>
    <row r="53" spans="1:29" s="430" customFormat="1" ht="13.5" customHeight="1">
      <c r="A53" s="2471"/>
      <c r="B53" s="2471"/>
      <c r="C53" s="425" t="s">
        <v>1766</v>
      </c>
      <c r="D53" s="429"/>
      <c r="E53" s="427" t="e">
        <f>IF(E46&lt;G46,G46/E46-1,E46/G46-1)</f>
        <v>#DIV/0!</v>
      </c>
      <c r="F53" s="428" t="e">
        <f>IF(OR(E53&gt;=0.3,E53&lt;=-0.3),"超过30%","")</f>
        <v>#DIV/0!</v>
      </c>
      <c r="G53" s="427" t="e">
        <f>IF(G46&lt;I46,I46/G46-1,G46/I46-1)</f>
        <v>#DIV/0!</v>
      </c>
      <c r="H53" s="428" t="e">
        <f>IF(OR(G53&gt;=0.3,G53&lt;=-0.3),"超过30%","")</f>
        <v>#DIV/0!</v>
      </c>
      <c r="I53" s="427" t="e">
        <f>IF(I46&lt;E46,E46/I46-1,I46/E46-1)</f>
        <v>#DIV/0!</v>
      </c>
      <c r="J53" s="428" t="e">
        <f>IF(OR(I53&gt;=0.3,I53&lt;=-0.3),"超过30%","")</f>
        <v>#DIV/0!</v>
      </c>
      <c r="K53" s="2476"/>
      <c r="L53" s="2470"/>
      <c r="M53" s="2471"/>
      <c r="N53" s="2471"/>
      <c r="O53" s="2471"/>
      <c r="P53" s="2471"/>
      <c r="Q53" s="2471"/>
      <c r="R53" s="2471"/>
      <c r="S53" s="2471"/>
      <c r="T53" s="2471"/>
      <c r="U53" s="2471"/>
      <c r="V53" s="2471"/>
      <c r="W53" s="2471"/>
      <c r="X53" s="2471"/>
      <c r="Y53" s="2471"/>
      <c r="Z53" s="2471"/>
      <c r="AA53" s="2471"/>
      <c r="AB53" s="2471"/>
      <c r="AC53" s="2471"/>
    </row>
    <row r="54" spans="1:29" s="430" customFormat="1" ht="15" thickBot="1">
      <c r="A54" s="2471"/>
      <c r="B54" s="2474"/>
      <c r="C54" s="647"/>
      <c r="D54" s="645"/>
      <c r="E54" s="645"/>
      <c r="F54" s="645"/>
      <c r="G54" s="645"/>
      <c r="H54" s="645"/>
      <c r="I54" s="645"/>
      <c r="J54" s="645"/>
      <c r="K54" s="2476"/>
      <c r="L54" s="2470"/>
      <c r="M54" s="2471"/>
      <c r="N54" s="2471"/>
      <c r="O54" s="2471"/>
      <c r="P54" s="2471"/>
      <c r="Q54" s="2471"/>
      <c r="R54" s="2471"/>
      <c r="S54" s="2471"/>
      <c r="T54" s="2471"/>
      <c r="U54" s="2471"/>
      <c r="V54" s="2471"/>
      <c r="W54" s="2471"/>
      <c r="X54" s="2471"/>
      <c r="Y54" s="2471"/>
      <c r="Z54" s="2471"/>
      <c r="AA54" s="2471"/>
      <c r="AB54" s="2471"/>
      <c r="AC54" s="2471"/>
    </row>
    <row r="55" spans="1:29" ht="27" customHeight="1">
      <c r="A55" s="597" t="s">
        <v>1850</v>
      </c>
      <c r="B55" s="598" t="s">
        <v>1851</v>
      </c>
      <c r="C55" s="1807" t="s">
        <v>1852</v>
      </c>
      <c r="D55" s="1808" t="s">
        <v>1853</v>
      </c>
      <c r="E55" s="599" t="s">
        <v>1854</v>
      </c>
      <c r="F55" s="817" t="s">
        <v>1855</v>
      </c>
      <c r="G55" s="3526" t="s">
        <v>1856</v>
      </c>
      <c r="H55" s="3572"/>
      <c r="I55" s="121" t="s">
        <v>1857</v>
      </c>
      <c r="J55" s="1809">
        <f>项目基本情况!F35</f>
        <v>0</v>
      </c>
      <c r="K55" s="1810" t="s">
        <v>1858</v>
      </c>
      <c r="L55" s="2469"/>
      <c r="M55" s="2461"/>
      <c r="N55" s="2461"/>
      <c r="O55" s="2461"/>
      <c r="P55" s="2461"/>
      <c r="Q55" s="2461"/>
      <c r="R55" s="2461"/>
      <c r="S55" s="2461"/>
      <c r="T55" s="2461"/>
      <c r="U55" s="2461"/>
      <c r="V55" s="2461"/>
      <c r="W55" s="2461"/>
      <c r="X55" s="2461"/>
      <c r="Y55" s="2461"/>
      <c r="Z55" s="2461"/>
      <c r="AA55" s="2461"/>
      <c r="AB55" s="2461"/>
      <c r="AC55" s="2461"/>
    </row>
    <row r="56" spans="1:29" s="605" customFormat="1">
      <c r="A56" s="601" t="s">
        <v>1859</v>
      </c>
      <c r="B56" s="602" t="e">
        <f>C48</f>
        <v>#DIV/0!</v>
      </c>
      <c r="C56" s="603">
        <v>1</v>
      </c>
      <c r="D56" s="870">
        <v>1</v>
      </c>
      <c r="E56" s="603">
        <f>'数据-汇总表'!E8+'数据-汇总表'!E9</f>
        <v>5391.64</v>
      </c>
      <c r="F56" s="813" t="e">
        <f t="shared" ref="F56:F64" si="15">ROUND(B56*E56/10000,0)</f>
        <v>#DIV/0!</v>
      </c>
      <c r="G56" s="3525"/>
      <c r="H56" s="3543"/>
      <c r="I56" s="818">
        <v>1</v>
      </c>
      <c r="J56" s="821">
        <v>1</v>
      </c>
      <c r="K56" s="2471"/>
      <c r="L56" s="2520"/>
      <c r="M56" s="2520"/>
      <c r="N56" s="2520"/>
      <c r="O56" s="2520"/>
      <c r="P56" s="2520"/>
      <c r="Q56" s="2520"/>
      <c r="R56" s="2520"/>
      <c r="S56" s="2520"/>
      <c r="T56" s="2520"/>
      <c r="U56" s="2520"/>
      <c r="V56" s="2520"/>
      <c r="W56" s="2520"/>
      <c r="X56" s="2520"/>
      <c r="Y56" s="2520"/>
      <c r="Z56" s="2520"/>
      <c r="AA56" s="2520"/>
      <c r="AB56" s="2520"/>
      <c r="AC56" s="2520"/>
    </row>
    <row r="57" spans="1:29" s="605" customFormat="1">
      <c r="A57" s="606" t="s">
        <v>1860</v>
      </c>
      <c r="B57" s="204" t="e">
        <f>ROUND($C$48*C57*D57,0)</f>
        <v>#DIV/0!</v>
      </c>
      <c r="C57" s="157">
        <f t="shared" ref="C57:C64" si="16">IF($C$55="北京市系数",I57,J57)</f>
        <v>0.6</v>
      </c>
      <c r="D57" s="871">
        <v>0.25</v>
      </c>
      <c r="E57" s="607"/>
      <c r="F57" s="813" t="e">
        <f t="shared" si="15"/>
        <v>#DIV/0!</v>
      </c>
      <c r="G57" s="2722" t="s">
        <v>1861</v>
      </c>
      <c r="H57" s="814" t="str">
        <f>项目基本情况!B37</f>
        <v>六级</v>
      </c>
      <c r="I57" s="818">
        <f>SUMIF(修正!A59:A70,H57,修正!B59:B70)</f>
        <v>0.6</v>
      </c>
      <c r="J57" s="822"/>
      <c r="K57" s="2461"/>
      <c r="L57" s="2520"/>
      <c r="M57" s="2520"/>
      <c r="N57" s="2520"/>
      <c r="O57" s="2520"/>
      <c r="P57" s="2520"/>
      <c r="Q57" s="2520"/>
      <c r="R57" s="2520"/>
      <c r="S57" s="2520"/>
      <c r="T57" s="2520"/>
      <c r="U57" s="2520"/>
      <c r="V57" s="2520"/>
      <c r="W57" s="2520"/>
      <c r="X57" s="2520"/>
      <c r="Y57" s="2520"/>
      <c r="Z57" s="2520"/>
      <c r="AA57" s="2520"/>
      <c r="AB57" s="2520"/>
      <c r="AC57" s="2520"/>
    </row>
    <row r="58" spans="1:29" s="605" customFormat="1">
      <c r="A58" s="606" t="s">
        <v>1862</v>
      </c>
      <c r="B58" s="204" t="e">
        <f t="shared" ref="B58:B64" si="17">ROUND($C$48*C58*D58,0)</f>
        <v>#DIV/0!</v>
      </c>
      <c r="C58" s="157">
        <f t="shared" si="16"/>
        <v>0.3</v>
      </c>
      <c r="D58" s="871">
        <v>0.25</v>
      </c>
      <c r="E58" s="607"/>
      <c r="F58" s="813" t="e">
        <f t="shared" si="15"/>
        <v>#DIV/0!</v>
      </c>
      <c r="G58" s="2723"/>
      <c r="H58" s="814" t="str">
        <f>项目基本情况!B37</f>
        <v>六级</v>
      </c>
      <c r="I58" s="818">
        <f>SUMIF(修正!A59:A70,H58,修正!C59:C70)</f>
        <v>0.3</v>
      </c>
      <c r="J58" s="822"/>
      <c r="K58" s="2471"/>
      <c r="L58" s="2520"/>
      <c r="M58" s="2520"/>
      <c r="N58" s="2520"/>
      <c r="O58" s="2520"/>
      <c r="P58" s="2520"/>
      <c r="Q58" s="2520"/>
      <c r="R58" s="2520"/>
      <c r="S58" s="2520"/>
      <c r="T58" s="2520"/>
      <c r="U58" s="2520"/>
      <c r="V58" s="2520"/>
      <c r="W58" s="2520"/>
      <c r="X58" s="2520"/>
      <c r="Y58" s="2520"/>
      <c r="Z58" s="2520"/>
      <c r="AA58" s="2520"/>
      <c r="AB58" s="2520"/>
      <c r="AC58" s="2520"/>
    </row>
    <row r="59" spans="1:29" s="605" customFormat="1">
      <c r="A59" s="606" t="s">
        <v>1863</v>
      </c>
      <c r="B59" s="204" t="e">
        <f t="shared" si="17"/>
        <v>#DIV/0!</v>
      </c>
      <c r="C59" s="157">
        <f t="shared" si="16"/>
        <v>0.25</v>
      </c>
      <c r="D59" s="871">
        <v>0.25</v>
      </c>
      <c r="E59" s="607"/>
      <c r="F59" s="813" t="e">
        <f t="shared" si="15"/>
        <v>#DIV/0!</v>
      </c>
      <c r="G59" s="2723"/>
      <c r="H59" s="814" t="str">
        <f>项目基本情况!B37</f>
        <v>六级</v>
      </c>
      <c r="I59" s="818">
        <f>SUMIF(修正!A59:A70,H59,修正!D59:D70)</f>
        <v>0.25</v>
      </c>
      <c r="J59" s="822"/>
      <c r="K59" s="2461"/>
      <c r="L59" s="2520"/>
      <c r="M59" s="2520"/>
      <c r="N59" s="2520"/>
      <c r="O59" s="2520"/>
      <c r="P59" s="2520"/>
      <c r="Q59" s="2520"/>
      <c r="R59" s="2520"/>
      <c r="S59" s="2520"/>
      <c r="T59" s="2520"/>
      <c r="U59" s="2520"/>
      <c r="V59" s="2520"/>
      <c r="W59" s="2520"/>
      <c r="X59" s="2520"/>
      <c r="Y59" s="2520"/>
      <c r="Z59" s="2520"/>
      <c r="AA59" s="2520"/>
      <c r="AB59" s="2520"/>
      <c r="AC59" s="2520"/>
    </row>
    <row r="60" spans="1:29" s="605" customFormat="1">
      <c r="A60" s="606" t="s">
        <v>1864</v>
      </c>
      <c r="B60" s="204" t="e">
        <f t="shared" si="17"/>
        <v>#DIV/0!</v>
      </c>
      <c r="C60" s="157">
        <f t="shared" si="16"/>
        <v>0.25</v>
      </c>
      <c r="D60" s="871">
        <v>0.25</v>
      </c>
      <c r="E60" s="203">
        <f>'数据-汇总表'!E11</f>
        <v>0</v>
      </c>
      <c r="F60" s="813" t="e">
        <f t="shared" si="15"/>
        <v>#DIV/0!</v>
      </c>
      <c r="G60" s="1811" t="s">
        <v>1865</v>
      </c>
      <c r="H60" s="814" t="str">
        <f>项目基本情况!C37</f>
        <v>六级</v>
      </c>
      <c r="I60" s="818">
        <f>SUMIF(修正!A59:A70,H60,修正!E59:E70)</f>
        <v>0.25</v>
      </c>
      <c r="J60" s="822"/>
      <c r="K60" s="2461"/>
      <c r="L60" s="2520"/>
      <c r="M60" s="2520"/>
      <c r="N60" s="2520"/>
      <c r="O60" s="2520"/>
      <c r="P60" s="2520"/>
      <c r="Q60" s="2520"/>
      <c r="R60" s="2520"/>
      <c r="S60" s="2520"/>
      <c r="T60" s="2520"/>
      <c r="U60" s="2520"/>
      <c r="V60" s="2520"/>
      <c r="W60" s="2520"/>
      <c r="X60" s="2520"/>
      <c r="Y60" s="2520"/>
      <c r="Z60" s="2520"/>
      <c r="AA60" s="2520"/>
      <c r="AB60" s="2520"/>
      <c r="AC60" s="2520"/>
    </row>
    <row r="61" spans="1:29" s="605" customFormat="1">
      <c r="A61" s="606" t="s">
        <v>1866</v>
      </c>
      <c r="B61" s="204" t="e">
        <f t="shared" si="17"/>
        <v>#DIV/0!</v>
      </c>
      <c r="C61" s="157">
        <f t="shared" si="16"/>
        <v>0.25</v>
      </c>
      <c r="D61" s="871">
        <v>0.25</v>
      </c>
      <c r="E61" s="203">
        <f>'数据-汇总表'!E12</f>
        <v>0</v>
      </c>
      <c r="F61" s="813" t="e">
        <f t="shared" si="15"/>
        <v>#DIV/0!</v>
      </c>
      <c r="G61" s="819" t="s">
        <v>1867</v>
      </c>
      <c r="H61" s="814" t="str">
        <f>IF(G61="商业",项目基本情况!B37,IF(G61="办公",项目基本情况!C37,IF(G61="住宅",项目基本情况!D37,项目基本情况!E37)))</f>
        <v>六级</v>
      </c>
      <c r="I61" s="818">
        <f>SUMIF(修正!A59:A70,H61,修正!F59:F70)</f>
        <v>0.25</v>
      </c>
      <c r="J61" s="822"/>
      <c r="K61" s="2471"/>
      <c r="L61" s="2520"/>
      <c r="M61" s="2520"/>
      <c r="N61" s="2520"/>
      <c r="O61" s="2520"/>
      <c r="P61" s="2520"/>
      <c r="Q61" s="2520"/>
      <c r="R61" s="2520"/>
      <c r="S61" s="2520"/>
      <c r="T61" s="2520"/>
      <c r="U61" s="2520"/>
      <c r="V61" s="2520"/>
      <c r="W61" s="2520"/>
      <c r="X61" s="2520"/>
      <c r="Y61" s="2520"/>
      <c r="Z61" s="2520"/>
      <c r="AA61" s="2520"/>
      <c r="AB61" s="2520"/>
      <c r="AC61" s="2520"/>
    </row>
    <row r="62" spans="1:29" s="605" customFormat="1">
      <c r="A62" s="606" t="s">
        <v>1868</v>
      </c>
      <c r="B62" s="204" t="e">
        <f t="shared" si="17"/>
        <v>#DIV/0!</v>
      </c>
      <c r="C62" s="157">
        <f t="shared" si="16"/>
        <v>0</v>
      </c>
      <c r="D62" s="871">
        <v>0.25</v>
      </c>
      <c r="E62" s="203">
        <f>'数据-汇总表'!E13</f>
        <v>0</v>
      </c>
      <c r="F62" s="813" t="e">
        <f t="shared" si="15"/>
        <v>#DIV/0!</v>
      </c>
      <c r="G62" s="819" t="s">
        <v>1869</v>
      </c>
      <c r="H62" s="814">
        <f>IF(G62="商业",项目基本情况!B37,IF(G62="办公",项目基本情况!C37,IF(G62="住宅",项目基本情况!D37,项目基本情况!E37)))</f>
        <v>0</v>
      </c>
      <c r="I62" s="818">
        <f>SUMIF(修正!A59:A70,H62,修正!G59:G70)</f>
        <v>0</v>
      </c>
      <c r="J62" s="822"/>
      <c r="K62" s="2461"/>
      <c r="L62" s="2520"/>
      <c r="M62" s="2520"/>
      <c r="N62" s="2520"/>
      <c r="O62" s="2520"/>
      <c r="P62" s="2520"/>
      <c r="Q62" s="2520"/>
      <c r="R62" s="2520"/>
      <c r="S62" s="2520"/>
      <c r="T62" s="2520"/>
      <c r="U62" s="2520"/>
      <c r="V62" s="2520"/>
      <c r="W62" s="2520"/>
      <c r="X62" s="2520"/>
      <c r="Y62" s="2520"/>
      <c r="Z62" s="2520"/>
      <c r="AA62" s="2520"/>
      <c r="AB62" s="2520"/>
      <c r="AC62" s="2520"/>
    </row>
    <row r="63" spans="1:29" s="605" customFormat="1">
      <c r="A63" s="606" t="s">
        <v>1870</v>
      </c>
      <c r="B63" s="204" t="e">
        <f t="shared" si="17"/>
        <v>#DIV/0!</v>
      </c>
      <c r="C63" s="157">
        <f t="shared" si="16"/>
        <v>0.15</v>
      </c>
      <c r="D63" s="871">
        <v>0.25</v>
      </c>
      <c r="E63" s="203">
        <f>'数据-汇总表'!E14</f>
        <v>0</v>
      </c>
      <c r="F63" s="813" t="e">
        <f t="shared" si="15"/>
        <v>#DIV/0!</v>
      </c>
      <c r="G63" s="1811" t="s">
        <v>1861</v>
      </c>
      <c r="H63" s="814" t="str">
        <f>项目基本情况!B37</f>
        <v>六级</v>
      </c>
      <c r="I63" s="818">
        <f>SUMIF(修正!A59:A70,H63,修正!G59:G70)</f>
        <v>0.15</v>
      </c>
      <c r="J63" s="822"/>
      <c r="K63" s="2471"/>
      <c r="L63" s="2520"/>
      <c r="M63" s="2520"/>
      <c r="N63" s="2520"/>
      <c r="O63" s="2520"/>
      <c r="P63" s="2520"/>
      <c r="Q63" s="2520"/>
      <c r="R63" s="2520"/>
      <c r="S63" s="2520"/>
      <c r="T63" s="2520"/>
      <c r="U63" s="2520"/>
      <c r="V63" s="2520"/>
      <c r="W63" s="2520"/>
      <c r="X63" s="2520"/>
      <c r="Y63" s="2520"/>
      <c r="Z63" s="2520"/>
      <c r="AA63" s="2520"/>
      <c r="AB63" s="2520"/>
      <c r="AC63" s="2520"/>
    </row>
    <row r="64" spans="1:29" s="605" customFormat="1" ht="15" thickBot="1">
      <c r="A64" s="606" t="s">
        <v>1871</v>
      </c>
      <c r="B64" s="204" t="e">
        <f t="shared" si="17"/>
        <v>#DIV/0!</v>
      </c>
      <c r="C64" s="157">
        <f t="shared" si="16"/>
        <v>0.15</v>
      </c>
      <c r="D64" s="871">
        <v>0.25</v>
      </c>
      <c r="E64" s="203">
        <f>'数据-汇总表'!E15</f>
        <v>0</v>
      </c>
      <c r="F64" s="813" t="e">
        <f t="shared" si="15"/>
        <v>#DIV/0!</v>
      </c>
      <c r="G64" s="1812" t="s">
        <v>1865</v>
      </c>
      <c r="H64" s="824" t="str">
        <f>项目基本情况!C37</f>
        <v>六级</v>
      </c>
      <c r="I64" s="820">
        <f>SUMIF(修正!A59:A70,H64,修正!G59:G70)</f>
        <v>0.15</v>
      </c>
      <c r="J64" s="823"/>
      <c r="K64" s="2461"/>
      <c r="L64" s="2520"/>
      <c r="M64" s="2520"/>
      <c r="N64" s="2520"/>
      <c r="O64" s="2520"/>
      <c r="P64" s="2520"/>
      <c r="Q64" s="2520"/>
      <c r="R64" s="2520"/>
      <c r="S64" s="2520"/>
      <c r="T64" s="2520"/>
      <c r="U64" s="2520"/>
      <c r="V64" s="2520"/>
      <c r="W64" s="2520"/>
      <c r="X64" s="2520"/>
      <c r="Y64" s="2520"/>
      <c r="Z64" s="2520"/>
      <c r="AA64" s="2520"/>
      <c r="AB64" s="2520"/>
      <c r="AC64" s="2520"/>
    </row>
    <row r="65" spans="1:29" s="605" customFormat="1" ht="13.5" thickBot="1">
      <c r="A65" s="608" t="s">
        <v>1872</v>
      </c>
      <c r="B65" s="609" t="s">
        <v>22</v>
      </c>
      <c r="C65" s="609" t="s">
        <v>23</v>
      </c>
      <c r="D65" s="609" t="s">
        <v>392</v>
      </c>
      <c r="E65" s="609">
        <f>IF(B46="楼面地价",SUM(E56:E64),'数据-汇总表'!D3)</f>
        <v>5391.64</v>
      </c>
      <c r="F65" s="610" t="e">
        <f>IF(B46="楼面地价",SUM(F56:F64),ROUND(C48*E65/10000,0))</f>
        <v>#DIV/0!</v>
      </c>
      <c r="G65" s="667"/>
      <c r="H65" s="667"/>
      <c r="I65" s="667"/>
      <c r="J65" s="667"/>
      <c r="K65" s="2521"/>
      <c r="L65" s="2520"/>
      <c r="M65" s="2520"/>
      <c r="N65" s="2520"/>
      <c r="O65" s="2520"/>
      <c r="P65" s="2520"/>
      <c r="Q65" s="2520"/>
      <c r="R65" s="2520"/>
      <c r="S65" s="2520"/>
      <c r="T65" s="2520"/>
      <c r="U65" s="2520"/>
      <c r="V65" s="2520"/>
      <c r="W65" s="2520"/>
      <c r="X65" s="2520"/>
      <c r="Y65" s="2520"/>
      <c r="Z65" s="2520"/>
      <c r="AA65" s="2520"/>
      <c r="AB65" s="2520"/>
      <c r="AC65" s="2520"/>
    </row>
    <row r="66" spans="1:29">
      <c r="A66" s="378"/>
      <c r="B66" s="646"/>
      <c r="C66" s="647"/>
      <c r="D66" s="378"/>
      <c r="E66" s="378"/>
      <c r="F66" s="378"/>
      <c r="G66" s="378"/>
      <c r="H66" s="378"/>
      <c r="I66" s="378"/>
      <c r="J66" s="841"/>
      <c r="K66" s="815"/>
      <c r="L66" s="816"/>
      <c r="M66" s="841"/>
      <c r="N66" s="841"/>
      <c r="O66" s="841"/>
      <c r="P66" s="2461"/>
      <c r="Q66" s="2461"/>
      <c r="R66" s="2461"/>
      <c r="S66" s="2461"/>
      <c r="T66" s="2461"/>
      <c r="U66" s="2461"/>
      <c r="V66" s="2461"/>
      <c r="W66" s="2461"/>
      <c r="X66" s="2461"/>
      <c r="Y66" s="2461"/>
      <c r="Z66" s="2461"/>
      <c r="AA66" s="2461"/>
      <c r="AB66" s="2461"/>
      <c r="AC66" s="2461"/>
    </row>
    <row r="67" spans="1:29">
      <c r="A67" s="378"/>
      <c r="B67" s="646"/>
      <c r="C67" s="646" t="str">
        <f>YEAR(C7)&amp;"-"&amp;MONTH(C7)&amp;"-1"</f>
        <v>2025-10-1</v>
      </c>
      <c r="D67" s="646">
        <f>EDATE(C67,-3)</f>
        <v>45839</v>
      </c>
      <c r="E67" s="646">
        <f>EDATE(D67,-3)</f>
        <v>45748</v>
      </c>
      <c r="F67" s="646">
        <f t="shared" ref="F67:O67" si="18">EDATE(E67,-3)</f>
        <v>45658</v>
      </c>
      <c r="G67" s="646">
        <f t="shared" si="18"/>
        <v>45566</v>
      </c>
      <c r="H67" s="646">
        <f t="shared" si="18"/>
        <v>45474</v>
      </c>
      <c r="I67" s="646">
        <f t="shared" si="18"/>
        <v>45383</v>
      </c>
      <c r="J67" s="646">
        <f t="shared" si="18"/>
        <v>45292</v>
      </c>
      <c r="K67" s="646">
        <f t="shared" si="18"/>
        <v>45200</v>
      </c>
      <c r="L67" s="646">
        <f t="shared" si="18"/>
        <v>45108</v>
      </c>
      <c r="M67" s="646">
        <f t="shared" si="18"/>
        <v>45017</v>
      </c>
      <c r="N67" s="646">
        <f t="shared" si="18"/>
        <v>44927</v>
      </c>
      <c r="O67" s="646">
        <f t="shared" si="18"/>
        <v>44835</v>
      </c>
      <c r="P67" s="2461"/>
      <c r="Q67" s="2461"/>
      <c r="R67" s="2461"/>
      <c r="S67" s="2461"/>
      <c r="T67" s="2461"/>
      <c r="U67" s="2461"/>
      <c r="V67" s="2461"/>
      <c r="W67" s="2461"/>
      <c r="X67" s="2461"/>
      <c r="Y67" s="2461"/>
      <c r="Z67" s="2461"/>
      <c r="AA67" s="2461"/>
      <c r="AB67" s="2461"/>
      <c r="AC67" s="2461"/>
    </row>
    <row r="68" spans="1:29" ht="21.75" thickBot="1">
      <c r="A68" s="648" t="s">
        <v>1767</v>
      </c>
      <c r="B68" s="378"/>
      <c r="C68" s="649"/>
      <c r="D68" s="649"/>
      <c r="E68" s="649"/>
      <c r="F68" s="650"/>
      <c r="G68" s="650"/>
      <c r="H68" s="649"/>
      <c r="I68" s="649"/>
      <c r="J68" s="866"/>
      <c r="K68" s="867"/>
      <c r="L68" s="868"/>
      <c r="M68" s="866"/>
      <c r="N68" s="2511"/>
      <c r="O68" s="2511"/>
      <c r="P68" s="2511"/>
      <c r="Q68" s="2482"/>
      <c r="R68" s="2461"/>
      <c r="S68" s="2461"/>
      <c r="T68" s="2461"/>
      <c r="U68" s="2461"/>
      <c r="V68" s="2461"/>
      <c r="W68" s="2461"/>
      <c r="X68" s="2461"/>
      <c r="Y68" s="2461"/>
      <c r="Z68" s="2461"/>
      <c r="AA68" s="2461"/>
      <c r="AB68" s="2461"/>
      <c r="AC68" s="2461"/>
    </row>
    <row r="69" spans="1:29" s="435" customFormat="1" ht="15">
      <c r="A69" s="1607" t="s">
        <v>1873</v>
      </c>
      <c r="B69" s="1024"/>
      <c r="C69" s="1079" t="str">
        <f>YEAR(C67)&amp;"-"&amp;ROUNDUP(MONTH(C67)/3,0)</f>
        <v>2025-4</v>
      </c>
      <c r="D69" s="1079" t="str">
        <f>YEAR(D67)&amp;"-"&amp;ROUNDUP(MONTH(D67)/3,0)</f>
        <v>2025-3</v>
      </c>
      <c r="E69" s="1079" t="str">
        <f t="shared" ref="E69:O69" si="19">YEAR(E67)&amp;"-"&amp;ROUNDUP(MONTH(E67)/3,0)</f>
        <v>2025-2</v>
      </c>
      <c r="F69" s="1079" t="str">
        <f t="shared" si="19"/>
        <v>2025-1</v>
      </c>
      <c r="G69" s="1079" t="str">
        <f t="shared" si="19"/>
        <v>2024-4</v>
      </c>
      <c r="H69" s="1079" t="str">
        <f t="shared" si="19"/>
        <v>2024-3</v>
      </c>
      <c r="I69" s="1079" t="str">
        <f t="shared" si="19"/>
        <v>2024-2</v>
      </c>
      <c r="J69" s="1079" t="str">
        <f t="shared" si="19"/>
        <v>2024-1</v>
      </c>
      <c r="K69" s="1079" t="str">
        <f t="shared" si="19"/>
        <v>2023-4</v>
      </c>
      <c r="L69" s="1079" t="str">
        <f t="shared" si="19"/>
        <v>2023-3</v>
      </c>
      <c r="M69" s="1079" t="str">
        <f t="shared" si="19"/>
        <v>2023-2</v>
      </c>
      <c r="N69" s="1079" t="str">
        <f t="shared" si="19"/>
        <v>2023-1</v>
      </c>
      <c r="O69" s="1079" t="str">
        <f t="shared" si="19"/>
        <v>2022-4</v>
      </c>
      <c r="P69" s="2484"/>
      <c r="Q69" s="2484"/>
      <c r="R69" s="2484"/>
      <c r="S69" s="2484"/>
      <c r="T69" s="2484"/>
      <c r="U69" s="2484"/>
      <c r="V69" s="2484"/>
      <c r="W69" s="2484"/>
      <c r="X69" s="2484"/>
      <c r="Y69" s="2484"/>
      <c r="Z69" s="2484"/>
      <c r="AA69" s="2484"/>
      <c r="AB69" s="2484"/>
      <c r="AC69" s="2484"/>
    </row>
    <row r="70" spans="1:29" s="101" customFormat="1" ht="30" customHeight="1">
      <c r="A70" s="1813" t="s">
        <v>1874</v>
      </c>
      <c r="B70" s="274" t="str">
        <f>"北京市平均增长率"&amp;TEXT(SUMIF('基准地价修正-商业'!N25:N29,A70,'基准地价修正-商业'!P25:P29),"0.00%")</f>
        <v>北京市平均增长率0.00%</v>
      </c>
      <c r="C70" s="523">
        <v>100</v>
      </c>
      <c r="D70" s="6"/>
      <c r="E70" s="6"/>
      <c r="F70" s="6"/>
      <c r="G70" s="6"/>
      <c r="H70" s="6"/>
      <c r="I70" s="6"/>
      <c r="J70" s="6"/>
      <c r="K70" s="6"/>
      <c r="L70" s="6"/>
      <c r="M70" s="1044"/>
      <c r="N70" s="6"/>
      <c r="O70" s="1076"/>
      <c r="P70" s="2482"/>
      <c r="Q70" s="2415"/>
      <c r="R70" s="2415"/>
      <c r="S70" s="2415"/>
      <c r="T70" s="2415"/>
      <c r="U70" s="2415"/>
      <c r="V70" s="2415"/>
      <c r="W70" s="2415"/>
      <c r="X70" s="2415"/>
      <c r="Y70" s="2415"/>
      <c r="Z70" s="2415"/>
      <c r="AA70" s="2415"/>
      <c r="AB70" s="2415"/>
      <c r="AC70" s="2415"/>
    </row>
    <row r="71" spans="1:29" s="101" customFormat="1" ht="15.75" thickBot="1">
      <c r="A71" s="442" t="s">
        <v>1685</v>
      </c>
      <c r="B71" s="443"/>
      <c r="C71" s="444"/>
      <c r="D71" s="445"/>
      <c r="E71" s="445"/>
      <c r="F71" s="445"/>
      <c r="G71" s="445"/>
      <c r="H71" s="445"/>
      <c r="I71" s="445"/>
      <c r="J71" s="445"/>
      <c r="K71" s="445"/>
      <c r="L71" s="445"/>
      <c r="M71" s="446"/>
      <c r="N71" s="445"/>
      <c r="O71" s="869"/>
      <c r="P71" s="2482"/>
      <c r="Q71" s="2482"/>
      <c r="R71" s="2415"/>
      <c r="S71" s="2415"/>
      <c r="T71" s="2415"/>
      <c r="U71" s="2415"/>
      <c r="V71" s="2415"/>
      <c r="W71" s="2415"/>
      <c r="X71" s="2415"/>
      <c r="Y71" s="2415"/>
      <c r="Z71" s="2415"/>
      <c r="AA71" s="2415"/>
      <c r="AB71" s="2415"/>
      <c r="AC71" s="2415"/>
    </row>
    <row r="72" spans="1:29" s="101" customFormat="1" ht="15">
      <c r="A72" s="448" t="s">
        <v>1650</v>
      </c>
      <c r="B72" s="437"/>
      <c r="C72" s="449" t="s">
        <v>1745</v>
      </c>
      <c r="D72" s="31"/>
      <c r="E72" s="31"/>
      <c r="F72" s="31"/>
      <c r="G72" s="31"/>
      <c r="H72" s="31"/>
      <c r="I72" s="31"/>
      <c r="J72" s="31"/>
      <c r="K72" s="31"/>
      <c r="L72" s="450"/>
      <c r="M72" s="451"/>
      <c r="N72" s="2494"/>
      <c r="O72" s="2494"/>
      <c r="P72" s="2518"/>
      <c r="Q72" s="2482"/>
      <c r="R72" s="2415"/>
      <c r="S72" s="2415"/>
      <c r="T72" s="2415"/>
      <c r="U72" s="2415"/>
      <c r="V72" s="2415"/>
      <c r="W72" s="2415"/>
      <c r="X72" s="2415"/>
      <c r="Y72" s="2415"/>
      <c r="Z72" s="2415"/>
      <c r="AA72" s="2415"/>
      <c r="AB72" s="2415"/>
      <c r="AC72" s="2415"/>
    </row>
    <row r="73" spans="1:29" s="101" customFormat="1" ht="15.75" thickBot="1">
      <c r="A73" s="448"/>
      <c r="B73" s="437"/>
      <c r="C73" s="556">
        <v>100</v>
      </c>
      <c r="D73" s="439"/>
      <c r="E73" s="439"/>
      <c r="F73" s="439"/>
      <c r="G73" s="439"/>
      <c r="H73" s="439"/>
      <c r="I73" s="439"/>
      <c r="J73" s="439"/>
      <c r="K73" s="439"/>
      <c r="L73" s="439"/>
      <c r="M73" s="441"/>
      <c r="N73" s="2494"/>
      <c r="O73" s="2494"/>
      <c r="P73" s="2482"/>
      <c r="Q73" s="2482"/>
      <c r="R73" s="2415"/>
      <c r="S73" s="2415"/>
      <c r="T73" s="2415"/>
      <c r="U73" s="2415"/>
      <c r="V73" s="2415"/>
      <c r="W73" s="2415"/>
      <c r="X73" s="2415"/>
      <c r="Y73" s="2415"/>
      <c r="Z73" s="2415"/>
      <c r="AA73" s="2415"/>
      <c r="AB73" s="2415"/>
      <c r="AC73" s="2415"/>
    </row>
    <row r="74" spans="1:29">
      <c r="A74" s="372" t="s">
        <v>1688</v>
      </c>
      <c r="B74" s="453" t="s">
        <v>1654</v>
      </c>
      <c r="C74" s="455"/>
      <c r="D74" s="455"/>
      <c r="E74" s="455"/>
      <c r="F74" s="455"/>
      <c r="G74" s="455"/>
      <c r="H74" s="455"/>
      <c r="I74" s="455"/>
      <c r="J74" s="455"/>
      <c r="K74" s="456"/>
      <c r="L74" s="457"/>
      <c r="M74" s="458"/>
      <c r="N74" s="2495"/>
      <c r="O74" s="2495"/>
      <c r="P74" s="2494"/>
      <c r="Q74" s="2482"/>
      <c r="R74" s="2461"/>
      <c r="S74" s="2461"/>
      <c r="T74" s="2461"/>
      <c r="U74" s="2461"/>
      <c r="V74" s="2461"/>
      <c r="W74" s="2461"/>
      <c r="X74" s="2461"/>
      <c r="Y74" s="2461"/>
      <c r="Z74" s="2461"/>
      <c r="AA74" s="2461"/>
      <c r="AB74" s="2461"/>
      <c r="AC74" s="2461"/>
    </row>
    <row r="75" spans="1:29" ht="15.75" thickBot="1">
      <c r="A75" s="360"/>
      <c r="B75" s="459"/>
      <c r="C75" s="460"/>
      <c r="D75" s="460"/>
      <c r="E75" s="460"/>
      <c r="F75" s="460"/>
      <c r="G75" s="460"/>
      <c r="H75" s="460"/>
      <c r="I75" s="460"/>
      <c r="J75" s="460"/>
      <c r="K75" s="460"/>
      <c r="L75" s="460"/>
      <c r="M75" s="461"/>
      <c r="N75" s="2496"/>
      <c r="O75" s="2496"/>
      <c r="P75" s="2494"/>
      <c r="Q75" s="2482"/>
      <c r="R75" s="2461"/>
      <c r="S75" s="2461"/>
      <c r="T75" s="2461"/>
      <c r="U75" s="2461"/>
      <c r="V75" s="2461"/>
      <c r="W75" s="2461"/>
      <c r="X75" s="2461"/>
      <c r="Y75" s="2461"/>
      <c r="Z75" s="2461"/>
      <c r="AA75" s="2461"/>
      <c r="AB75" s="2461"/>
      <c r="AC75" s="2461"/>
    </row>
    <row r="76" spans="1:29" ht="27.75" thickTop="1">
      <c r="A76" s="360"/>
      <c r="B76" s="462" t="s">
        <v>1657</v>
      </c>
      <c r="C76" s="463"/>
      <c r="D76" s="463"/>
      <c r="E76" s="463"/>
      <c r="F76" s="463"/>
      <c r="G76" s="463"/>
      <c r="H76" s="463"/>
      <c r="I76" s="463"/>
      <c r="J76" s="463"/>
      <c r="K76" s="464"/>
      <c r="L76" s="465"/>
      <c r="M76" s="466"/>
      <c r="N76" s="2495"/>
      <c r="O76" s="2495"/>
      <c r="P76" s="2494"/>
      <c r="Q76" s="2482"/>
      <c r="R76" s="2461"/>
      <c r="S76" s="2461"/>
      <c r="T76" s="2461"/>
      <c r="U76" s="2461"/>
      <c r="V76" s="2461"/>
      <c r="W76" s="2461"/>
      <c r="X76" s="2461"/>
      <c r="Y76" s="2461"/>
      <c r="Z76" s="2461"/>
      <c r="AA76" s="2461"/>
      <c r="AB76" s="2461"/>
      <c r="AC76" s="2461"/>
    </row>
    <row r="77" spans="1:29" ht="15.75" thickBot="1">
      <c r="A77" s="360"/>
      <c r="B77" s="467"/>
      <c r="C77" s="468"/>
      <c r="D77" s="468"/>
      <c r="E77" s="468"/>
      <c r="F77" s="468"/>
      <c r="G77" s="468"/>
      <c r="H77" s="468"/>
      <c r="I77" s="468"/>
      <c r="J77" s="468"/>
      <c r="K77" s="468"/>
      <c r="L77" s="468"/>
      <c r="M77" s="469"/>
      <c r="N77" s="2496"/>
      <c r="O77" s="2496"/>
      <c r="P77" s="2494"/>
      <c r="Q77" s="2482"/>
      <c r="R77" s="2461"/>
      <c r="S77" s="2461"/>
      <c r="T77" s="2461"/>
      <c r="U77" s="2461"/>
      <c r="V77" s="2461"/>
      <c r="W77" s="2461"/>
      <c r="X77" s="2461"/>
      <c r="Y77" s="2461"/>
      <c r="Z77" s="2461"/>
      <c r="AA77" s="2461"/>
      <c r="AB77" s="2461"/>
      <c r="AC77" s="2461"/>
    </row>
    <row r="78" spans="1:29" ht="15.75" thickTop="1">
      <c r="A78" s="360"/>
      <c r="B78" s="470" t="s">
        <v>1658</v>
      </c>
      <c r="C78" s="471" t="str">
        <f>C79&amp;"（含）"&amp;"-"&amp;D79</f>
        <v>（含）-</v>
      </c>
      <c r="D78" s="471" t="str">
        <f t="shared" ref="D78:L78" si="20">D79&amp;"（含）"&amp;"-"&amp;E79</f>
        <v>（含）-</v>
      </c>
      <c r="E78" s="471" t="str">
        <f t="shared" si="20"/>
        <v>（含）-</v>
      </c>
      <c r="F78" s="471" t="str">
        <f t="shared" si="20"/>
        <v>（含）-</v>
      </c>
      <c r="G78" s="471" t="str">
        <f t="shared" si="20"/>
        <v>（含）-</v>
      </c>
      <c r="H78" s="471" t="str">
        <f t="shared" si="20"/>
        <v>（含）-</v>
      </c>
      <c r="I78" s="471" t="str">
        <f t="shared" si="20"/>
        <v>（含）-</v>
      </c>
      <c r="J78" s="471" t="str">
        <f t="shared" si="20"/>
        <v>（含）-</v>
      </c>
      <c r="K78" s="471" t="str">
        <f t="shared" si="20"/>
        <v>（含）-</v>
      </c>
      <c r="L78" s="471" t="str">
        <f t="shared" si="20"/>
        <v>（含）-</v>
      </c>
      <c r="M78" s="380" t="str">
        <f>M79&amp;"（含）"&amp;"-"&amp;P79</f>
        <v>（含）-</v>
      </c>
      <c r="N78" s="2496"/>
      <c r="O78" s="2496"/>
      <c r="P78" s="2494"/>
      <c r="Q78" s="2482"/>
      <c r="R78" s="2461"/>
      <c r="S78" s="2461"/>
      <c r="T78" s="2461"/>
      <c r="U78" s="2461"/>
      <c r="V78" s="2461"/>
      <c r="W78" s="2461"/>
      <c r="X78" s="2461"/>
      <c r="Y78" s="2461"/>
      <c r="Z78" s="2461"/>
      <c r="AA78" s="2461"/>
      <c r="AB78" s="2461"/>
      <c r="AC78" s="2461"/>
    </row>
    <row r="79" spans="1:29" ht="15">
      <c r="A79" s="360"/>
      <c r="B79" s="472"/>
      <c r="C79" s="473"/>
      <c r="D79" s="473"/>
      <c r="E79" s="473"/>
      <c r="F79" s="473"/>
      <c r="G79" s="473"/>
      <c r="H79" s="473"/>
      <c r="I79" s="473"/>
      <c r="J79" s="473"/>
      <c r="K79" s="474"/>
      <c r="L79" s="475"/>
      <c r="M79" s="476"/>
      <c r="N79" s="2495"/>
      <c r="O79" s="2495"/>
      <c r="P79" s="2494"/>
      <c r="Q79" s="2482"/>
      <c r="R79" s="2461"/>
      <c r="S79" s="2461"/>
      <c r="T79" s="2461"/>
      <c r="U79" s="2461"/>
      <c r="V79" s="2461"/>
      <c r="W79" s="2461"/>
      <c r="X79" s="2461"/>
      <c r="Y79" s="2461"/>
      <c r="Z79" s="2461"/>
      <c r="AA79" s="2461"/>
      <c r="AB79" s="2461"/>
      <c r="AC79" s="2461"/>
    </row>
    <row r="80" spans="1:29" ht="15.75" thickBot="1">
      <c r="A80" s="360"/>
      <c r="B80" s="459"/>
      <c r="C80" s="468">
        <v>100</v>
      </c>
      <c r="D80" s="468">
        <f t="shared" ref="D80:M80" si="21">IF($B$46="单位面积地价",C80+$K11,C80-$K11)</f>
        <v>100</v>
      </c>
      <c r="E80" s="468">
        <f t="shared" si="21"/>
        <v>100</v>
      </c>
      <c r="F80" s="468">
        <f t="shared" si="21"/>
        <v>100</v>
      </c>
      <c r="G80" s="468">
        <f t="shared" si="21"/>
        <v>100</v>
      </c>
      <c r="H80" s="468">
        <f t="shared" si="21"/>
        <v>100</v>
      </c>
      <c r="I80" s="468">
        <f t="shared" si="21"/>
        <v>100</v>
      </c>
      <c r="J80" s="468">
        <f t="shared" si="21"/>
        <v>100</v>
      </c>
      <c r="K80" s="468">
        <f t="shared" si="21"/>
        <v>100</v>
      </c>
      <c r="L80" s="468">
        <f t="shared" si="21"/>
        <v>100</v>
      </c>
      <c r="M80" s="468">
        <f t="shared" si="21"/>
        <v>100</v>
      </c>
      <c r="N80" s="2496"/>
      <c r="O80" s="2496"/>
      <c r="P80" s="2494"/>
      <c r="Q80" s="2482"/>
      <c r="R80" s="2461"/>
      <c r="S80" s="2461"/>
      <c r="T80" s="2461"/>
      <c r="U80" s="2461"/>
      <c r="V80" s="2461"/>
      <c r="W80" s="2461"/>
      <c r="X80" s="2461"/>
      <c r="Y80" s="2461"/>
      <c r="Z80" s="2461"/>
      <c r="AA80" s="2461"/>
      <c r="AB80" s="2461"/>
      <c r="AC80" s="2461"/>
    </row>
    <row r="81" spans="1:29" s="401" customFormat="1" ht="15.75" thickTop="1">
      <c r="A81" s="477"/>
      <c r="B81" s="462" t="str">
        <f>B12</f>
        <v>配建</v>
      </c>
      <c r="C81" s="478"/>
      <c r="D81" s="478"/>
      <c r="E81" s="478"/>
      <c r="F81" s="478"/>
      <c r="G81" s="478"/>
      <c r="H81" s="479"/>
      <c r="I81" s="479"/>
      <c r="J81" s="479"/>
      <c r="K81" s="479"/>
      <c r="L81" s="480"/>
      <c r="M81" s="481"/>
      <c r="N81" s="2497"/>
      <c r="O81" s="2497"/>
      <c r="P81" s="2497"/>
      <c r="Q81" s="2489"/>
      <c r="R81" s="2467"/>
      <c r="S81" s="2467"/>
      <c r="T81" s="2467"/>
      <c r="U81" s="2467"/>
      <c r="V81" s="2467"/>
      <c r="W81" s="2467"/>
      <c r="X81" s="2467"/>
      <c r="Y81" s="2467"/>
      <c r="Z81" s="2467"/>
      <c r="AA81" s="2467"/>
      <c r="AB81" s="2467"/>
      <c r="AC81" s="2467"/>
    </row>
    <row r="82" spans="1:29" s="401" customFormat="1" ht="15.75" thickBot="1">
      <c r="A82" s="477"/>
      <c r="B82" s="467"/>
      <c r="C82" s="484"/>
      <c r="D82" s="460"/>
      <c r="E82" s="460"/>
      <c r="F82" s="460"/>
      <c r="G82" s="460"/>
      <c r="H82" s="460"/>
      <c r="I82" s="460"/>
      <c r="J82" s="460"/>
      <c r="K82" s="460"/>
      <c r="L82" s="460"/>
      <c r="M82" s="461"/>
      <c r="N82" s="2496"/>
      <c r="O82" s="2496"/>
      <c r="P82" s="2497"/>
      <c r="Q82" s="2489"/>
      <c r="R82" s="2467"/>
      <c r="S82" s="2467"/>
      <c r="T82" s="2467"/>
      <c r="U82" s="2467"/>
      <c r="V82" s="2467"/>
      <c r="W82" s="2467"/>
      <c r="X82" s="2467"/>
      <c r="Y82" s="2467"/>
      <c r="Z82" s="2467"/>
      <c r="AA82" s="2467"/>
      <c r="AB82" s="2467"/>
      <c r="AC82" s="2467"/>
    </row>
    <row r="83" spans="1:29" s="401" customFormat="1" ht="15.75" thickTop="1">
      <c r="A83" s="477"/>
      <c r="B83" s="462">
        <f>B13</f>
        <v>111</v>
      </c>
      <c r="C83" s="478"/>
      <c r="D83" s="478"/>
      <c r="E83" s="478"/>
      <c r="F83" s="478"/>
      <c r="G83" s="478"/>
      <c r="H83" s="479"/>
      <c r="I83" s="479"/>
      <c r="J83" s="479"/>
      <c r="K83" s="479"/>
      <c r="L83" s="480"/>
      <c r="M83" s="481"/>
      <c r="N83" s="2497"/>
      <c r="O83" s="2497"/>
      <c r="P83" s="2467"/>
      <c r="Q83" s="2491"/>
      <c r="R83" s="2467"/>
      <c r="S83" s="2467"/>
      <c r="T83" s="2467"/>
      <c r="U83" s="2467"/>
      <c r="V83" s="2467"/>
      <c r="W83" s="2467"/>
      <c r="X83" s="2467"/>
      <c r="Y83" s="2467"/>
      <c r="Z83" s="2467"/>
      <c r="AA83" s="2467"/>
      <c r="AB83" s="2467"/>
      <c r="AC83" s="2467"/>
    </row>
    <row r="84" spans="1:29" s="401" customFormat="1" ht="15.75" thickBot="1">
      <c r="A84" s="477"/>
      <c r="B84" s="467"/>
      <c r="C84" s="484"/>
      <c r="D84" s="484"/>
      <c r="E84" s="484"/>
      <c r="F84" s="484"/>
      <c r="G84" s="484"/>
      <c r="H84" s="486"/>
      <c r="I84" s="486"/>
      <c r="J84" s="486"/>
      <c r="K84" s="486"/>
      <c r="L84" s="486"/>
      <c r="M84" s="487"/>
      <c r="N84" s="2497"/>
      <c r="O84" s="2497"/>
      <c r="P84" s="2497"/>
      <c r="Q84" s="2489"/>
      <c r="R84" s="2467"/>
      <c r="S84" s="2467"/>
      <c r="T84" s="2467"/>
      <c r="U84" s="2467"/>
      <c r="V84" s="2467"/>
      <c r="W84" s="2467"/>
      <c r="X84" s="2467"/>
      <c r="Y84" s="2467"/>
      <c r="Z84" s="2467"/>
      <c r="AA84" s="2467"/>
      <c r="AB84" s="2467"/>
      <c r="AC84" s="2467"/>
    </row>
    <row r="85" spans="1:29" s="401" customFormat="1" ht="15.75" thickTop="1">
      <c r="A85" s="477"/>
      <c r="B85" s="470">
        <f>B14</f>
        <v>111</v>
      </c>
      <c r="C85" s="31"/>
      <c r="D85" s="31"/>
      <c r="E85" s="31"/>
      <c r="F85" s="31"/>
      <c r="G85" s="31"/>
      <c r="H85" s="488"/>
      <c r="I85" s="488"/>
      <c r="J85" s="488"/>
      <c r="K85" s="488"/>
      <c r="L85" s="489"/>
      <c r="M85" s="490"/>
      <c r="N85" s="2497"/>
      <c r="O85" s="2497"/>
      <c r="P85" s="2522"/>
      <c r="Q85" s="2489"/>
      <c r="R85" s="2467"/>
      <c r="S85" s="2467"/>
      <c r="T85" s="2467"/>
      <c r="U85" s="2467"/>
      <c r="V85" s="2467"/>
      <c r="W85" s="2467"/>
      <c r="X85" s="2467"/>
      <c r="Y85" s="2467"/>
      <c r="Z85" s="2467"/>
      <c r="AA85" s="2467"/>
      <c r="AB85" s="2467"/>
      <c r="AC85" s="2467"/>
    </row>
    <row r="86" spans="1:29" s="401" customFormat="1" ht="15.75" thickBot="1">
      <c r="A86" s="492"/>
      <c r="B86" s="493"/>
      <c r="C86" s="494"/>
      <c r="D86" s="494"/>
      <c r="E86" s="494"/>
      <c r="F86" s="494"/>
      <c r="G86" s="494"/>
      <c r="H86" s="495"/>
      <c r="I86" s="495"/>
      <c r="J86" s="495"/>
      <c r="K86" s="495"/>
      <c r="L86" s="495"/>
      <c r="M86" s="496"/>
      <c r="N86" s="2497"/>
      <c r="O86" s="2497"/>
      <c r="P86" s="2497"/>
      <c r="Q86" s="2489"/>
      <c r="R86" s="2467"/>
      <c r="S86" s="2467"/>
      <c r="T86" s="2467"/>
      <c r="U86" s="2467"/>
      <c r="V86" s="2467"/>
      <c r="W86" s="2467"/>
      <c r="X86" s="2467"/>
      <c r="Y86" s="2467"/>
      <c r="Z86" s="2467"/>
      <c r="AA86" s="2467"/>
      <c r="AB86" s="2467"/>
      <c r="AC86" s="2467"/>
    </row>
    <row r="87" spans="1:29">
      <c r="A87" s="372" t="s">
        <v>1659</v>
      </c>
      <c r="B87" s="453" t="s">
        <v>1689</v>
      </c>
      <c r="C87" s="497" t="s">
        <v>1690</v>
      </c>
      <c r="D87" s="497" t="s">
        <v>1691</v>
      </c>
      <c r="E87" s="497" t="s">
        <v>1692</v>
      </c>
      <c r="F87" s="497" t="s">
        <v>1693</v>
      </c>
      <c r="G87" s="497" t="s">
        <v>1694</v>
      </c>
      <c r="H87" s="454"/>
      <c r="I87" s="454"/>
      <c r="J87" s="454"/>
      <c r="K87" s="498"/>
      <c r="L87" s="499"/>
      <c r="M87" s="500"/>
      <c r="N87" s="2495"/>
      <c r="O87" s="2495"/>
      <c r="P87" s="2519"/>
      <c r="Q87" s="2482"/>
      <c r="R87" s="2461"/>
      <c r="S87" s="2461"/>
      <c r="T87" s="2461"/>
      <c r="U87" s="2461"/>
      <c r="V87" s="2461"/>
      <c r="W87" s="2461"/>
      <c r="X87" s="2461"/>
      <c r="Y87" s="2461"/>
      <c r="Z87" s="2461"/>
      <c r="AA87" s="2461"/>
      <c r="AB87" s="2461"/>
      <c r="AC87" s="2461"/>
    </row>
    <row r="88" spans="1:29" ht="15.75" thickBot="1">
      <c r="A88" s="360"/>
      <c r="B88" s="467"/>
      <c r="C88" s="468">
        <v>100</v>
      </c>
      <c r="D88" s="468">
        <f>C88-$K15</f>
        <v>100</v>
      </c>
      <c r="E88" s="468">
        <f>D88-$K15</f>
        <v>100</v>
      </c>
      <c r="F88" s="468">
        <f>E88-$K15</f>
        <v>100</v>
      </c>
      <c r="G88" s="468">
        <f>F88-$K15</f>
        <v>100</v>
      </c>
      <c r="H88" s="468"/>
      <c r="I88" s="468"/>
      <c r="J88" s="468"/>
      <c r="K88" s="468"/>
      <c r="L88" s="468"/>
      <c r="M88" s="469"/>
      <c r="N88" s="2496"/>
      <c r="O88" s="2496"/>
      <c r="P88" s="2494"/>
      <c r="Q88" s="2482"/>
      <c r="R88" s="2461"/>
      <c r="S88" s="2461"/>
      <c r="T88" s="2461"/>
      <c r="U88" s="2461"/>
      <c r="V88" s="2461"/>
      <c r="W88" s="2461"/>
      <c r="X88" s="2461"/>
      <c r="Y88" s="2461"/>
      <c r="Z88" s="2461"/>
      <c r="AA88" s="2461"/>
      <c r="AB88" s="2461"/>
      <c r="AC88" s="2461"/>
    </row>
    <row r="89" spans="1:29" ht="15.75" thickTop="1">
      <c r="A89" s="360"/>
      <c r="B89" s="462" t="s">
        <v>1875</v>
      </c>
      <c r="C89" s="502" t="s">
        <v>1690</v>
      </c>
      <c r="D89" s="502" t="s">
        <v>1691</v>
      </c>
      <c r="E89" s="502" t="s">
        <v>1692</v>
      </c>
      <c r="F89" s="502" t="s">
        <v>1693</v>
      </c>
      <c r="G89" s="502" t="s">
        <v>1694</v>
      </c>
      <c r="H89" s="463"/>
      <c r="I89" s="463"/>
      <c r="J89" s="463"/>
      <c r="K89" s="464"/>
      <c r="L89" s="465"/>
      <c r="M89" s="466"/>
      <c r="N89" s="2495"/>
      <c r="O89" s="2495"/>
      <c r="P89" s="2494"/>
      <c r="Q89" s="2482"/>
      <c r="R89" s="2461"/>
      <c r="S89" s="2461"/>
      <c r="T89" s="2461"/>
      <c r="U89" s="2461"/>
      <c r="V89" s="2461"/>
      <c r="W89" s="2461"/>
      <c r="X89" s="2461"/>
      <c r="Y89" s="2461"/>
      <c r="Z89" s="2461"/>
      <c r="AA89" s="2461"/>
      <c r="AB89" s="2461"/>
      <c r="AC89" s="2461"/>
    </row>
    <row r="90" spans="1:29" ht="15.75" thickBot="1">
      <c r="A90" s="360"/>
      <c r="B90" s="467"/>
      <c r="C90" s="468">
        <v>100</v>
      </c>
      <c r="D90" s="468">
        <f>C90-$K17</f>
        <v>100</v>
      </c>
      <c r="E90" s="468">
        <f>D90-$K17</f>
        <v>100</v>
      </c>
      <c r="F90" s="468">
        <f>E90-$K17</f>
        <v>100</v>
      </c>
      <c r="G90" s="468">
        <f>F90-$K17</f>
        <v>100</v>
      </c>
      <c r="H90" s="468"/>
      <c r="I90" s="468"/>
      <c r="J90" s="468"/>
      <c r="K90" s="468"/>
      <c r="L90" s="468"/>
      <c r="M90" s="469"/>
      <c r="N90" s="2496"/>
      <c r="O90" s="2496"/>
      <c r="P90" s="2494"/>
      <c r="Q90" s="2482"/>
      <c r="R90" s="2461"/>
      <c r="S90" s="2461"/>
      <c r="T90" s="2461"/>
      <c r="U90" s="2461"/>
      <c r="V90" s="2461"/>
      <c r="W90" s="2461"/>
      <c r="X90" s="2461"/>
      <c r="Y90" s="2461"/>
      <c r="Z90" s="2461"/>
      <c r="AA90" s="2461"/>
      <c r="AB90" s="2461"/>
      <c r="AC90" s="2461"/>
    </row>
    <row r="91" spans="1:29" ht="15.75" thickTop="1">
      <c r="A91" s="360"/>
      <c r="B91" s="462" t="s">
        <v>1790</v>
      </c>
      <c r="C91" s="502" t="s">
        <v>1690</v>
      </c>
      <c r="D91" s="502" t="s">
        <v>1691</v>
      </c>
      <c r="E91" s="502" t="s">
        <v>1692</v>
      </c>
      <c r="F91" s="502" t="s">
        <v>1693</v>
      </c>
      <c r="G91" s="502" t="s">
        <v>1694</v>
      </c>
      <c r="H91" s="463"/>
      <c r="I91" s="463"/>
      <c r="J91" s="463"/>
      <c r="K91" s="464"/>
      <c r="L91" s="465"/>
      <c r="M91" s="466"/>
      <c r="N91" s="2495"/>
      <c r="O91" s="2495"/>
      <c r="P91" s="2494"/>
      <c r="Q91" s="2482"/>
      <c r="R91" s="2461"/>
      <c r="S91" s="2461"/>
      <c r="T91" s="2461"/>
      <c r="U91" s="2461"/>
      <c r="V91" s="2461"/>
      <c r="W91" s="2461"/>
      <c r="X91" s="2461"/>
      <c r="Y91" s="2461"/>
      <c r="Z91" s="2461"/>
      <c r="AA91" s="2461"/>
      <c r="AB91" s="2461"/>
      <c r="AC91" s="2461"/>
    </row>
    <row r="92" spans="1:29" ht="15.75" thickBot="1">
      <c r="A92" s="360"/>
      <c r="B92" s="467"/>
      <c r="C92" s="468">
        <v>100</v>
      </c>
      <c r="D92" s="468">
        <f>C92-$K19</f>
        <v>100</v>
      </c>
      <c r="E92" s="468">
        <f>D92-$K19</f>
        <v>100</v>
      </c>
      <c r="F92" s="468">
        <f>E92-$K19</f>
        <v>100</v>
      </c>
      <c r="G92" s="468">
        <f>F92-$K19</f>
        <v>100</v>
      </c>
      <c r="H92" s="468"/>
      <c r="I92" s="468"/>
      <c r="J92" s="468"/>
      <c r="K92" s="468"/>
      <c r="L92" s="468"/>
      <c r="M92" s="469"/>
      <c r="N92" s="2496"/>
      <c r="O92" s="2496"/>
      <c r="P92" s="2494"/>
      <c r="Q92" s="2482"/>
      <c r="R92" s="2461"/>
      <c r="S92" s="2461"/>
      <c r="T92" s="2461"/>
      <c r="U92" s="2461"/>
      <c r="V92" s="2461"/>
      <c r="W92" s="2461"/>
      <c r="X92" s="2461"/>
      <c r="Y92" s="2461"/>
      <c r="Z92" s="2461"/>
      <c r="AA92" s="2461"/>
      <c r="AB92" s="2461"/>
      <c r="AC92" s="2461"/>
    </row>
    <row r="93" spans="1:29" ht="15.75" thickTop="1">
      <c r="A93" s="360"/>
      <c r="B93" s="462" t="s">
        <v>1695</v>
      </c>
      <c r="C93" s="502" t="s">
        <v>1690</v>
      </c>
      <c r="D93" s="502" t="s">
        <v>1691</v>
      </c>
      <c r="E93" s="502" t="s">
        <v>1692</v>
      </c>
      <c r="F93" s="502" t="s">
        <v>1693</v>
      </c>
      <c r="G93" s="502" t="s">
        <v>1694</v>
      </c>
      <c r="H93" s="463"/>
      <c r="I93" s="463"/>
      <c r="J93" s="463"/>
      <c r="K93" s="464"/>
      <c r="L93" s="465"/>
      <c r="M93" s="466"/>
      <c r="N93" s="2495"/>
      <c r="O93" s="2495"/>
      <c r="P93" s="2494"/>
      <c r="Q93" s="2482"/>
      <c r="R93" s="2461"/>
      <c r="S93" s="2461"/>
      <c r="T93" s="2461"/>
      <c r="U93" s="2461"/>
      <c r="V93" s="2461"/>
      <c r="W93" s="2461"/>
      <c r="X93" s="2461"/>
      <c r="Y93" s="2461"/>
      <c r="Z93" s="2461"/>
      <c r="AA93" s="2461"/>
      <c r="AB93" s="2461"/>
      <c r="AC93" s="2461"/>
    </row>
    <row r="94" spans="1:29" ht="15.75" thickBot="1">
      <c r="A94" s="360"/>
      <c r="B94" s="467"/>
      <c r="C94" s="468">
        <v>100</v>
      </c>
      <c r="D94" s="468">
        <f>C94-$K21</f>
        <v>100</v>
      </c>
      <c r="E94" s="468">
        <f>D94-$K21</f>
        <v>100</v>
      </c>
      <c r="F94" s="468">
        <f>E94-$K21</f>
        <v>100</v>
      </c>
      <c r="G94" s="468">
        <f>F94-$K21</f>
        <v>100</v>
      </c>
      <c r="H94" s="468"/>
      <c r="I94" s="468"/>
      <c r="J94" s="468"/>
      <c r="K94" s="468"/>
      <c r="L94" s="468"/>
      <c r="M94" s="469"/>
      <c r="N94" s="2496"/>
      <c r="O94" s="2496"/>
      <c r="P94" s="2494"/>
      <c r="Q94" s="2482"/>
      <c r="R94" s="2461"/>
      <c r="S94" s="2461"/>
      <c r="T94" s="2461"/>
      <c r="U94" s="2461"/>
      <c r="V94" s="2461"/>
      <c r="W94" s="2461"/>
      <c r="X94" s="2461"/>
      <c r="Y94" s="2461"/>
      <c r="Z94" s="2461"/>
      <c r="AA94" s="2461"/>
      <c r="AB94" s="2461"/>
      <c r="AC94" s="2461"/>
    </row>
    <row r="95" spans="1:29" s="101" customFormat="1" ht="15.75" thickTop="1">
      <c r="A95" s="363"/>
      <c r="B95" s="462" t="s">
        <v>1876</v>
      </c>
      <c r="C95" s="502" t="s">
        <v>1690</v>
      </c>
      <c r="D95" s="502" t="s">
        <v>1691</v>
      </c>
      <c r="E95" s="502" t="s">
        <v>1692</v>
      </c>
      <c r="F95" s="502" t="s">
        <v>1693</v>
      </c>
      <c r="G95" s="502" t="s">
        <v>1694</v>
      </c>
      <c r="H95" s="502"/>
      <c r="I95" s="502"/>
      <c r="J95" s="502"/>
      <c r="K95" s="502"/>
      <c r="L95" s="611"/>
      <c r="M95" s="540"/>
      <c r="N95" s="2494"/>
      <c r="O95" s="2494"/>
      <c r="P95" s="2494"/>
      <c r="Q95" s="2482"/>
      <c r="R95" s="2415"/>
      <c r="S95" s="2415"/>
      <c r="T95" s="2415"/>
      <c r="U95" s="2415"/>
      <c r="V95" s="2415"/>
      <c r="W95" s="2415"/>
      <c r="X95" s="2415"/>
      <c r="Y95" s="2415"/>
      <c r="Z95" s="2415"/>
      <c r="AA95" s="2415"/>
      <c r="AB95" s="2415"/>
      <c r="AC95" s="2415"/>
    </row>
    <row r="96" spans="1:29" s="101" customFormat="1" ht="15.75" thickBot="1">
      <c r="A96" s="363"/>
      <c r="B96" s="467"/>
      <c r="C96" s="505">
        <v>100</v>
      </c>
      <c r="D96" s="468">
        <f>C96-$K23</f>
        <v>100</v>
      </c>
      <c r="E96" s="468">
        <f>D96-$K23</f>
        <v>100</v>
      </c>
      <c r="F96" s="468">
        <f>E96-$K23</f>
        <v>100</v>
      </c>
      <c r="G96" s="468">
        <f>F96-$K23</f>
        <v>100</v>
      </c>
      <c r="H96" s="468"/>
      <c r="I96" s="468"/>
      <c r="J96" s="468"/>
      <c r="K96" s="468"/>
      <c r="L96" s="468"/>
      <c r="M96" s="469"/>
      <c r="N96" s="2496"/>
      <c r="O96" s="2496"/>
      <c r="P96" s="2494"/>
      <c r="Q96" s="2482"/>
      <c r="R96" s="2415"/>
      <c r="S96" s="2415"/>
      <c r="T96" s="2415"/>
      <c r="U96" s="2415"/>
      <c r="V96" s="2415"/>
      <c r="W96" s="2415"/>
      <c r="X96" s="2415"/>
      <c r="Y96" s="2415"/>
      <c r="Z96" s="2415"/>
      <c r="AA96" s="2415"/>
      <c r="AB96" s="2415"/>
      <c r="AC96" s="2415"/>
    </row>
    <row r="97" spans="1:29" s="101" customFormat="1" ht="27.75" thickTop="1">
      <c r="A97" s="363"/>
      <c r="B97" s="462" t="s">
        <v>1877</v>
      </c>
      <c r="C97" s="497" t="s">
        <v>1690</v>
      </c>
      <c r="D97" s="497" t="s">
        <v>1691</v>
      </c>
      <c r="E97" s="497" t="s">
        <v>1692</v>
      </c>
      <c r="F97" s="497" t="s">
        <v>1693</v>
      </c>
      <c r="G97" s="497" t="s">
        <v>1694</v>
      </c>
      <c r="H97" s="502"/>
      <c r="I97" s="502"/>
      <c r="J97" s="502"/>
      <c r="K97" s="502"/>
      <c r="L97" s="502"/>
      <c r="M97" s="540"/>
      <c r="N97" s="2494"/>
      <c r="O97" s="2494"/>
      <c r="P97" s="2494"/>
      <c r="Q97" s="2482"/>
      <c r="R97" s="2415"/>
      <c r="S97" s="2415"/>
      <c r="T97" s="2415"/>
      <c r="U97" s="2415"/>
      <c r="V97" s="2415"/>
      <c r="W97" s="2415"/>
      <c r="X97" s="2415"/>
      <c r="Y97" s="2415"/>
      <c r="Z97" s="2415"/>
      <c r="AA97" s="2415"/>
      <c r="AB97" s="2415"/>
      <c r="AC97" s="2415"/>
    </row>
    <row r="98" spans="1:29" s="101" customFormat="1" ht="15.75" thickBot="1">
      <c r="A98" s="363"/>
      <c r="B98" s="467"/>
      <c r="C98" s="468">
        <v>100</v>
      </c>
      <c r="D98" s="468">
        <f>C98-$K25</f>
        <v>100</v>
      </c>
      <c r="E98" s="468">
        <f>D98-$K25</f>
        <v>100</v>
      </c>
      <c r="F98" s="468">
        <f>E98-$K25</f>
        <v>100</v>
      </c>
      <c r="G98" s="468">
        <f>F98-$K25</f>
        <v>100</v>
      </c>
      <c r="H98" s="468"/>
      <c r="I98" s="468"/>
      <c r="J98" s="468"/>
      <c r="K98" s="468"/>
      <c r="L98" s="468"/>
      <c r="M98" s="469"/>
      <c r="N98" s="2496"/>
      <c r="O98" s="2496"/>
      <c r="P98" s="2494"/>
      <c r="Q98" s="2482"/>
      <c r="R98" s="2415"/>
      <c r="S98" s="2415"/>
      <c r="T98" s="2415"/>
      <c r="U98" s="2415"/>
      <c r="V98" s="2415"/>
      <c r="W98" s="2415"/>
      <c r="X98" s="2415"/>
      <c r="Y98" s="2415"/>
      <c r="Z98" s="2415"/>
      <c r="AA98" s="2415"/>
      <c r="AB98" s="2415"/>
      <c r="AC98" s="2415"/>
    </row>
    <row r="99" spans="1:29" s="401" customFormat="1" ht="15.75" thickTop="1">
      <c r="A99" s="477"/>
      <c r="B99" s="462" t="s">
        <v>1747</v>
      </c>
      <c r="C99" s="497" t="s">
        <v>1690</v>
      </c>
      <c r="D99" s="497" t="s">
        <v>1691</v>
      </c>
      <c r="E99" s="497" t="s">
        <v>1692</v>
      </c>
      <c r="F99" s="497" t="s">
        <v>1693</v>
      </c>
      <c r="G99" s="497" t="s">
        <v>1694</v>
      </c>
      <c r="H99" s="520"/>
      <c r="I99" s="520"/>
      <c r="J99" s="520"/>
      <c r="K99" s="520"/>
      <c r="L99" s="521"/>
      <c r="M99" s="522"/>
      <c r="N99" s="2497"/>
      <c r="O99" s="2497"/>
      <c r="P99" s="2497"/>
      <c r="Q99" s="2489"/>
      <c r="R99" s="2467"/>
      <c r="S99" s="2467"/>
      <c r="T99" s="2467"/>
      <c r="U99" s="2467"/>
      <c r="V99" s="2467"/>
      <c r="W99" s="2467"/>
      <c r="X99" s="2467"/>
      <c r="Y99" s="2467"/>
      <c r="Z99" s="2467"/>
      <c r="AA99" s="2467"/>
      <c r="AB99" s="2467"/>
      <c r="AC99" s="2467"/>
    </row>
    <row r="100" spans="1:29" s="401" customFormat="1" ht="15.75" thickBot="1">
      <c r="A100" s="477"/>
      <c r="B100" s="467"/>
      <c r="C100" s="468">
        <v>100</v>
      </c>
      <c r="D100" s="468">
        <f>C100-$K27</f>
        <v>100</v>
      </c>
      <c r="E100" s="468">
        <f>D100-$K27</f>
        <v>100</v>
      </c>
      <c r="F100" s="468">
        <f>E100-$K27</f>
        <v>100</v>
      </c>
      <c r="G100" s="468">
        <f>F100-$K27</f>
        <v>100</v>
      </c>
      <c r="H100" s="527"/>
      <c r="I100" s="527"/>
      <c r="J100" s="527"/>
      <c r="K100" s="527"/>
      <c r="L100" s="527"/>
      <c r="M100" s="528"/>
      <c r="N100" s="2497"/>
      <c r="O100" s="2497"/>
      <c r="P100" s="2497"/>
      <c r="Q100" s="2489"/>
      <c r="R100" s="2467"/>
      <c r="S100" s="2467"/>
      <c r="T100" s="2467"/>
      <c r="U100" s="2467"/>
      <c r="V100" s="2467"/>
      <c r="W100" s="2467"/>
      <c r="X100" s="2467"/>
      <c r="Y100" s="2467"/>
      <c r="Z100" s="2467"/>
      <c r="AA100" s="2467"/>
      <c r="AB100" s="2467"/>
      <c r="AC100" s="2467"/>
    </row>
    <row r="101" spans="1:29" s="401" customFormat="1" ht="15.75" thickTop="1">
      <c r="A101" s="477"/>
      <c r="B101" s="470" t="s">
        <v>1748</v>
      </c>
      <c r="C101" s="574" t="s">
        <v>1768</v>
      </c>
      <c r="D101" s="574" t="s">
        <v>1769</v>
      </c>
      <c r="E101" s="574" t="s">
        <v>1770</v>
      </c>
      <c r="F101" s="574" t="s">
        <v>1771</v>
      </c>
      <c r="G101" s="574" t="s">
        <v>1772</v>
      </c>
      <c r="H101" s="520"/>
      <c r="I101" s="520"/>
      <c r="J101" s="520"/>
      <c r="K101" s="520"/>
      <c r="L101" s="520"/>
      <c r="M101" s="1043"/>
      <c r="N101" s="2497"/>
      <c r="O101" s="2497"/>
      <c r="P101" s="2497"/>
      <c r="Q101" s="2489"/>
      <c r="R101" s="2467"/>
      <c r="S101" s="2467"/>
      <c r="T101" s="2467"/>
      <c r="U101" s="2467"/>
      <c r="V101" s="2467"/>
      <c r="W101" s="2467"/>
      <c r="X101" s="2467"/>
      <c r="Y101" s="2467"/>
      <c r="Z101" s="2467"/>
      <c r="AA101" s="2467"/>
      <c r="AB101" s="2467"/>
      <c r="AC101" s="2467"/>
    </row>
    <row r="102" spans="1:29" s="401" customFormat="1" ht="15.75" thickBot="1">
      <c r="A102" s="477"/>
      <c r="B102" s="470"/>
      <c r="C102" s="468">
        <v>100</v>
      </c>
      <c r="D102" s="468">
        <f>C102-$K29</f>
        <v>100</v>
      </c>
      <c r="E102" s="468">
        <f>D102-$K29</f>
        <v>100</v>
      </c>
      <c r="F102" s="468">
        <f>E102-$K29</f>
        <v>100</v>
      </c>
      <c r="G102" s="468">
        <f>F102-$K29</f>
        <v>100</v>
      </c>
      <c r="H102" s="472"/>
      <c r="I102" s="472"/>
      <c r="J102" s="472"/>
      <c r="K102" s="472"/>
      <c r="L102" s="472"/>
      <c r="M102" s="1043"/>
      <c r="N102" s="2497"/>
      <c r="O102" s="2497"/>
      <c r="P102" s="2497"/>
      <c r="Q102" s="2489"/>
      <c r="R102" s="2467"/>
      <c r="S102" s="2467"/>
      <c r="T102" s="2467"/>
      <c r="U102" s="2467"/>
      <c r="V102" s="2467"/>
      <c r="W102" s="2467"/>
      <c r="X102" s="2467"/>
      <c r="Y102" s="2467"/>
      <c r="Z102" s="2467"/>
      <c r="AA102" s="2467"/>
      <c r="AB102" s="2467"/>
      <c r="AC102" s="2467"/>
    </row>
    <row r="103" spans="1:29" ht="15.75" thickTop="1">
      <c r="A103" s="360"/>
      <c r="B103" s="462" t="str">
        <f>B31</f>
        <v>临街状况</v>
      </c>
      <c r="C103" s="463" t="s">
        <v>1878</v>
      </c>
      <c r="D103" s="463" t="s">
        <v>1879</v>
      </c>
      <c r="E103" s="463" t="s">
        <v>1880</v>
      </c>
      <c r="F103" s="463" t="s">
        <v>1881</v>
      </c>
      <c r="G103" s="463"/>
      <c r="H103" s="463"/>
      <c r="I103" s="463"/>
      <c r="J103" s="463"/>
      <c r="K103" s="464"/>
      <c r="L103" s="465"/>
      <c r="M103" s="466"/>
      <c r="N103" s="2495"/>
      <c r="O103" s="2495"/>
      <c r="P103" s="2494"/>
      <c r="Q103" s="2482"/>
      <c r="R103" s="2461"/>
      <c r="S103" s="2461"/>
      <c r="T103" s="2461"/>
      <c r="U103" s="2461"/>
      <c r="V103" s="2461"/>
      <c r="W103" s="2461"/>
      <c r="X103" s="2461"/>
      <c r="Y103" s="2461"/>
      <c r="Z103" s="2461"/>
      <c r="AA103" s="2461"/>
      <c r="AB103" s="2461"/>
      <c r="AC103" s="2461"/>
    </row>
    <row r="104" spans="1:29" ht="15.75" thickBot="1">
      <c r="A104" s="360"/>
      <c r="B104" s="467"/>
      <c r="C104" s="468">
        <v>100</v>
      </c>
      <c r="D104" s="468">
        <f t="shared" ref="D104:M104" si="22">C104-$K31</f>
        <v>100</v>
      </c>
      <c r="E104" s="468">
        <f t="shared" si="22"/>
        <v>100</v>
      </c>
      <c r="F104" s="468">
        <f t="shared" si="22"/>
        <v>100</v>
      </c>
      <c r="G104" s="468">
        <f t="shared" si="22"/>
        <v>100</v>
      </c>
      <c r="H104" s="468">
        <f t="shared" si="22"/>
        <v>100</v>
      </c>
      <c r="I104" s="468">
        <f t="shared" si="22"/>
        <v>100</v>
      </c>
      <c r="J104" s="468">
        <f t="shared" si="22"/>
        <v>100</v>
      </c>
      <c r="K104" s="468">
        <f t="shared" si="22"/>
        <v>100</v>
      </c>
      <c r="L104" s="468">
        <f t="shared" si="22"/>
        <v>100</v>
      </c>
      <c r="M104" s="468">
        <f t="shared" si="22"/>
        <v>100</v>
      </c>
      <c r="N104" s="2496"/>
      <c r="O104" s="2496"/>
      <c r="P104" s="2494"/>
      <c r="Q104" s="2482"/>
      <c r="R104" s="2461"/>
      <c r="S104" s="2461"/>
      <c r="T104" s="2461"/>
      <c r="U104" s="2461"/>
      <c r="V104" s="2461"/>
      <c r="W104" s="2461"/>
      <c r="X104" s="2461"/>
      <c r="Y104" s="2461"/>
      <c r="Z104" s="2461"/>
      <c r="AA104" s="2461"/>
      <c r="AB104" s="2461"/>
      <c r="AC104" s="2461"/>
    </row>
    <row r="105" spans="1:29" ht="27.75" thickTop="1">
      <c r="A105" s="360"/>
      <c r="B105" s="462" t="s">
        <v>1784</v>
      </c>
      <c r="C105" s="478"/>
      <c r="D105" s="478"/>
      <c r="E105" s="478"/>
      <c r="F105" s="478"/>
      <c r="G105" s="478"/>
      <c r="H105" s="506"/>
      <c r="I105" s="506"/>
      <c r="J105" s="506"/>
      <c r="K105" s="507"/>
      <c r="L105" s="508"/>
      <c r="M105" s="509"/>
      <c r="N105" s="2495"/>
      <c r="O105" s="2495"/>
      <c r="P105" s="2494"/>
      <c r="Q105" s="2482"/>
      <c r="R105" s="2461"/>
      <c r="S105" s="2461"/>
      <c r="T105" s="2461"/>
      <c r="U105" s="2461"/>
      <c r="V105" s="2461"/>
      <c r="W105" s="2461"/>
      <c r="X105" s="2461"/>
      <c r="Y105" s="2461"/>
      <c r="Z105" s="2461"/>
      <c r="AA105" s="2461"/>
      <c r="AB105" s="2461"/>
      <c r="AC105" s="2461"/>
    </row>
    <row r="106" spans="1:29" ht="15.75" thickBot="1">
      <c r="A106" s="360"/>
      <c r="B106" s="467"/>
      <c r="C106" s="468">
        <v>100</v>
      </c>
      <c r="D106" s="468">
        <f t="shared" ref="D106:M106" si="23">C106-$K32</f>
        <v>100</v>
      </c>
      <c r="E106" s="468">
        <f t="shared" si="23"/>
        <v>100</v>
      </c>
      <c r="F106" s="468">
        <f t="shared" si="23"/>
        <v>100</v>
      </c>
      <c r="G106" s="468">
        <f t="shared" si="23"/>
        <v>100</v>
      </c>
      <c r="H106" s="468">
        <f t="shared" si="23"/>
        <v>100</v>
      </c>
      <c r="I106" s="468">
        <f t="shared" si="23"/>
        <v>100</v>
      </c>
      <c r="J106" s="468">
        <f t="shared" si="23"/>
        <v>100</v>
      </c>
      <c r="K106" s="468">
        <f t="shared" si="23"/>
        <v>100</v>
      </c>
      <c r="L106" s="468">
        <f t="shared" si="23"/>
        <v>100</v>
      </c>
      <c r="M106" s="468">
        <f t="shared" si="23"/>
        <v>100</v>
      </c>
      <c r="N106" s="2496"/>
      <c r="O106" s="2496"/>
      <c r="P106" s="2494"/>
      <c r="Q106" s="2482"/>
      <c r="R106" s="2461"/>
      <c r="S106" s="2461"/>
      <c r="T106" s="2461"/>
      <c r="U106" s="2461"/>
      <c r="V106" s="2461"/>
      <c r="W106" s="2461"/>
      <c r="X106" s="2461"/>
      <c r="Y106" s="2461"/>
      <c r="Z106" s="2461"/>
      <c r="AA106" s="2461"/>
      <c r="AB106" s="2461"/>
      <c r="AC106" s="2461"/>
    </row>
    <row r="107" spans="1:29" ht="15.75" thickTop="1">
      <c r="A107" s="360"/>
      <c r="B107" s="462" t="s">
        <v>1842</v>
      </c>
      <c r="C107" s="506"/>
      <c r="D107" s="506"/>
      <c r="E107" s="506"/>
      <c r="F107" s="506"/>
      <c r="G107" s="506"/>
      <c r="H107" s="506"/>
      <c r="I107" s="506"/>
      <c r="J107" s="506"/>
      <c r="K107" s="507"/>
      <c r="L107" s="508"/>
      <c r="M107" s="509"/>
      <c r="N107" s="2495"/>
      <c r="O107" s="2495"/>
      <c r="P107" s="2494"/>
      <c r="Q107" s="2482"/>
      <c r="R107" s="2461"/>
      <c r="S107" s="2461"/>
      <c r="T107" s="2461"/>
      <c r="U107" s="2461"/>
      <c r="V107" s="2461"/>
      <c r="W107" s="2461"/>
      <c r="X107" s="2461"/>
      <c r="Y107" s="2461"/>
      <c r="Z107" s="2461"/>
      <c r="AA107" s="2461"/>
      <c r="AB107" s="2461"/>
      <c r="AC107" s="2461"/>
    </row>
    <row r="108" spans="1:29" ht="15.75" thickBot="1">
      <c r="A108" s="360"/>
      <c r="B108" s="467"/>
      <c r="C108" s="468">
        <v>100</v>
      </c>
      <c r="D108" s="468">
        <f t="shared" ref="D108:M108" si="24">C108-$K34</f>
        <v>100</v>
      </c>
      <c r="E108" s="468">
        <f t="shared" si="24"/>
        <v>100</v>
      </c>
      <c r="F108" s="468">
        <f t="shared" si="24"/>
        <v>100</v>
      </c>
      <c r="G108" s="468">
        <f t="shared" si="24"/>
        <v>100</v>
      </c>
      <c r="H108" s="468">
        <f t="shared" si="24"/>
        <v>100</v>
      </c>
      <c r="I108" s="468">
        <f t="shared" si="24"/>
        <v>100</v>
      </c>
      <c r="J108" s="468">
        <f t="shared" si="24"/>
        <v>100</v>
      </c>
      <c r="K108" s="468">
        <f t="shared" si="24"/>
        <v>100</v>
      </c>
      <c r="L108" s="468">
        <f t="shared" si="24"/>
        <v>100</v>
      </c>
      <c r="M108" s="468">
        <f t="shared" si="24"/>
        <v>100</v>
      </c>
      <c r="N108" s="2496"/>
      <c r="O108" s="2496"/>
      <c r="P108" s="2494"/>
      <c r="Q108" s="2482"/>
      <c r="R108" s="2461"/>
      <c r="S108" s="2461"/>
      <c r="T108" s="2461"/>
      <c r="U108" s="2461"/>
      <c r="V108" s="2461"/>
      <c r="W108" s="2461"/>
      <c r="X108" s="2461"/>
      <c r="Y108" s="2461"/>
      <c r="Z108" s="2461"/>
      <c r="AA108" s="2461"/>
      <c r="AB108" s="2461"/>
      <c r="AC108" s="2461"/>
    </row>
    <row r="109" spans="1:29" ht="15.75" thickTop="1">
      <c r="A109" s="360"/>
      <c r="B109" s="470">
        <f>B35</f>
        <v>111</v>
      </c>
      <c r="C109" s="478"/>
      <c r="D109" s="478"/>
      <c r="E109" s="478"/>
      <c r="F109" s="478"/>
      <c r="G109" s="510"/>
      <c r="H109" s="510"/>
      <c r="I109" s="510"/>
      <c r="J109" s="510"/>
      <c r="K109" s="511"/>
      <c r="L109" s="512"/>
      <c r="M109" s="513"/>
      <c r="N109" s="2495"/>
      <c r="O109" s="2495"/>
      <c r="P109" s="2494"/>
      <c r="Q109" s="2482"/>
      <c r="R109" s="2461"/>
      <c r="S109" s="2461"/>
      <c r="T109" s="2461"/>
      <c r="U109" s="2461"/>
      <c r="V109" s="2461"/>
      <c r="W109" s="2461"/>
      <c r="X109" s="2461"/>
      <c r="Y109" s="2461"/>
      <c r="Z109" s="2461"/>
      <c r="AA109" s="2461"/>
      <c r="AB109" s="2461"/>
      <c r="AC109" s="2461"/>
    </row>
    <row r="110" spans="1:29" ht="15.75" thickBot="1">
      <c r="A110" s="360"/>
      <c r="B110" s="493"/>
      <c r="C110" s="484"/>
      <c r="D110" s="484"/>
      <c r="E110" s="484"/>
      <c r="F110" s="484"/>
      <c r="G110" s="514"/>
      <c r="H110" s="514"/>
      <c r="I110" s="514"/>
      <c r="J110" s="514"/>
      <c r="K110" s="514"/>
      <c r="L110" s="514"/>
      <c r="M110" s="515"/>
      <c r="N110" s="2496"/>
      <c r="O110" s="2496"/>
      <c r="P110" s="2494"/>
      <c r="Q110" s="2482"/>
      <c r="R110" s="2461"/>
      <c r="S110" s="2461"/>
      <c r="T110" s="2461"/>
      <c r="U110" s="2461"/>
      <c r="V110" s="2461"/>
      <c r="W110" s="2461"/>
      <c r="X110" s="2461"/>
      <c r="Y110" s="2461"/>
      <c r="Z110" s="2461"/>
      <c r="AA110" s="2461"/>
      <c r="AB110" s="2461"/>
      <c r="AC110" s="2461"/>
    </row>
    <row r="111" spans="1:29" ht="15" thickTop="1">
      <c r="A111" s="588"/>
      <c r="B111" s="462">
        <f>B36</f>
        <v>111</v>
      </c>
      <c r="C111" s="31"/>
      <c r="D111" s="31"/>
      <c r="E111" s="31"/>
      <c r="F111" s="31"/>
      <c r="G111" s="506"/>
      <c r="H111" s="506"/>
      <c r="I111" s="506"/>
      <c r="J111" s="506"/>
      <c r="K111" s="507"/>
      <c r="L111" s="508"/>
      <c r="M111" s="509"/>
      <c r="N111" s="2495"/>
      <c r="O111" s="2495"/>
      <c r="P111" s="2494"/>
      <c r="Q111" s="2482"/>
      <c r="R111" s="2461"/>
      <c r="S111" s="2461"/>
      <c r="T111" s="2461"/>
      <c r="U111" s="2461"/>
      <c r="V111" s="2461"/>
      <c r="W111" s="2461"/>
      <c r="X111" s="2461"/>
      <c r="Y111" s="2461"/>
      <c r="Z111" s="2461"/>
      <c r="AA111" s="2461"/>
      <c r="AB111" s="2461"/>
      <c r="AC111" s="2461"/>
    </row>
    <row r="112" spans="1:29" ht="15.75" thickBot="1">
      <c r="A112" s="360"/>
      <c r="B112" s="467"/>
      <c r="C112" s="494"/>
      <c r="D112" s="494"/>
      <c r="E112" s="494"/>
      <c r="F112" s="494"/>
      <c r="G112" s="460"/>
      <c r="H112" s="460"/>
      <c r="I112" s="460"/>
      <c r="J112" s="460"/>
      <c r="K112" s="460"/>
      <c r="L112" s="460"/>
      <c r="M112" s="461"/>
      <c r="N112" s="2496"/>
      <c r="O112" s="2496"/>
      <c r="P112" s="2494"/>
      <c r="Q112" s="2482"/>
      <c r="R112" s="2461"/>
      <c r="S112" s="2461"/>
      <c r="T112" s="2461"/>
      <c r="U112" s="2461"/>
      <c r="V112" s="2461"/>
      <c r="W112" s="2461"/>
      <c r="X112" s="2461"/>
      <c r="Y112" s="2461"/>
      <c r="Z112" s="2461"/>
      <c r="AA112" s="2461"/>
      <c r="AB112" s="2461"/>
      <c r="AC112" s="2461"/>
    </row>
    <row r="113" spans="1:29" s="401" customFormat="1" ht="15" thickTop="1">
      <c r="A113" s="399"/>
      <c r="B113" s="516">
        <f>B37</f>
        <v>111</v>
      </c>
      <c r="C113" s="6"/>
      <c r="D113" s="6"/>
      <c r="E113" s="6"/>
      <c r="F113" s="6"/>
      <c r="G113" s="6"/>
      <c r="H113" s="6"/>
      <c r="I113" s="6"/>
      <c r="J113" s="517"/>
      <c r="K113" s="517"/>
      <c r="L113" s="518"/>
      <c r="M113" s="519"/>
      <c r="N113" s="2497"/>
      <c r="O113" s="2497"/>
      <c r="P113" s="2497"/>
      <c r="Q113" s="2489"/>
      <c r="R113" s="2467"/>
      <c r="S113" s="2467"/>
      <c r="T113" s="2467"/>
      <c r="U113" s="2467"/>
      <c r="V113" s="2467"/>
      <c r="W113" s="2467"/>
      <c r="X113" s="2467"/>
      <c r="Y113" s="2467"/>
      <c r="Z113" s="2467"/>
      <c r="AA113" s="2467"/>
      <c r="AB113" s="2467"/>
      <c r="AC113" s="2467"/>
    </row>
    <row r="114" spans="1:29" s="401" customFormat="1" ht="15.75" thickBot="1">
      <c r="A114" s="477"/>
      <c r="B114" s="470"/>
      <c r="C114" s="439"/>
      <c r="D114" s="590"/>
      <c r="E114" s="590"/>
      <c r="F114" s="590"/>
      <c r="G114" s="590"/>
      <c r="H114" s="590"/>
      <c r="I114" s="590"/>
      <c r="J114" s="590"/>
      <c r="K114" s="590"/>
      <c r="L114" s="590"/>
      <c r="M114" s="612"/>
      <c r="N114" s="2496"/>
      <c r="O114" s="2496"/>
      <c r="P114" s="2497"/>
      <c r="Q114" s="2489"/>
      <c r="R114" s="2467"/>
      <c r="S114" s="2467"/>
      <c r="T114" s="2467"/>
      <c r="U114" s="2467"/>
      <c r="V114" s="2467"/>
      <c r="W114" s="2467"/>
      <c r="X114" s="2467"/>
      <c r="Y114" s="2467"/>
      <c r="Z114" s="2467"/>
      <c r="AA114" s="2467"/>
      <c r="AB114" s="2467"/>
      <c r="AC114" s="2467"/>
    </row>
    <row r="115" spans="1:29">
      <c r="A115" s="372" t="s">
        <v>1663</v>
      </c>
      <c r="B115" s="453" t="s">
        <v>1882</v>
      </c>
      <c r="C115" s="454" t="str">
        <f>C116&amp;"(含)"&amp;"-"&amp;D116</f>
        <v>(含)-</v>
      </c>
      <c r="D115" s="454" t="str">
        <f t="shared" ref="D115:M115" si="25">D116&amp;"(含)"&amp;"-"&amp;E116</f>
        <v>(含)-</v>
      </c>
      <c r="E115" s="454" t="str">
        <f t="shared" si="25"/>
        <v>(含)-</v>
      </c>
      <c r="F115" s="454" t="str">
        <f t="shared" si="25"/>
        <v>(含)-</v>
      </c>
      <c r="G115" s="454" t="str">
        <f t="shared" si="25"/>
        <v>(含)-</v>
      </c>
      <c r="H115" s="454" t="str">
        <f t="shared" si="25"/>
        <v>(含)-</v>
      </c>
      <c r="I115" s="454" t="str">
        <f t="shared" si="25"/>
        <v>(含)-</v>
      </c>
      <c r="J115" s="454" t="str">
        <f t="shared" si="25"/>
        <v>(含)-</v>
      </c>
      <c r="K115" s="454" t="str">
        <f t="shared" si="25"/>
        <v>(含)-</v>
      </c>
      <c r="L115" s="454" t="str">
        <f t="shared" si="25"/>
        <v>(含)-</v>
      </c>
      <c r="M115" s="454" t="str">
        <f t="shared" si="25"/>
        <v>(含)-</v>
      </c>
      <c r="N115" s="2495"/>
      <c r="O115" s="2495"/>
      <c r="P115" s="2494"/>
      <c r="Q115" s="2482"/>
      <c r="R115" s="2461"/>
      <c r="S115" s="2461"/>
      <c r="T115" s="2461"/>
      <c r="U115" s="2461"/>
      <c r="V115" s="2461"/>
      <c r="W115" s="2461"/>
      <c r="X115" s="2461"/>
      <c r="Y115" s="2461"/>
      <c r="Z115" s="2461"/>
      <c r="AA115" s="2461"/>
      <c r="AB115" s="2461"/>
      <c r="AC115" s="2461"/>
    </row>
    <row r="116" spans="1:29" ht="15">
      <c r="A116" s="360"/>
      <c r="B116" s="470"/>
      <c r="C116" s="6"/>
      <c r="D116" s="6"/>
      <c r="E116" s="6"/>
      <c r="F116" s="6"/>
      <c r="G116" s="6"/>
      <c r="H116" s="6"/>
      <c r="I116" s="6"/>
      <c r="J116" s="517"/>
      <c r="K116" s="517"/>
      <c r="L116" s="518"/>
      <c r="M116" s="519"/>
      <c r="N116" s="2495"/>
      <c r="O116" s="2495"/>
      <c r="P116" s="2494"/>
      <c r="Q116" s="2482"/>
      <c r="R116" s="2461"/>
      <c r="S116" s="2461"/>
      <c r="T116" s="2461"/>
      <c r="U116" s="2461"/>
      <c r="V116" s="2461"/>
      <c r="W116" s="2461"/>
      <c r="X116" s="2461"/>
      <c r="Y116" s="2461"/>
      <c r="Z116" s="2461"/>
      <c r="AA116" s="2461"/>
      <c r="AB116" s="2461"/>
      <c r="AC116" s="2461"/>
    </row>
    <row r="117" spans="1:29" ht="15.75" thickBot="1">
      <c r="A117" s="360"/>
      <c r="B117" s="467"/>
      <c r="C117" s="494"/>
      <c r="D117" s="514"/>
      <c r="E117" s="514"/>
      <c r="F117" s="514"/>
      <c r="G117" s="514"/>
      <c r="H117" s="514"/>
      <c r="I117" s="514"/>
      <c r="J117" s="514"/>
      <c r="K117" s="514"/>
      <c r="L117" s="514"/>
      <c r="M117" s="515"/>
      <c r="N117" s="2496"/>
      <c r="O117" s="2496"/>
      <c r="P117" s="2494"/>
      <c r="Q117" s="2482"/>
      <c r="R117" s="2461"/>
      <c r="S117" s="2461"/>
      <c r="T117" s="2461"/>
      <c r="U117" s="2461"/>
      <c r="V117" s="2461"/>
      <c r="W117" s="2461"/>
      <c r="X117" s="2461"/>
      <c r="Y117" s="2461"/>
      <c r="Z117" s="2461"/>
      <c r="AA117" s="2461"/>
      <c r="AB117" s="2461"/>
      <c r="AC117" s="2461"/>
    </row>
    <row r="118" spans="1:29" ht="15" thickTop="1">
      <c r="A118" s="402"/>
      <c r="B118" s="462" t="s">
        <v>1883</v>
      </c>
      <c r="C118" s="506"/>
      <c r="D118" s="506"/>
      <c r="E118" s="506"/>
      <c r="F118" s="506"/>
      <c r="G118" s="506"/>
      <c r="H118" s="506"/>
      <c r="I118" s="506"/>
      <c r="J118" s="506"/>
      <c r="K118" s="507"/>
      <c r="L118" s="508"/>
      <c r="M118" s="509"/>
      <c r="N118" s="2495"/>
      <c r="O118" s="2495"/>
      <c r="P118" s="2494"/>
      <c r="Q118" s="2482"/>
      <c r="R118" s="2461"/>
      <c r="S118" s="2461"/>
      <c r="T118" s="2461"/>
      <c r="U118" s="2461"/>
      <c r="V118" s="2461"/>
      <c r="W118" s="2461"/>
      <c r="X118" s="2461"/>
      <c r="Y118" s="2461"/>
      <c r="Z118" s="2461"/>
      <c r="AA118" s="2461"/>
      <c r="AB118" s="2461"/>
      <c r="AC118" s="2461"/>
    </row>
    <row r="119" spans="1:29" ht="15.75" thickBot="1">
      <c r="A119" s="360"/>
      <c r="B119" s="467"/>
      <c r="C119" s="468">
        <v>100</v>
      </c>
      <c r="D119" s="468">
        <f t="shared" ref="D119:M119" si="26">C119-$K39</f>
        <v>100</v>
      </c>
      <c r="E119" s="468">
        <f t="shared" si="26"/>
        <v>100</v>
      </c>
      <c r="F119" s="468">
        <f t="shared" si="26"/>
        <v>100</v>
      </c>
      <c r="G119" s="468">
        <f t="shared" si="26"/>
        <v>100</v>
      </c>
      <c r="H119" s="468">
        <f t="shared" si="26"/>
        <v>100</v>
      </c>
      <c r="I119" s="468">
        <f t="shared" si="26"/>
        <v>100</v>
      </c>
      <c r="J119" s="468">
        <f t="shared" si="26"/>
        <v>100</v>
      </c>
      <c r="K119" s="468">
        <f t="shared" si="26"/>
        <v>100</v>
      </c>
      <c r="L119" s="468">
        <f t="shared" si="26"/>
        <v>100</v>
      </c>
      <c r="M119" s="469">
        <f t="shared" si="26"/>
        <v>100</v>
      </c>
      <c r="N119" s="2496"/>
      <c r="O119" s="2496"/>
      <c r="P119" s="2494"/>
      <c r="Q119" s="2482"/>
      <c r="R119" s="2461"/>
      <c r="S119" s="2461"/>
      <c r="T119" s="2461"/>
      <c r="U119" s="2461"/>
      <c r="V119" s="2461"/>
      <c r="W119" s="2461"/>
      <c r="X119" s="2461"/>
      <c r="Y119" s="2461"/>
      <c r="Z119" s="2461"/>
      <c r="AA119" s="2461"/>
      <c r="AB119" s="2461"/>
      <c r="AC119" s="2461"/>
    </row>
    <row r="120" spans="1:29" ht="15" thickTop="1">
      <c r="A120" s="402"/>
      <c r="B120" s="462" t="s">
        <v>1884</v>
      </c>
      <c r="C120" s="478"/>
      <c r="D120" s="478"/>
      <c r="E120" s="478"/>
      <c r="F120" s="506"/>
      <c r="G120" s="506"/>
      <c r="H120" s="506"/>
      <c r="I120" s="506"/>
      <c r="J120" s="506"/>
      <c r="K120" s="507"/>
      <c r="L120" s="508"/>
      <c r="M120" s="509"/>
      <c r="N120" s="2495"/>
      <c r="O120" s="2495"/>
      <c r="P120" s="2494"/>
      <c r="Q120" s="2482"/>
      <c r="R120" s="2461"/>
      <c r="S120" s="2461"/>
      <c r="T120" s="2461"/>
      <c r="U120" s="2461"/>
      <c r="V120" s="2461"/>
      <c r="W120" s="2461"/>
      <c r="X120" s="2461"/>
      <c r="Y120" s="2461"/>
      <c r="Z120" s="2461"/>
      <c r="AA120" s="2461"/>
      <c r="AB120" s="2461"/>
      <c r="AC120" s="2461"/>
    </row>
    <row r="121" spans="1:29" ht="15.75" thickBot="1">
      <c r="A121" s="360"/>
      <c r="B121" s="467"/>
      <c r="C121" s="468">
        <v>100</v>
      </c>
      <c r="D121" s="468">
        <f t="shared" ref="D121:M121" si="27">C121-$K40</f>
        <v>100</v>
      </c>
      <c r="E121" s="468">
        <f t="shared" si="27"/>
        <v>100</v>
      </c>
      <c r="F121" s="468">
        <f t="shared" si="27"/>
        <v>100</v>
      </c>
      <c r="G121" s="468">
        <f t="shared" si="27"/>
        <v>100</v>
      </c>
      <c r="H121" s="468">
        <f t="shared" si="27"/>
        <v>100</v>
      </c>
      <c r="I121" s="468">
        <f t="shared" si="27"/>
        <v>100</v>
      </c>
      <c r="J121" s="468">
        <f t="shared" si="27"/>
        <v>100</v>
      </c>
      <c r="K121" s="468">
        <f t="shared" si="27"/>
        <v>100</v>
      </c>
      <c r="L121" s="468">
        <f t="shared" si="27"/>
        <v>100</v>
      </c>
      <c r="M121" s="469">
        <f t="shared" si="27"/>
        <v>100</v>
      </c>
      <c r="N121" s="2496"/>
      <c r="O121" s="2496"/>
      <c r="P121" s="2494"/>
      <c r="Q121" s="2482"/>
      <c r="R121" s="2461"/>
      <c r="S121" s="2461"/>
      <c r="T121" s="2461"/>
      <c r="U121" s="2461"/>
      <c r="V121" s="2461"/>
      <c r="W121" s="2461"/>
      <c r="X121" s="2461"/>
      <c r="Y121" s="2461"/>
      <c r="Z121" s="2461"/>
      <c r="AA121" s="2461"/>
      <c r="AB121" s="2461"/>
      <c r="AC121" s="2461"/>
    </row>
    <row r="122" spans="1:29" s="401" customFormat="1" ht="15" thickTop="1">
      <c r="A122" s="399"/>
      <c r="B122" s="462" t="s">
        <v>1885</v>
      </c>
      <c r="C122" s="478"/>
      <c r="D122" s="478"/>
      <c r="E122" s="478"/>
      <c r="F122" s="478"/>
      <c r="G122" s="478"/>
      <c r="H122" s="506"/>
      <c r="I122" s="506"/>
      <c r="J122" s="506"/>
      <c r="K122" s="507"/>
      <c r="L122" s="508"/>
      <c r="M122" s="509"/>
      <c r="N122" s="2497"/>
      <c r="O122" s="2497"/>
      <c r="P122" s="2497"/>
      <c r="Q122" s="2489"/>
      <c r="R122" s="2467"/>
      <c r="S122" s="2467"/>
      <c r="T122" s="2467"/>
      <c r="U122" s="2467"/>
      <c r="V122" s="2467"/>
      <c r="W122" s="2467"/>
      <c r="X122" s="2467"/>
      <c r="Y122" s="2467"/>
      <c r="Z122" s="2467"/>
      <c r="AA122" s="2467"/>
      <c r="AB122" s="2467"/>
      <c r="AC122" s="2467"/>
    </row>
    <row r="123" spans="1:29" s="401" customFormat="1" ht="15.75" thickBot="1">
      <c r="A123" s="477"/>
      <c r="B123" s="467"/>
      <c r="C123" s="468">
        <v>100</v>
      </c>
      <c r="D123" s="468">
        <f t="shared" ref="D123:M123" si="28">C123-$K41</f>
        <v>100</v>
      </c>
      <c r="E123" s="468">
        <f t="shared" si="28"/>
        <v>100</v>
      </c>
      <c r="F123" s="468">
        <f t="shared" si="28"/>
        <v>100</v>
      </c>
      <c r="G123" s="468">
        <f t="shared" si="28"/>
        <v>100</v>
      </c>
      <c r="H123" s="468">
        <f t="shared" si="28"/>
        <v>100</v>
      </c>
      <c r="I123" s="468">
        <f t="shared" si="28"/>
        <v>100</v>
      </c>
      <c r="J123" s="468">
        <f t="shared" si="28"/>
        <v>100</v>
      </c>
      <c r="K123" s="468">
        <f t="shared" si="28"/>
        <v>100</v>
      </c>
      <c r="L123" s="468">
        <f t="shared" si="28"/>
        <v>100</v>
      </c>
      <c r="M123" s="469">
        <f t="shared" si="28"/>
        <v>100</v>
      </c>
      <c r="N123" s="2497"/>
      <c r="O123" s="2497"/>
      <c r="P123" s="2497"/>
      <c r="Q123" s="2489"/>
      <c r="R123" s="2467"/>
      <c r="S123" s="2467"/>
      <c r="T123" s="2467"/>
      <c r="U123" s="2467"/>
      <c r="V123" s="2467"/>
      <c r="W123" s="2467"/>
      <c r="X123" s="2467"/>
      <c r="Y123" s="2467"/>
      <c r="Z123" s="2467"/>
      <c r="AA123" s="2467"/>
      <c r="AB123" s="2467"/>
      <c r="AC123" s="2467"/>
    </row>
    <row r="124" spans="1:29" ht="15" thickTop="1">
      <c r="A124" s="402"/>
      <c r="B124" s="462" t="s">
        <v>1886</v>
      </c>
      <c r="C124" s="478"/>
      <c r="D124" s="478"/>
      <c r="E124" s="506"/>
      <c r="F124" s="506"/>
      <c r="G124" s="506"/>
      <c r="H124" s="506"/>
      <c r="I124" s="506"/>
      <c r="J124" s="506"/>
      <c r="K124" s="507"/>
      <c r="L124" s="508"/>
      <c r="M124" s="509"/>
      <c r="N124" s="2495"/>
      <c r="O124" s="2495"/>
      <c r="P124" s="2494"/>
      <c r="Q124" s="2482"/>
      <c r="R124" s="2461"/>
      <c r="S124" s="2461"/>
      <c r="T124" s="2461"/>
      <c r="U124" s="2461"/>
      <c r="V124" s="2461"/>
      <c r="W124" s="2461"/>
      <c r="X124" s="2461"/>
      <c r="Y124" s="2461"/>
      <c r="Z124" s="2461"/>
      <c r="AA124" s="2461"/>
      <c r="AB124" s="2461"/>
      <c r="AC124" s="2461"/>
    </row>
    <row r="125" spans="1:29" ht="15.75" thickBot="1">
      <c r="A125" s="360"/>
      <c r="B125" s="467"/>
      <c r="C125" s="468">
        <v>100</v>
      </c>
      <c r="D125" s="468">
        <f t="shared" ref="D125:M125" si="29">C125-$K42</f>
        <v>100</v>
      </c>
      <c r="E125" s="468">
        <f t="shared" si="29"/>
        <v>100</v>
      </c>
      <c r="F125" s="468">
        <f t="shared" si="29"/>
        <v>100</v>
      </c>
      <c r="G125" s="468">
        <f t="shared" si="29"/>
        <v>100</v>
      </c>
      <c r="H125" s="468">
        <f t="shared" si="29"/>
        <v>100</v>
      </c>
      <c r="I125" s="468">
        <f t="shared" si="29"/>
        <v>100</v>
      </c>
      <c r="J125" s="468">
        <f t="shared" si="29"/>
        <v>100</v>
      </c>
      <c r="K125" s="468">
        <f t="shared" si="29"/>
        <v>100</v>
      </c>
      <c r="L125" s="468">
        <f t="shared" si="29"/>
        <v>100</v>
      </c>
      <c r="M125" s="469">
        <f t="shared" si="29"/>
        <v>100</v>
      </c>
      <c r="N125" s="2496"/>
      <c r="O125" s="2496"/>
      <c r="P125" s="2494"/>
      <c r="Q125" s="2482"/>
      <c r="R125" s="2461"/>
      <c r="S125" s="2461"/>
      <c r="T125" s="2461"/>
      <c r="U125" s="2461"/>
      <c r="V125" s="2461"/>
      <c r="W125" s="2461"/>
      <c r="X125" s="2461"/>
      <c r="Y125" s="2461"/>
      <c r="Z125" s="2461"/>
      <c r="AA125" s="2461"/>
      <c r="AB125" s="2461"/>
      <c r="AC125" s="2461"/>
    </row>
    <row r="126" spans="1:29" ht="15" thickTop="1">
      <c r="A126" s="402"/>
      <c r="B126" s="462">
        <f>B43</f>
        <v>111</v>
      </c>
      <c r="C126" s="478"/>
      <c r="D126" s="478"/>
      <c r="E126" s="478"/>
      <c r="F126" s="478"/>
      <c r="G126" s="478"/>
      <c r="H126" s="506"/>
      <c r="I126" s="506"/>
      <c r="J126" s="506"/>
      <c r="K126" s="507"/>
      <c r="L126" s="508"/>
      <c r="M126" s="509"/>
      <c r="N126" s="2495"/>
      <c r="O126" s="2495"/>
      <c r="P126" s="2494"/>
      <c r="Q126" s="2482"/>
      <c r="R126" s="2461"/>
      <c r="S126" s="2461"/>
      <c r="T126" s="2461"/>
      <c r="U126" s="2461"/>
      <c r="V126" s="2461"/>
      <c r="W126" s="2461"/>
      <c r="X126" s="2461"/>
      <c r="Y126" s="2461"/>
      <c r="Z126" s="2461"/>
      <c r="AA126" s="2461"/>
      <c r="AB126" s="2461"/>
      <c r="AC126" s="2461"/>
    </row>
    <row r="127" spans="1:29" ht="15.75" thickBot="1">
      <c r="A127" s="360"/>
      <c r="B127" s="467"/>
      <c r="C127" s="484"/>
      <c r="D127" s="484"/>
      <c r="E127" s="484"/>
      <c r="F127" s="484"/>
      <c r="G127" s="460"/>
      <c r="H127" s="460"/>
      <c r="I127" s="460"/>
      <c r="J127" s="460"/>
      <c r="K127" s="460"/>
      <c r="L127" s="460"/>
      <c r="M127" s="461"/>
      <c r="N127" s="2496"/>
      <c r="O127" s="2496"/>
      <c r="P127" s="2494"/>
      <c r="Q127" s="2482"/>
      <c r="R127" s="2461"/>
      <c r="S127" s="2461"/>
      <c r="T127" s="2461"/>
      <c r="U127" s="2461"/>
      <c r="V127" s="2461"/>
      <c r="W127" s="2461"/>
      <c r="X127" s="2461"/>
      <c r="Y127" s="2461"/>
      <c r="Z127" s="2461"/>
      <c r="AA127" s="2461"/>
      <c r="AB127" s="2461"/>
      <c r="AC127" s="2461"/>
    </row>
    <row r="128" spans="1:29" ht="15" thickTop="1">
      <c r="A128" s="402"/>
      <c r="B128" s="462">
        <f>B44</f>
        <v>111</v>
      </c>
      <c r="C128" s="31"/>
      <c r="D128" s="31"/>
      <c r="E128" s="31"/>
      <c r="F128" s="31"/>
      <c r="G128" s="506"/>
      <c r="H128" s="506"/>
      <c r="I128" s="506"/>
      <c r="J128" s="506"/>
      <c r="K128" s="507"/>
      <c r="L128" s="508"/>
      <c r="M128" s="509"/>
      <c r="N128" s="2495"/>
      <c r="O128" s="2495"/>
      <c r="P128" s="2494"/>
      <c r="Q128" s="2482"/>
      <c r="R128" s="2461"/>
      <c r="S128" s="2461"/>
      <c r="T128" s="2461"/>
      <c r="U128" s="2461"/>
      <c r="V128" s="2461"/>
      <c r="W128" s="2461"/>
      <c r="X128" s="2461"/>
      <c r="Y128" s="2461"/>
      <c r="Z128" s="2461"/>
      <c r="AA128" s="2461"/>
      <c r="AB128" s="2461"/>
      <c r="AC128" s="2461"/>
    </row>
    <row r="129" spans="1:29" ht="15.75" thickBot="1">
      <c r="A129" s="360"/>
      <c r="B129" s="467"/>
      <c r="C129" s="494"/>
      <c r="D129" s="494"/>
      <c r="E129" s="494"/>
      <c r="F129" s="494"/>
      <c r="G129" s="460"/>
      <c r="H129" s="460"/>
      <c r="I129" s="460"/>
      <c r="J129" s="460"/>
      <c r="K129" s="460"/>
      <c r="L129" s="460"/>
      <c r="M129" s="461"/>
      <c r="N129" s="2496"/>
      <c r="O129" s="2496"/>
      <c r="P129" s="2494"/>
      <c r="Q129" s="2482"/>
      <c r="R129" s="2461"/>
      <c r="S129" s="2461"/>
      <c r="T129" s="2461"/>
      <c r="U129" s="2461"/>
      <c r="V129" s="2461"/>
      <c r="W129" s="2461"/>
      <c r="X129" s="2461"/>
      <c r="Y129" s="2461"/>
      <c r="Z129" s="2461"/>
      <c r="AA129" s="2461"/>
      <c r="AB129" s="2461"/>
      <c r="AC129" s="2461"/>
    </row>
    <row r="130" spans="1:29" s="401" customFormat="1" ht="15" thickTop="1">
      <c r="A130" s="399"/>
      <c r="B130" s="462">
        <f>B45</f>
        <v>111</v>
      </c>
      <c r="C130" s="31"/>
      <c r="D130" s="31"/>
      <c r="E130" s="31"/>
      <c r="F130" s="31"/>
      <c r="G130" s="479"/>
      <c r="H130" s="479"/>
      <c r="I130" s="479"/>
      <c r="J130" s="479"/>
      <c r="K130" s="479"/>
      <c r="L130" s="480"/>
      <c r="M130" s="481"/>
      <c r="N130" s="2497"/>
      <c r="O130" s="2497"/>
      <c r="P130" s="2497"/>
      <c r="Q130" s="2489"/>
      <c r="R130" s="2467"/>
      <c r="S130" s="2467"/>
      <c r="T130" s="2467"/>
      <c r="U130" s="2467"/>
      <c r="V130" s="2467"/>
      <c r="W130" s="2467"/>
      <c r="X130" s="2467"/>
      <c r="Y130" s="2467"/>
      <c r="Z130" s="2467"/>
      <c r="AA130" s="2467"/>
      <c r="AB130" s="2467"/>
      <c r="AC130" s="2467"/>
    </row>
    <row r="131" spans="1:29" s="401" customFormat="1" ht="15.75" thickBot="1">
      <c r="A131" s="492"/>
      <c r="B131" s="613"/>
      <c r="C131" s="494"/>
      <c r="D131" s="494"/>
      <c r="E131" s="494"/>
      <c r="F131" s="494"/>
      <c r="G131" s="514"/>
      <c r="H131" s="514"/>
      <c r="I131" s="514"/>
      <c r="J131" s="514"/>
      <c r="K131" s="514"/>
      <c r="L131" s="514"/>
      <c r="M131" s="515"/>
      <c r="N131" s="2497"/>
      <c r="O131" s="2497"/>
      <c r="P131" s="2497"/>
      <c r="Q131" s="2489"/>
      <c r="R131" s="2467"/>
      <c r="S131" s="2467"/>
      <c r="T131" s="2467"/>
      <c r="U131" s="2467"/>
      <c r="V131" s="2467"/>
      <c r="W131" s="2467"/>
      <c r="X131" s="2467"/>
      <c r="Y131" s="2467"/>
      <c r="Z131" s="2467"/>
      <c r="AA131" s="2467"/>
      <c r="AB131" s="2467"/>
      <c r="AC131" s="246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335" customFormat="1" ht="28.5" customHeight="1">
      <c r="A1" s="332" t="s">
        <v>1836</v>
      </c>
      <c r="B1" s="333"/>
      <c r="C1" s="334" t="s">
        <v>1887</v>
      </c>
      <c r="D1" s="641"/>
      <c r="E1" s="641"/>
      <c r="F1" s="640" t="s">
        <v>1736</v>
      </c>
      <c r="G1" s="641"/>
      <c r="H1" s="641"/>
      <c r="I1" s="641"/>
      <c r="J1" s="641"/>
      <c r="K1" s="642"/>
      <c r="L1" s="643"/>
      <c r="M1" s="644"/>
      <c r="N1" s="644"/>
      <c r="O1" s="644"/>
      <c r="P1" s="334"/>
      <c r="Q1" s="334"/>
      <c r="R1" s="334"/>
      <c r="S1" s="334"/>
      <c r="T1" s="334"/>
      <c r="U1" s="334"/>
      <c r="V1" s="334"/>
      <c r="W1" s="334"/>
      <c r="X1" s="334"/>
      <c r="Y1" s="334"/>
      <c r="Z1" s="334"/>
      <c r="AA1" s="334"/>
      <c r="AB1" s="334"/>
      <c r="AC1" s="653"/>
    </row>
    <row r="2" spans="1:29" s="335" customFormat="1" ht="28.5" customHeight="1">
      <c r="A2" s="187" t="s">
        <v>1462</v>
      </c>
      <c r="B2" s="584" t="e">
        <f>F61</f>
        <v>#DIV/0!</v>
      </c>
      <c r="C2" s="835"/>
      <c r="D2" s="835"/>
      <c r="E2" s="835"/>
      <c r="F2" s="836"/>
      <c r="G2" s="835"/>
      <c r="H2" s="835"/>
      <c r="I2" s="835"/>
      <c r="J2" s="835"/>
      <c r="K2" s="837"/>
      <c r="L2" s="2477"/>
      <c r="M2" s="2478"/>
      <c r="N2" s="2478"/>
      <c r="O2" s="2478"/>
      <c r="P2" s="334"/>
      <c r="Q2" s="334"/>
      <c r="R2" s="334"/>
      <c r="S2" s="334"/>
      <c r="T2" s="334"/>
      <c r="U2" s="334"/>
      <c r="V2" s="334"/>
      <c r="W2" s="334"/>
      <c r="X2" s="334"/>
      <c r="Y2" s="334"/>
      <c r="Z2" s="334"/>
      <c r="AA2" s="334"/>
      <c r="AB2" s="334"/>
      <c r="AC2" s="653"/>
    </row>
    <row r="3" spans="1:29" s="335" customFormat="1" ht="28.5" customHeight="1" thickBot="1">
      <c r="A3" s="189" t="s">
        <v>1464</v>
      </c>
      <c r="B3" s="529" t="e">
        <f>ROUND(IF(D3="",B2*10000/'数据-汇总表'!E3,B2*10000/D3),0)</f>
        <v>#DIV/0!</v>
      </c>
      <c r="C3" s="189" t="s">
        <v>1838</v>
      </c>
      <c r="D3" s="1089"/>
      <c r="E3" s="835"/>
      <c r="F3" s="836"/>
      <c r="G3" s="835"/>
      <c r="H3" s="835"/>
      <c r="I3" s="835"/>
      <c r="J3" s="835"/>
      <c r="K3" s="837"/>
      <c r="L3" s="2477"/>
      <c r="M3" s="2478"/>
      <c r="N3" s="2478"/>
      <c r="O3" s="2478"/>
      <c r="P3" s="334"/>
      <c r="Q3" s="334"/>
      <c r="R3" s="334"/>
      <c r="S3" s="334"/>
      <c r="T3" s="334"/>
      <c r="U3" s="334"/>
      <c r="V3" s="334"/>
      <c r="W3" s="334"/>
      <c r="X3" s="334"/>
      <c r="Y3" s="334"/>
      <c r="Z3" s="334"/>
      <c r="AA3" s="334"/>
      <c r="AB3" s="666"/>
      <c r="AC3" s="653"/>
    </row>
    <row r="4" spans="1:29" ht="15">
      <c r="A4" s="338" t="s">
        <v>1738</v>
      </c>
      <c r="B4" s="339"/>
      <c r="C4" s="3526" t="s">
        <v>1739</v>
      </c>
      <c r="D4" s="3527"/>
      <c r="E4" s="3528" t="s">
        <v>1740</v>
      </c>
      <c r="F4" s="3529"/>
      <c r="G4" s="3526" t="s">
        <v>1741</v>
      </c>
      <c r="H4" s="3527"/>
      <c r="I4" s="3526" t="s">
        <v>1742</v>
      </c>
      <c r="J4" s="3527"/>
      <c r="K4" s="530" t="s">
        <v>1743</v>
      </c>
      <c r="L4" s="2460"/>
      <c r="M4" s="2461"/>
      <c r="N4" s="2461"/>
      <c r="O4" s="2461"/>
      <c r="P4" s="3530" t="s">
        <v>1744</v>
      </c>
      <c r="Q4" s="3531"/>
      <c r="R4" s="3513" t="s">
        <v>1740</v>
      </c>
      <c r="S4" s="3514"/>
      <c r="T4" s="3513" t="s">
        <v>1741</v>
      </c>
      <c r="U4" s="3514"/>
      <c r="V4" s="3538" t="s">
        <v>1742</v>
      </c>
      <c r="W4" s="3538"/>
      <c r="X4" s="1243"/>
      <c r="Y4" s="3513" t="s">
        <v>1744</v>
      </c>
      <c r="Z4" s="3514"/>
      <c r="AA4" s="3508" t="s">
        <v>1740</v>
      </c>
      <c r="AB4" s="3509" t="s">
        <v>1741</v>
      </c>
      <c r="AC4" s="3508" t="s">
        <v>1742</v>
      </c>
    </row>
    <row r="5" spans="1:29" ht="15">
      <c r="A5" s="341"/>
      <c r="B5" s="342"/>
      <c r="C5" s="3519" t="s">
        <v>1642</v>
      </c>
      <c r="D5" s="3520"/>
      <c r="E5" s="3517" t="s">
        <v>1643</v>
      </c>
      <c r="F5" s="3518"/>
      <c r="G5" s="3519" t="s">
        <v>1644</v>
      </c>
      <c r="H5" s="3520"/>
      <c r="I5" s="3519" t="s">
        <v>1645</v>
      </c>
      <c r="J5" s="3520"/>
      <c r="K5" s="530"/>
      <c r="L5" s="2460"/>
      <c r="M5" s="2461"/>
      <c r="N5" s="2461"/>
      <c r="O5" s="2461"/>
      <c r="P5" s="3532"/>
      <c r="Q5" s="3533"/>
      <c r="R5" s="3515"/>
      <c r="S5" s="3516"/>
      <c r="T5" s="3515"/>
      <c r="U5" s="3516"/>
      <c r="V5" s="3538"/>
      <c r="W5" s="3538"/>
      <c r="X5" s="1243"/>
      <c r="Y5" s="3515"/>
      <c r="Z5" s="3516"/>
      <c r="AA5" s="3509"/>
      <c r="AB5" s="3509"/>
      <c r="AC5" s="3509"/>
    </row>
    <row r="6" spans="1:29" ht="15.75" thickBot="1">
      <c r="A6" s="343"/>
      <c r="B6" s="344"/>
      <c r="C6" s="3573" t="s">
        <v>1888</v>
      </c>
      <c r="D6" s="3574"/>
      <c r="E6" s="3575" t="s">
        <v>1888</v>
      </c>
      <c r="F6" s="3576"/>
      <c r="G6" s="3573" t="s">
        <v>1888</v>
      </c>
      <c r="H6" s="3574"/>
      <c r="I6" s="3573" t="s">
        <v>1888</v>
      </c>
      <c r="J6" s="3574"/>
      <c r="K6" s="530" t="s">
        <v>1647</v>
      </c>
      <c r="L6" s="2460"/>
      <c r="M6" s="2461"/>
      <c r="N6" s="2461"/>
      <c r="O6" s="2461"/>
      <c r="P6" s="3534"/>
      <c r="Q6" s="3535"/>
      <c r="R6" s="3515"/>
      <c r="S6" s="3516"/>
      <c r="T6" s="3536"/>
      <c r="U6" s="3537"/>
      <c r="V6" s="3538"/>
      <c r="W6" s="3538"/>
      <c r="X6" s="1243"/>
      <c r="Y6" s="3536"/>
      <c r="Z6" s="3537"/>
      <c r="AA6" s="3510"/>
      <c r="AB6" s="3510"/>
      <c r="AC6" s="3510"/>
    </row>
    <row r="7" spans="1:29" s="101" customFormat="1" ht="15.75" thickBot="1">
      <c r="A7" s="345" t="s">
        <v>1648</v>
      </c>
      <c r="B7" s="346"/>
      <c r="C7" s="347">
        <f>'数据-取费表'!B2</f>
        <v>45952</v>
      </c>
      <c r="D7" s="348">
        <v>100</v>
      </c>
      <c r="E7" s="349"/>
      <c r="F7" s="350">
        <f>SUMIF(65:65,YEAR(E7)&amp;"-"&amp;INT((MONTH(E7)+2)/3),66:66)</f>
        <v>0</v>
      </c>
      <c r="G7" s="1798"/>
      <c r="H7" s="348">
        <f>SUMIF(65:65,YEAR(G7)&amp;"-"&amp;INT((MONTH(G7)+2)/3),66:66)</f>
        <v>0</v>
      </c>
      <c r="I7" s="1798"/>
      <c r="J7" s="348">
        <f>SUMIF(65:65,YEAR(I7)&amp;"-"&amp;INT((MONTH(I7)+2)/3),66:66)</f>
        <v>0</v>
      </c>
      <c r="K7" s="38"/>
      <c r="L7" s="2462"/>
      <c r="M7" s="2415"/>
      <c r="N7" s="2415"/>
      <c r="O7" s="2415"/>
      <c r="P7" s="3511" t="s">
        <v>1649</v>
      </c>
      <c r="Q7" s="3539"/>
      <c r="R7" s="654" t="s">
        <v>14</v>
      </c>
      <c r="S7" s="655">
        <f t="shared" ref="S7:S15" si="0">F7</f>
        <v>0</v>
      </c>
      <c r="T7" s="654" t="s">
        <v>14</v>
      </c>
      <c r="U7" s="655">
        <f t="shared" ref="U7:U15" si="1">H7</f>
        <v>0</v>
      </c>
      <c r="V7" s="654" t="s">
        <v>14</v>
      </c>
      <c r="W7" s="655">
        <f t="shared" ref="W7:W15" si="2">J7</f>
        <v>0</v>
      </c>
      <c r="X7" s="656"/>
      <c r="Y7" s="3511" t="s">
        <v>1649</v>
      </c>
      <c r="Z7" s="3512"/>
      <c r="AA7" s="50" t="e">
        <f>D7/F7</f>
        <v>#DIV/0!</v>
      </c>
      <c r="AB7" s="50" t="e">
        <f>D7/H7</f>
        <v>#DIV/0!</v>
      </c>
      <c r="AC7" s="50" t="e">
        <f>D7/J7</f>
        <v>#DIV/0!</v>
      </c>
    </row>
    <row r="8" spans="1:29" s="101" customFormat="1" ht="15.75" thickBot="1">
      <c r="A8" s="345" t="s">
        <v>1650</v>
      </c>
      <c r="B8" s="346"/>
      <c r="C8" s="351" t="s">
        <v>1651</v>
      </c>
      <c r="D8" s="348">
        <v>100</v>
      </c>
      <c r="E8" s="351"/>
      <c r="F8" s="350">
        <f>SUMIF(68:68,E8,69:69)-SUMIF(68:68,C8,69:69)+100</f>
        <v>0</v>
      </c>
      <c r="G8" s="351"/>
      <c r="H8" s="348">
        <f>SUMIF(68:68,G8,69:69)-SUMIF(68:68,C8,69:69)+100</f>
        <v>0</v>
      </c>
      <c r="I8" s="351"/>
      <c r="J8" s="348">
        <f>SUMIF(68:68,I8,69:69)-SUMIF(68:68,C8,69:69)+100</f>
        <v>0</v>
      </c>
      <c r="K8" s="38"/>
      <c r="L8" s="2462"/>
      <c r="M8" s="2415"/>
      <c r="N8" s="2415"/>
      <c r="O8" s="2415"/>
      <c r="P8" s="3511" t="s">
        <v>1652</v>
      </c>
      <c r="Q8" s="3512"/>
      <c r="R8" s="654" t="s">
        <v>14</v>
      </c>
      <c r="S8" s="655">
        <f t="shared" si="0"/>
        <v>0</v>
      </c>
      <c r="T8" s="654" t="s">
        <v>14</v>
      </c>
      <c r="U8" s="655">
        <f t="shared" si="1"/>
        <v>0</v>
      </c>
      <c r="V8" s="654" t="s">
        <v>14</v>
      </c>
      <c r="W8" s="655">
        <f t="shared" si="2"/>
        <v>0</v>
      </c>
      <c r="X8" s="656"/>
      <c r="Y8" s="3511" t="s">
        <v>1652</v>
      </c>
      <c r="Z8" s="3512"/>
      <c r="AA8" s="50" t="e">
        <f t="shared" ref="AA8:AA40" si="3">D8/F8</f>
        <v>#DIV/0!</v>
      </c>
      <c r="AB8" s="50" t="e">
        <f t="shared" ref="AB8:AB40" si="4">D8/H8</f>
        <v>#DIV/0!</v>
      </c>
      <c r="AC8" s="50" t="e">
        <f t="shared" ref="AC8:AC40" si="5">D8/J8</f>
        <v>#DIV/0!</v>
      </c>
    </row>
    <row r="9" spans="1:29" s="101" customFormat="1">
      <c r="A9" s="352" t="s">
        <v>1653</v>
      </c>
      <c r="B9" s="60" t="s">
        <v>1654</v>
      </c>
      <c r="C9" s="1801"/>
      <c r="D9" s="59">
        <v>100</v>
      </c>
      <c r="E9" s="1801"/>
      <c r="F9" s="59">
        <f>SUMIF(70:70,E9,71:71)-SUMIF(70:70,C9,71:71)+100</f>
        <v>100</v>
      </c>
      <c r="G9" s="1801"/>
      <c r="H9" s="59">
        <f>SUMIF(70:70,G9,71:71)-SUMIF(70:70,C9,71:71)+100</f>
        <v>100</v>
      </c>
      <c r="I9" s="1801"/>
      <c r="J9" s="59">
        <f>SUMIF(70:70,I9,71:71)-SUMIF(70:70,C9,71:71)+100</f>
        <v>100</v>
      </c>
      <c r="K9" s="38"/>
      <c r="L9" s="2462"/>
      <c r="M9" s="2415"/>
      <c r="N9" s="2415"/>
      <c r="O9" s="2514"/>
      <c r="P9" s="3543" t="s">
        <v>1655</v>
      </c>
      <c r="Q9" s="523" t="str">
        <f t="shared" ref="Q9:Q15" si="6">B9</f>
        <v>用途</v>
      </c>
      <c r="R9" s="654" t="s">
        <v>14</v>
      </c>
      <c r="S9" s="655">
        <f t="shared" si="0"/>
        <v>100</v>
      </c>
      <c r="T9" s="654" t="s">
        <v>14</v>
      </c>
      <c r="U9" s="655">
        <f t="shared" si="1"/>
        <v>100</v>
      </c>
      <c r="V9" s="654" t="s">
        <v>14</v>
      </c>
      <c r="W9" s="655">
        <f t="shared" si="2"/>
        <v>100</v>
      </c>
      <c r="X9" s="656"/>
      <c r="Y9" s="3436" t="s">
        <v>1656</v>
      </c>
      <c r="Z9" s="50" t="str">
        <f t="shared" ref="Z9:Z15" si="7">Q9</f>
        <v>用途</v>
      </c>
      <c r="AA9" s="50">
        <f t="shared" si="3"/>
        <v>1</v>
      </c>
      <c r="AB9" s="50">
        <f t="shared" si="4"/>
        <v>1</v>
      </c>
      <c r="AC9" s="50">
        <f t="shared" si="5"/>
        <v>1</v>
      </c>
    </row>
    <row r="10" spans="1:29" s="359" customFormat="1" ht="27">
      <c r="A10" s="356"/>
      <c r="B10" s="357" t="s">
        <v>1657</v>
      </c>
      <c r="C10" s="364"/>
      <c r="D10" s="113">
        <v>100</v>
      </c>
      <c r="E10" s="364"/>
      <c r="F10" s="113">
        <f>ROUND(100/'数据-取费表'!G16,0)</f>
        <v>103</v>
      </c>
      <c r="G10" s="364"/>
      <c r="H10" s="113">
        <f>ROUND(100/'数据-取费表'!G16,0)</f>
        <v>103</v>
      </c>
      <c r="I10" s="364"/>
      <c r="J10" s="113">
        <f>ROUND(100/'数据-取费表'!G16,0)</f>
        <v>103</v>
      </c>
      <c r="K10" s="585"/>
      <c r="L10" s="2463"/>
      <c r="M10" s="2464"/>
      <c r="N10" s="2464"/>
      <c r="O10" s="2515"/>
      <c r="P10" s="3543"/>
      <c r="Q10" s="523" t="str">
        <f t="shared" si="6"/>
        <v>土地使用年限（年）</v>
      </c>
      <c r="R10" s="654" t="s">
        <v>14</v>
      </c>
      <c r="S10" s="655">
        <f t="shared" si="0"/>
        <v>103</v>
      </c>
      <c r="T10" s="654" t="s">
        <v>14</v>
      </c>
      <c r="U10" s="655">
        <f t="shared" si="1"/>
        <v>103</v>
      </c>
      <c r="V10" s="654" t="s">
        <v>14</v>
      </c>
      <c r="W10" s="655">
        <f t="shared" si="2"/>
        <v>103</v>
      </c>
      <c r="X10" s="656"/>
      <c r="Y10" s="3436"/>
      <c r="Z10" s="50" t="str">
        <f t="shared" si="7"/>
        <v>土地使用年限（年）</v>
      </c>
      <c r="AA10" s="50">
        <f t="shared" si="3"/>
        <v>0.970873786407767</v>
      </c>
      <c r="AB10" s="50">
        <f t="shared" si="4"/>
        <v>0.970873786407767</v>
      </c>
      <c r="AC10" s="50">
        <f t="shared" si="5"/>
        <v>0.970873786407767</v>
      </c>
    </row>
    <row r="11" spans="1:29" ht="15">
      <c r="A11" s="360"/>
      <c r="B11" s="357" t="s">
        <v>1658</v>
      </c>
      <c r="C11" s="361"/>
      <c r="D11" s="113">
        <v>100</v>
      </c>
      <c r="E11" s="361"/>
      <c r="F11" s="113" t="e">
        <f>LOOKUP(E11,75:75,76:76)-LOOKUP(C11,75:75,76:76)+100</f>
        <v>#N/A</v>
      </c>
      <c r="G11" s="362"/>
      <c r="H11" s="113" t="e">
        <f>LOOKUP(G11,75:75,76:76)-LOOKUP(C11,75:75,76:76)+100</f>
        <v>#N/A</v>
      </c>
      <c r="I11" s="361"/>
      <c r="J11" s="113" t="e">
        <f>LOOKUP(I11,75:75,76:76)-LOOKUP(C11,75:75,76:76)+100</f>
        <v>#N/A</v>
      </c>
      <c r="K11" s="586"/>
      <c r="L11" s="2465"/>
      <c r="M11" s="2461"/>
      <c r="N11" s="2461"/>
      <c r="O11" s="2516"/>
      <c r="P11" s="3543"/>
      <c r="Q11" s="523" t="str">
        <f t="shared" si="6"/>
        <v>容积率</v>
      </c>
      <c r="R11" s="654" t="s">
        <v>14</v>
      </c>
      <c r="S11" s="655" t="e">
        <f t="shared" si="0"/>
        <v>#N/A</v>
      </c>
      <c r="T11" s="654" t="s">
        <v>14</v>
      </c>
      <c r="U11" s="655" t="e">
        <f t="shared" si="1"/>
        <v>#N/A</v>
      </c>
      <c r="V11" s="654" t="s">
        <v>14</v>
      </c>
      <c r="W11" s="655" t="e">
        <f t="shared" si="2"/>
        <v>#N/A</v>
      </c>
      <c r="X11" s="656"/>
      <c r="Y11" s="3436"/>
      <c r="Z11" s="50" t="str">
        <f t="shared" si="7"/>
        <v>容积率</v>
      </c>
      <c r="AA11" s="50" t="e">
        <f t="shared" si="3"/>
        <v>#N/A</v>
      </c>
      <c r="AB11" s="50" t="e">
        <f t="shared" si="4"/>
        <v>#N/A</v>
      </c>
      <c r="AC11" s="50" t="e">
        <f t="shared" si="5"/>
        <v>#N/A</v>
      </c>
    </row>
    <row r="12" spans="1:29" s="101" customFormat="1" ht="15">
      <c r="A12" s="363"/>
      <c r="B12" s="440">
        <v>111</v>
      </c>
      <c r="C12" s="364"/>
      <c r="D12" s="365">
        <v>100</v>
      </c>
      <c r="E12" s="473"/>
      <c r="F12" s="113">
        <f>SUMIF(77:77,E12,78:78)-SUMIF(77:77,C12,78:78)+100</f>
        <v>100</v>
      </c>
      <c r="G12" s="587"/>
      <c r="H12" s="113">
        <f>SUMIF(77:77,G12,78:78)-SUMIF(77:77,C12,78:78)+100</f>
        <v>100</v>
      </c>
      <c r="I12" s="473"/>
      <c r="J12" s="113">
        <f>SUMIF(77:77,I12,78:78)-SUMIF(77:77,C12,78:78)+100</f>
        <v>100</v>
      </c>
      <c r="K12" s="585"/>
      <c r="L12" s="2462"/>
      <c r="M12" s="2415"/>
      <c r="N12" s="2415"/>
      <c r="O12" s="2514"/>
      <c r="P12" s="3543"/>
      <c r="Q12" s="523">
        <f t="shared" si="6"/>
        <v>111</v>
      </c>
      <c r="R12" s="654" t="s">
        <v>14</v>
      </c>
      <c r="S12" s="655">
        <f t="shared" si="0"/>
        <v>100</v>
      </c>
      <c r="T12" s="654" t="s">
        <v>14</v>
      </c>
      <c r="U12" s="655">
        <f t="shared" si="1"/>
        <v>100</v>
      </c>
      <c r="V12" s="654" t="s">
        <v>14</v>
      </c>
      <c r="W12" s="655">
        <f t="shared" si="2"/>
        <v>100</v>
      </c>
      <c r="X12" s="656"/>
      <c r="Y12" s="3436"/>
      <c r="Z12" s="50">
        <f t="shared" si="7"/>
        <v>111</v>
      </c>
      <c r="AA12" s="50">
        <f>D12/F12</f>
        <v>1</v>
      </c>
      <c r="AB12" s="50">
        <f>D12/H12</f>
        <v>1</v>
      </c>
      <c r="AC12" s="50">
        <f>D12/J12</f>
        <v>1</v>
      </c>
    </row>
    <row r="13" spans="1:29" ht="15">
      <c r="A13" s="360"/>
      <c r="B13" s="440">
        <v>111</v>
      </c>
      <c r="C13" s="366"/>
      <c r="D13" s="367">
        <v>100</v>
      </c>
      <c r="E13" s="473"/>
      <c r="F13" s="113">
        <f>SUMIF(79:79,E13,80:80)-SUMIF(79:79,C13,80:80)+100</f>
        <v>100</v>
      </c>
      <c r="G13" s="587"/>
      <c r="H13" s="367">
        <f>SUMIF(79:79,G13,80:80)-SUMIF(79:79,C13,80:80)+100</f>
        <v>100</v>
      </c>
      <c r="I13" s="473"/>
      <c r="J13" s="367">
        <f>SUMIF(79:79,I13,80:80)-SUMIF(79:79,C13,80:80)+100</f>
        <v>100</v>
      </c>
      <c r="K13" s="585"/>
      <c r="L13" s="2466"/>
      <c r="M13" s="2461"/>
      <c r="N13" s="2461"/>
      <c r="O13" s="2516"/>
      <c r="P13" s="3543"/>
      <c r="Q13" s="523">
        <f t="shared" si="6"/>
        <v>111</v>
      </c>
      <c r="R13" s="654" t="s">
        <v>14</v>
      </c>
      <c r="S13" s="655">
        <f t="shared" si="0"/>
        <v>100</v>
      </c>
      <c r="T13" s="654" t="s">
        <v>14</v>
      </c>
      <c r="U13" s="655">
        <f t="shared" si="1"/>
        <v>100</v>
      </c>
      <c r="V13" s="654" t="s">
        <v>14</v>
      </c>
      <c r="W13" s="655">
        <f t="shared" si="2"/>
        <v>100</v>
      </c>
      <c r="X13" s="656"/>
      <c r="Y13" s="3436"/>
      <c r="Z13" s="50">
        <f t="shared" si="7"/>
        <v>111</v>
      </c>
      <c r="AA13" s="50">
        <f t="shared" si="3"/>
        <v>1</v>
      </c>
      <c r="AB13" s="50">
        <f t="shared" si="4"/>
        <v>1</v>
      </c>
      <c r="AC13" s="50">
        <f t="shared" si="5"/>
        <v>1</v>
      </c>
    </row>
    <row r="14" spans="1:29" ht="15.75" thickBot="1">
      <c r="A14" s="368"/>
      <c r="B14" s="1725">
        <v>111</v>
      </c>
      <c r="C14" s="369"/>
      <c r="D14" s="370">
        <v>100</v>
      </c>
      <c r="E14" s="473"/>
      <c r="F14" s="370">
        <f>SUMIF(81:81,E14,82:82)-SUMIF(81:81,C14,82:82)+100</f>
        <v>100</v>
      </c>
      <c r="G14" s="587"/>
      <c r="H14" s="370">
        <f>SUMIF(81:81,G14,82:82)-SUMIF(81:81,C14,82:82)+100</f>
        <v>100</v>
      </c>
      <c r="I14" s="473"/>
      <c r="J14" s="370">
        <f>SUMIF(81:81,I14,82:82)-SUMIF(81:81,C14,82:82)+100</f>
        <v>100</v>
      </c>
      <c r="K14" s="585"/>
      <c r="L14" s="2466"/>
      <c r="M14" s="2461"/>
      <c r="N14" s="2461"/>
      <c r="O14" s="2516"/>
      <c r="P14" s="3543"/>
      <c r="Q14" s="523">
        <f t="shared" si="6"/>
        <v>111</v>
      </c>
      <c r="R14" s="654" t="s">
        <v>14</v>
      </c>
      <c r="S14" s="655">
        <f t="shared" si="0"/>
        <v>100</v>
      </c>
      <c r="T14" s="654" t="s">
        <v>14</v>
      </c>
      <c r="U14" s="655">
        <f t="shared" si="1"/>
        <v>100</v>
      </c>
      <c r="V14" s="654" t="s">
        <v>14</v>
      </c>
      <c r="W14" s="655">
        <f t="shared" si="2"/>
        <v>100</v>
      </c>
      <c r="X14" s="656"/>
      <c r="Y14" s="3436"/>
      <c r="Z14" s="50">
        <f t="shared" si="7"/>
        <v>111</v>
      </c>
      <c r="AA14" s="50">
        <f t="shared" si="3"/>
        <v>1</v>
      </c>
      <c r="AB14" s="50">
        <f t="shared" si="4"/>
        <v>1</v>
      </c>
      <c r="AC14" s="50">
        <f t="shared" si="5"/>
        <v>1</v>
      </c>
    </row>
    <row r="15" spans="1:29" ht="15">
      <c r="A15" s="372" t="s">
        <v>1659</v>
      </c>
      <c r="B15" s="547" t="s">
        <v>1889</v>
      </c>
      <c r="C15" s="1795">
        <f>估价对象房地状况!G15</f>
        <v>0</v>
      </c>
      <c r="D15" s="373">
        <v>100</v>
      </c>
      <c r="E15" s="374"/>
      <c r="F15" s="373">
        <f>SUMIF(83:83,E16,84:84)-SUMIF(83:83,C16,84:84)+100</f>
        <v>100</v>
      </c>
      <c r="G15" s="374"/>
      <c r="H15" s="373">
        <f>SUMIF(83:83,G16,84:84)-SUMIF(83:83,C16,84:84)+100</f>
        <v>100</v>
      </c>
      <c r="I15" s="376"/>
      <c r="J15" s="373">
        <f>SUMIF(83:83,I16,84:84)-SUMIF(83:83,C16,84:84)+100</f>
        <v>100</v>
      </c>
      <c r="K15" s="586"/>
      <c r="L15" s="2466"/>
      <c r="M15" s="2461"/>
      <c r="N15" s="2461"/>
      <c r="O15" s="2516"/>
      <c r="P15" s="3544" t="s">
        <v>1660</v>
      </c>
      <c r="Q15" s="1241" t="str">
        <f t="shared" si="6"/>
        <v>产业集聚程度</v>
      </c>
      <c r="R15" s="657" t="s">
        <v>14</v>
      </c>
      <c r="S15" s="658">
        <f t="shared" si="0"/>
        <v>100</v>
      </c>
      <c r="T15" s="657" t="s">
        <v>14</v>
      </c>
      <c r="U15" s="658">
        <f t="shared" si="1"/>
        <v>100</v>
      </c>
      <c r="V15" s="657" t="s">
        <v>14</v>
      </c>
      <c r="W15" s="658">
        <f t="shared" si="2"/>
        <v>100</v>
      </c>
      <c r="X15" s="1243"/>
      <c r="Y15" s="3544" t="s">
        <v>1660</v>
      </c>
      <c r="Z15" s="1242" t="str">
        <f t="shared" si="7"/>
        <v>产业集聚程度</v>
      </c>
      <c r="AA15" s="1242">
        <f t="shared" si="3"/>
        <v>1</v>
      </c>
      <c r="AB15" s="1242">
        <f t="shared" si="4"/>
        <v>1</v>
      </c>
      <c r="AC15" s="1242">
        <f t="shared" si="5"/>
        <v>1</v>
      </c>
    </row>
    <row r="16" spans="1:29" ht="15">
      <c r="A16" s="360"/>
      <c r="B16" s="548"/>
      <c r="C16" s="379"/>
      <c r="D16" s="380"/>
      <c r="E16" s="1734"/>
      <c r="F16" s="380"/>
      <c r="G16" s="1734"/>
      <c r="H16" s="382"/>
      <c r="I16" s="1734"/>
      <c r="J16" s="380"/>
      <c r="K16" s="585"/>
      <c r="L16" s="2466"/>
      <c r="M16" s="2461"/>
      <c r="N16" s="2461"/>
      <c r="O16" s="2516"/>
      <c r="P16" s="3545"/>
      <c r="Q16" s="1241"/>
      <c r="R16" s="657"/>
      <c r="S16" s="658"/>
      <c r="T16" s="657"/>
      <c r="U16" s="658"/>
      <c r="V16" s="657"/>
      <c r="W16" s="658"/>
      <c r="X16" s="1243"/>
      <c r="Y16" s="3545"/>
      <c r="Z16" s="1242"/>
      <c r="AA16" s="1242">
        <v>1</v>
      </c>
      <c r="AB16" s="1242">
        <v>1</v>
      </c>
      <c r="AC16" s="1242">
        <v>1</v>
      </c>
    </row>
    <row r="17" spans="1:29" ht="15">
      <c r="A17" s="360"/>
      <c r="B17" s="549" t="s">
        <v>1802</v>
      </c>
      <c r="C17" s="1730">
        <f>估价对象房地状况!G16</f>
        <v>0</v>
      </c>
      <c r="D17" s="382">
        <v>100</v>
      </c>
      <c r="E17" s="384"/>
      <c r="F17" s="387">
        <f>SUMIF(85:85,E18,86:86)-SUMIF(85:85,C18,86:86)+100</f>
        <v>100</v>
      </c>
      <c r="G17" s="384"/>
      <c r="H17" s="387">
        <f>SUMIF(85:85,G18,86:86)-SUMIF(85:85,C18,86:86)+100</f>
        <v>100</v>
      </c>
      <c r="I17" s="386"/>
      <c r="J17" s="382">
        <f>SUMIF(85:85,I18,86:86)-SUMIF(85:85,C18,86:86)+100</f>
        <v>100</v>
      </c>
      <c r="K17" s="586"/>
      <c r="L17" s="2466"/>
      <c r="M17" s="2461"/>
      <c r="N17" s="2461"/>
      <c r="O17" s="2516"/>
      <c r="P17" s="3545"/>
      <c r="Q17" s="1241" t="str">
        <f>B17</f>
        <v>交通便捷度</v>
      </c>
      <c r="R17" s="657" t="s">
        <v>14</v>
      </c>
      <c r="S17" s="658">
        <f>F17</f>
        <v>100</v>
      </c>
      <c r="T17" s="657" t="s">
        <v>14</v>
      </c>
      <c r="U17" s="658">
        <f>H17</f>
        <v>100</v>
      </c>
      <c r="V17" s="657" t="s">
        <v>14</v>
      </c>
      <c r="W17" s="658">
        <f>J17</f>
        <v>100</v>
      </c>
      <c r="X17" s="1243"/>
      <c r="Y17" s="3545"/>
      <c r="Z17" s="1242" t="str">
        <f>Q17</f>
        <v>交通便捷度</v>
      </c>
      <c r="AA17" s="1242">
        <f t="shared" si="3"/>
        <v>1</v>
      </c>
      <c r="AB17" s="1242">
        <f t="shared" si="4"/>
        <v>1</v>
      </c>
      <c r="AC17" s="1242">
        <f t="shared" si="5"/>
        <v>1</v>
      </c>
    </row>
    <row r="18" spans="1:29" ht="15">
      <c r="A18" s="360"/>
      <c r="B18" s="394"/>
      <c r="C18" s="379"/>
      <c r="D18" s="380"/>
      <c r="E18" s="1728"/>
      <c r="F18" s="380"/>
      <c r="G18" s="1728"/>
      <c r="H18" s="380"/>
      <c r="I18" s="1727"/>
      <c r="J18" s="380"/>
      <c r="K18" s="585"/>
      <c r="L18" s="2466"/>
      <c r="M18" s="2461"/>
      <c r="N18" s="2461"/>
      <c r="O18" s="2516"/>
      <c r="P18" s="3545"/>
      <c r="Q18" s="1241"/>
      <c r="R18" s="657"/>
      <c r="S18" s="658"/>
      <c r="T18" s="657"/>
      <c r="U18" s="658"/>
      <c r="V18" s="657"/>
      <c r="W18" s="658"/>
      <c r="X18" s="1243"/>
      <c r="Y18" s="3545"/>
      <c r="Z18" s="1242"/>
      <c r="AA18" s="1242">
        <v>1</v>
      </c>
      <c r="AB18" s="1242">
        <v>1</v>
      </c>
      <c r="AC18" s="1242">
        <v>1</v>
      </c>
    </row>
    <row r="19" spans="1:29" ht="15">
      <c r="A19" s="360"/>
      <c r="B19" s="549" t="s">
        <v>1840</v>
      </c>
      <c r="C19" s="1730">
        <f>估价对象房地状况!G17</f>
        <v>0</v>
      </c>
      <c r="D19" s="382">
        <v>100</v>
      </c>
      <c r="E19" s="384"/>
      <c r="F19" s="387">
        <f>SUMIF(87:87,E20,88:88)-SUMIF(87:87,C20,88:88)+100</f>
        <v>100</v>
      </c>
      <c r="G19" s="384"/>
      <c r="H19" s="387">
        <f>SUMIF(87:87,G20,88:88)-SUMIF(87:87,C20,88:88)+100</f>
        <v>100</v>
      </c>
      <c r="I19" s="384"/>
      <c r="J19" s="387">
        <f>SUMIF(87:87,I20,88:88)-SUMIF(87:87,C20,88:88)+100</f>
        <v>100</v>
      </c>
      <c r="K19" s="586"/>
      <c r="L19" s="2466"/>
      <c r="M19" s="2461"/>
      <c r="N19" s="2461"/>
      <c r="O19" s="2516"/>
      <c r="P19" s="3545"/>
      <c r="Q19" s="1241" t="str">
        <f t="shared" ref="Q19:Q33" si="8">B19</f>
        <v>区域土地利用方向</v>
      </c>
      <c r="R19" s="657" t="s">
        <v>14</v>
      </c>
      <c r="S19" s="658">
        <f>F19</f>
        <v>100</v>
      </c>
      <c r="T19" s="657" t="s">
        <v>14</v>
      </c>
      <c r="U19" s="658">
        <f>H19</f>
        <v>100</v>
      </c>
      <c r="V19" s="657" t="s">
        <v>14</v>
      </c>
      <c r="W19" s="658">
        <f>J19</f>
        <v>100</v>
      </c>
      <c r="X19" s="1243"/>
      <c r="Y19" s="3545"/>
      <c r="Z19" s="1242" t="str">
        <f>Q19</f>
        <v>区域土地利用方向</v>
      </c>
      <c r="AA19" s="1242">
        <f t="shared" si="3"/>
        <v>1</v>
      </c>
      <c r="AB19" s="1242">
        <f t="shared" si="4"/>
        <v>1</v>
      </c>
      <c r="AC19" s="1242">
        <f t="shared" si="5"/>
        <v>1</v>
      </c>
    </row>
    <row r="20" spans="1:29" ht="15">
      <c r="A20" s="341"/>
      <c r="B20" s="394"/>
      <c r="C20" s="379"/>
      <c r="D20" s="380"/>
      <c r="E20" s="1728"/>
      <c r="F20" s="380"/>
      <c r="G20" s="1728"/>
      <c r="H20" s="380"/>
      <c r="I20" s="1728"/>
      <c r="J20" s="380"/>
      <c r="K20" s="680"/>
      <c r="L20" s="2466"/>
      <c r="M20" s="2461"/>
      <c r="N20" s="2461"/>
      <c r="O20" s="2516"/>
      <c r="P20" s="3545"/>
      <c r="Q20" s="1241"/>
      <c r="R20" s="657"/>
      <c r="S20" s="658"/>
      <c r="T20" s="657"/>
      <c r="U20" s="658"/>
      <c r="V20" s="657"/>
      <c r="W20" s="658"/>
      <c r="X20" s="1243"/>
      <c r="Y20" s="3545"/>
      <c r="Z20" s="1242"/>
      <c r="AA20" s="1242"/>
      <c r="AB20" s="1242"/>
      <c r="AC20" s="1242"/>
    </row>
    <row r="21" spans="1:29" ht="15">
      <c r="A21" s="341"/>
      <c r="B21" s="549" t="s">
        <v>1890</v>
      </c>
      <c r="C21" s="1730">
        <f>估价对象房地状况!G18</f>
        <v>0</v>
      </c>
      <c r="D21" s="382">
        <v>100</v>
      </c>
      <c r="E21" s="384"/>
      <c r="F21" s="382">
        <f>SUMIF(89:89,E22,90:90)-SUMIF(89:89,C22,90:90)+100</f>
        <v>100</v>
      </c>
      <c r="G21" s="384"/>
      <c r="H21" s="382">
        <f>SUMIF(89:89,G22,90:90)-SUMIF(89:89,C22,90:90)+100</f>
        <v>100</v>
      </c>
      <c r="I21" s="386"/>
      <c r="J21" s="382">
        <f>SUMIF(89:89,I22,90:90)-SUMIF(89:89,C22,90:90)+100</f>
        <v>100</v>
      </c>
      <c r="K21" s="586"/>
      <c r="L21" s="2466"/>
      <c r="M21" s="2461"/>
      <c r="N21" s="2461"/>
      <c r="O21" s="2516"/>
      <c r="P21" s="3545"/>
      <c r="Q21" s="1241" t="str">
        <f t="shared" si="8"/>
        <v>环境状况</v>
      </c>
      <c r="R21" s="657" t="s">
        <v>14</v>
      </c>
      <c r="S21" s="658">
        <f>F21</f>
        <v>100</v>
      </c>
      <c r="T21" s="657" t="s">
        <v>14</v>
      </c>
      <c r="U21" s="658">
        <f>H21</f>
        <v>100</v>
      </c>
      <c r="V21" s="657" t="s">
        <v>14</v>
      </c>
      <c r="W21" s="658">
        <f>J21</f>
        <v>100</v>
      </c>
      <c r="X21" s="1243"/>
      <c r="Y21" s="3545"/>
      <c r="Z21" s="1242" t="str">
        <f>Q21</f>
        <v>环境状况</v>
      </c>
      <c r="AA21" s="1242">
        <f t="shared" si="3"/>
        <v>1</v>
      </c>
      <c r="AB21" s="1242">
        <f t="shared" si="4"/>
        <v>1</v>
      </c>
      <c r="AC21" s="1242">
        <f t="shared" si="5"/>
        <v>1</v>
      </c>
    </row>
    <row r="22" spans="1:29" ht="15">
      <c r="A22" s="341"/>
      <c r="B22" s="394"/>
      <c r="C22" s="379"/>
      <c r="D22" s="380"/>
      <c r="E22" s="1734"/>
      <c r="F22" s="380"/>
      <c r="G22" s="1734"/>
      <c r="H22" s="380"/>
      <c r="I22" s="379"/>
      <c r="J22" s="380"/>
      <c r="K22" s="585"/>
      <c r="L22" s="2466"/>
      <c r="M22" s="2461"/>
      <c r="N22" s="2461"/>
      <c r="O22" s="2516"/>
      <c r="P22" s="3545"/>
      <c r="Q22" s="1241"/>
      <c r="R22" s="657"/>
      <c r="S22" s="658"/>
      <c r="T22" s="657"/>
      <c r="U22" s="658"/>
      <c r="V22" s="657"/>
      <c r="W22" s="658"/>
      <c r="X22" s="1243"/>
      <c r="Y22" s="3545"/>
      <c r="Z22" s="1242"/>
      <c r="AA22" s="1242">
        <v>1</v>
      </c>
      <c r="AB22" s="1242">
        <v>1</v>
      </c>
      <c r="AC22" s="1242">
        <v>1</v>
      </c>
    </row>
    <row r="23" spans="1:29" s="101" customFormat="1" ht="15">
      <c r="A23" s="436"/>
      <c r="B23" s="550" t="s">
        <v>1747</v>
      </c>
      <c r="C23" s="1730">
        <f>估价对象房地状况!G19</f>
        <v>0</v>
      </c>
      <c r="D23" s="382">
        <v>100</v>
      </c>
      <c r="E23" s="384"/>
      <c r="F23" s="382">
        <f>SUMIF(91:91,E24,92:92)-SUMIF(91:91,C24,92:92)+100</f>
        <v>100</v>
      </c>
      <c r="G23" s="384"/>
      <c r="H23" s="382">
        <f>SUMIF(91:91,G24,92:92)-SUMIF(91:91,C24,92:92)+100</f>
        <v>100</v>
      </c>
      <c r="I23" s="386"/>
      <c r="J23" s="382">
        <f>SUMIF(91:91,I24,92:92)-SUMIF(91:91,C24,92:92)+100</f>
        <v>100</v>
      </c>
      <c r="K23" s="586"/>
      <c r="L23" s="2462"/>
      <c r="M23" s="2415"/>
      <c r="N23" s="2415"/>
      <c r="O23" s="2514"/>
      <c r="P23" s="3545"/>
      <c r="Q23" s="523" t="str">
        <f t="shared" si="8"/>
        <v>公共配套设施</v>
      </c>
      <c r="R23" s="654" t="s">
        <v>14</v>
      </c>
      <c r="S23" s="655">
        <f>F23</f>
        <v>100</v>
      </c>
      <c r="T23" s="654" t="s">
        <v>14</v>
      </c>
      <c r="U23" s="655">
        <f>H23</f>
        <v>100</v>
      </c>
      <c r="V23" s="654" t="s">
        <v>14</v>
      </c>
      <c r="W23" s="655">
        <f>J23</f>
        <v>100</v>
      </c>
      <c r="X23" s="656"/>
      <c r="Y23" s="3545"/>
      <c r="Z23" s="50" t="str">
        <f>Q23</f>
        <v>公共配套设施</v>
      </c>
      <c r="AA23" s="1242">
        <f>D23/F23</f>
        <v>1</v>
      </c>
      <c r="AB23" s="1242">
        <f>D23/H23</f>
        <v>1</v>
      </c>
      <c r="AC23" s="1242">
        <f>D23/J23</f>
        <v>1</v>
      </c>
    </row>
    <row r="24" spans="1:29" s="101" customFormat="1" ht="15">
      <c r="A24" s="436"/>
      <c r="B24" s="394"/>
      <c r="C24" s="1802"/>
      <c r="D24" s="380"/>
      <c r="E24" s="1734"/>
      <c r="F24" s="380"/>
      <c r="G24" s="1734"/>
      <c r="H24" s="380"/>
      <c r="I24" s="379"/>
      <c r="J24" s="380"/>
      <c r="K24" s="585"/>
      <c r="L24" s="2462"/>
      <c r="M24" s="2415"/>
      <c r="N24" s="2415"/>
      <c r="O24" s="2514"/>
      <c r="P24" s="3545"/>
      <c r="Q24" s="523"/>
      <c r="R24" s="654"/>
      <c r="S24" s="655"/>
      <c r="T24" s="654"/>
      <c r="U24" s="655"/>
      <c r="V24" s="654"/>
      <c r="W24" s="655"/>
      <c r="X24" s="656"/>
      <c r="Y24" s="3545"/>
      <c r="Z24" s="50"/>
      <c r="AA24" s="50">
        <v>1</v>
      </c>
      <c r="AB24" s="50">
        <v>1</v>
      </c>
      <c r="AC24" s="50">
        <v>1</v>
      </c>
    </row>
    <row r="25" spans="1:29" s="101" customFormat="1" ht="15">
      <c r="A25" s="436"/>
      <c r="B25" s="550" t="s">
        <v>1748</v>
      </c>
      <c r="C25" s="1730">
        <f>估价对象房地状况!G20</f>
        <v>0</v>
      </c>
      <c r="D25" s="382">
        <v>100</v>
      </c>
      <c r="E25" s="384"/>
      <c r="F25" s="382">
        <f>SUMIF(93:93,E26,94:94)-SUMIF(93:93,C26,94:94)+100</f>
        <v>100</v>
      </c>
      <c r="G25" s="384"/>
      <c r="H25" s="382">
        <f>SUMIF(93:93,G26,94:94)-SUMIF(93:93,C26,94:94)+100</f>
        <v>100</v>
      </c>
      <c r="I25" s="386"/>
      <c r="J25" s="382">
        <f>SUMIF(93:93,I26,94:94)-SUMIF(93:93,C26,94:94)+100</f>
        <v>100</v>
      </c>
      <c r="K25" s="586"/>
      <c r="L25" s="2462"/>
      <c r="M25" s="2415"/>
      <c r="N25" s="2415"/>
      <c r="O25" s="2514"/>
      <c r="P25" s="3545"/>
      <c r="Q25" s="523" t="str">
        <f t="shared" ref="Q25" si="9">B25</f>
        <v>基础设施水平</v>
      </c>
      <c r="R25" s="654" t="s">
        <v>14</v>
      </c>
      <c r="S25" s="655">
        <f>F25</f>
        <v>100</v>
      </c>
      <c r="T25" s="654" t="s">
        <v>14</v>
      </c>
      <c r="U25" s="655">
        <f>H25</f>
        <v>100</v>
      </c>
      <c r="V25" s="654" t="s">
        <v>14</v>
      </c>
      <c r="W25" s="655">
        <f>J25</f>
        <v>100</v>
      </c>
      <c r="X25" s="656"/>
      <c r="Y25" s="3545"/>
      <c r="Z25" s="50" t="str">
        <f>Q25</f>
        <v>基础设施水平</v>
      </c>
      <c r="AA25" s="1242">
        <f>D25/F25</f>
        <v>1</v>
      </c>
      <c r="AB25" s="1242">
        <f>D25/H25</f>
        <v>1</v>
      </c>
      <c r="AC25" s="1242">
        <f>D25/J25</f>
        <v>1</v>
      </c>
    </row>
    <row r="26" spans="1:29" s="101" customFormat="1" ht="15">
      <c r="A26" s="436"/>
      <c r="B26" s="394"/>
      <c r="C26" s="1802"/>
      <c r="D26" s="380"/>
      <c r="E26" s="1803"/>
      <c r="F26" s="380"/>
      <c r="G26" s="1803"/>
      <c r="H26" s="380"/>
      <c r="I26" s="1803"/>
      <c r="J26" s="380"/>
      <c r="K26" s="585"/>
      <c r="L26" s="2462"/>
      <c r="M26" s="2415"/>
      <c r="N26" s="2415"/>
      <c r="O26" s="2514"/>
      <c r="P26" s="3545"/>
      <c r="Q26" s="523"/>
      <c r="R26" s="654"/>
      <c r="S26" s="655"/>
      <c r="T26" s="654"/>
      <c r="U26" s="655"/>
      <c r="V26" s="654"/>
      <c r="W26" s="655"/>
      <c r="X26" s="656"/>
      <c r="Y26" s="3545"/>
      <c r="Z26" s="50"/>
      <c r="AA26" s="50">
        <v>1</v>
      </c>
      <c r="AB26" s="50">
        <v>1</v>
      </c>
      <c r="AC26" s="50">
        <v>1</v>
      </c>
    </row>
    <row r="27" spans="1:29" ht="15">
      <c r="A27" s="360"/>
      <c r="B27" s="394" t="s">
        <v>1749</v>
      </c>
      <c r="C27" s="535"/>
      <c r="D27" s="367">
        <v>100</v>
      </c>
      <c r="E27" s="551"/>
      <c r="F27" s="367">
        <f>SUMIF(95:95,E27,96:96)-SUMIF(95:95,C27,96:96)+100</f>
        <v>100</v>
      </c>
      <c r="G27" s="551"/>
      <c r="H27" s="367">
        <f>SUMIF(95:95,G27,96:96)-SUMIF(95:95,C27,96:96)+100</f>
        <v>100</v>
      </c>
      <c r="I27" s="551"/>
      <c r="J27" s="367">
        <f>SUMIF(95:95,I27,96:96)-SUMIF(95:95,C27,96:96)+100</f>
        <v>100</v>
      </c>
      <c r="K27" s="586"/>
      <c r="L27" s="2466"/>
      <c r="M27" s="2461"/>
      <c r="N27" s="2461"/>
      <c r="O27" s="2516"/>
      <c r="P27" s="3545"/>
      <c r="Q27" s="1241" t="str">
        <f t="shared" si="8"/>
        <v>临街状况</v>
      </c>
      <c r="R27" s="657" t="s">
        <v>14</v>
      </c>
      <c r="S27" s="658">
        <f t="shared" ref="S27:S40" si="10">F27</f>
        <v>100</v>
      </c>
      <c r="T27" s="657" t="s">
        <v>14</v>
      </c>
      <c r="U27" s="658">
        <f t="shared" ref="U27:U40" si="11">H27</f>
        <v>100</v>
      </c>
      <c r="V27" s="657" t="s">
        <v>14</v>
      </c>
      <c r="W27" s="658">
        <f t="shared" ref="W27:W40" si="12">J27</f>
        <v>100</v>
      </c>
      <c r="X27" s="1243"/>
      <c r="Y27" s="3545"/>
      <c r="Z27" s="1242" t="str">
        <f t="shared" ref="Z27:Z40" si="13">Q27</f>
        <v>临街状况</v>
      </c>
      <c r="AA27" s="1242">
        <f t="shared" si="3"/>
        <v>1</v>
      </c>
      <c r="AB27" s="1242">
        <f t="shared" si="4"/>
        <v>1</v>
      </c>
      <c r="AC27" s="1242">
        <f t="shared" si="5"/>
        <v>1</v>
      </c>
    </row>
    <row r="28" spans="1:29" ht="27">
      <c r="A28" s="360"/>
      <c r="B28" s="550" t="s">
        <v>1784</v>
      </c>
      <c r="C28" s="1814">
        <f>估价对象房地状况!G22</f>
        <v>0</v>
      </c>
      <c r="D28" s="382">
        <v>100</v>
      </c>
      <c r="E28" s="384"/>
      <c r="F28" s="382">
        <f>SUMIF(97:97,E29,98:98)-SUMIF(97:97,C29,98:98)+100</f>
        <v>100</v>
      </c>
      <c r="G28" s="384"/>
      <c r="H28" s="382">
        <f>SUMIF(97:97,G29,98:98)-SUMIF(97:97,C29,98:98)+100</f>
        <v>100</v>
      </c>
      <c r="I28" s="386"/>
      <c r="J28" s="382">
        <f>SUMIF(97:97,I29,98:98)-SUMIF(97:97,C29,98:98)+100</f>
        <v>100</v>
      </c>
      <c r="K28" s="586"/>
      <c r="L28" s="2466"/>
      <c r="M28" s="2461"/>
      <c r="N28" s="2461"/>
      <c r="O28" s="2516"/>
      <c r="P28" s="3545"/>
      <c r="Q28" s="1241" t="str">
        <f t="shared" si="8"/>
        <v>毗邻道路的类型与等级</v>
      </c>
      <c r="R28" s="657" t="s">
        <v>14</v>
      </c>
      <c r="S28" s="658">
        <f t="shared" si="10"/>
        <v>100</v>
      </c>
      <c r="T28" s="657" t="s">
        <v>14</v>
      </c>
      <c r="U28" s="658">
        <f t="shared" si="11"/>
        <v>100</v>
      </c>
      <c r="V28" s="657" t="s">
        <v>14</v>
      </c>
      <c r="W28" s="658">
        <f t="shared" si="12"/>
        <v>100</v>
      </c>
      <c r="X28" s="1243"/>
      <c r="Y28" s="3545"/>
      <c r="Z28" s="1242" t="str">
        <f t="shared" si="13"/>
        <v>毗邻道路的类型与等级</v>
      </c>
      <c r="AA28" s="1242">
        <f t="shared" si="3"/>
        <v>1</v>
      </c>
      <c r="AB28" s="1242">
        <f t="shared" si="4"/>
        <v>1</v>
      </c>
      <c r="AC28" s="1242">
        <f t="shared" si="5"/>
        <v>1</v>
      </c>
    </row>
    <row r="29" spans="1:29" ht="15">
      <c r="A29" s="360"/>
      <c r="B29" s="394"/>
      <c r="C29" s="379"/>
      <c r="D29" s="380"/>
      <c r="E29" s="1734"/>
      <c r="F29" s="380"/>
      <c r="G29" s="1734"/>
      <c r="H29" s="380"/>
      <c r="I29" s="1734"/>
      <c r="J29" s="380"/>
      <c r="K29" s="532"/>
      <c r="L29" s="2466"/>
      <c r="M29" s="2461"/>
      <c r="N29" s="2461"/>
      <c r="O29" s="2516"/>
      <c r="P29" s="3545"/>
      <c r="Q29" s="1241"/>
      <c r="R29" s="657"/>
      <c r="S29" s="658"/>
      <c r="T29" s="657"/>
      <c r="U29" s="658"/>
      <c r="V29" s="657"/>
      <c r="W29" s="658"/>
      <c r="X29" s="1243"/>
      <c r="Y29" s="3545"/>
      <c r="Z29" s="1242"/>
      <c r="AA29" s="1242">
        <v>1</v>
      </c>
      <c r="AB29" s="1242">
        <v>1</v>
      </c>
      <c r="AC29" s="1242">
        <v>1</v>
      </c>
    </row>
    <row r="30" spans="1:29" ht="15">
      <c r="A30" s="360"/>
      <c r="B30" s="113" t="s">
        <v>1842</v>
      </c>
      <c r="C30" s="1047">
        <f>估价对象房地状况!G23</f>
        <v>0</v>
      </c>
      <c r="D30" s="367">
        <v>100</v>
      </c>
      <c r="E30" s="551"/>
      <c r="F30" s="367">
        <f>SUMIF(99:99,E30,100:100)-SUMIF(99:99,C30,100:100)+100</f>
        <v>100</v>
      </c>
      <c r="G30" s="551"/>
      <c r="H30" s="367">
        <f>SUMIF(99:99,G30,100:100)-SUMIF(99:99,C30,100:100)+100</f>
        <v>100</v>
      </c>
      <c r="I30" s="551"/>
      <c r="J30" s="367">
        <f>SUMIF(99:99,I30,100:100)-SUMIF(99:99,C30,100:100)+100</f>
        <v>100</v>
      </c>
      <c r="K30" s="531"/>
      <c r="L30" s="2466"/>
      <c r="M30" s="2461"/>
      <c r="N30" s="2461"/>
      <c r="O30" s="2516"/>
      <c r="P30" s="3545"/>
      <c r="Q30" s="1241" t="str">
        <f t="shared" si="8"/>
        <v>土地级别</v>
      </c>
      <c r="R30" s="657" t="s">
        <v>14</v>
      </c>
      <c r="S30" s="658">
        <f t="shared" si="10"/>
        <v>100</v>
      </c>
      <c r="T30" s="657" t="s">
        <v>14</v>
      </c>
      <c r="U30" s="658">
        <f t="shared" si="11"/>
        <v>100</v>
      </c>
      <c r="V30" s="657" t="s">
        <v>14</v>
      </c>
      <c r="W30" s="658">
        <f t="shared" si="12"/>
        <v>100</v>
      </c>
      <c r="X30" s="1243"/>
      <c r="Y30" s="3545"/>
      <c r="Z30" s="1242" t="str">
        <f t="shared" si="13"/>
        <v>土地级别</v>
      </c>
      <c r="AA30" s="1242">
        <f t="shared" si="3"/>
        <v>1</v>
      </c>
      <c r="AB30" s="1242">
        <f t="shared" si="4"/>
        <v>1</v>
      </c>
      <c r="AC30" s="1242">
        <f t="shared" si="5"/>
        <v>1</v>
      </c>
    </row>
    <row r="31" spans="1:29" ht="15">
      <c r="A31" s="341"/>
      <c r="B31" s="1077">
        <v>111</v>
      </c>
      <c r="C31" s="587"/>
      <c r="D31" s="367">
        <v>100</v>
      </c>
      <c r="E31" s="407"/>
      <c r="F31" s="367">
        <f>SUMIF(101:101,E31,102:102)-SUMIF(101:101,C31,102:102)+100</f>
        <v>100</v>
      </c>
      <c r="G31" s="407"/>
      <c r="H31" s="367">
        <f>SUMIF(101:101,G31,102:102)-SUMIF(101:101,C31,102:102)+100</f>
        <v>100</v>
      </c>
      <c r="I31" s="473"/>
      <c r="J31" s="367">
        <f>SUMIF(101:101,I31,102:102)-SUMIF(101:101,C31,102:102)+100</f>
        <v>100</v>
      </c>
      <c r="K31" s="532"/>
      <c r="L31" s="2466"/>
      <c r="M31" s="2461"/>
      <c r="N31" s="2461"/>
      <c r="O31" s="2516"/>
      <c r="P31" s="3545"/>
      <c r="Q31" s="1241">
        <f t="shared" si="8"/>
        <v>111</v>
      </c>
      <c r="R31" s="657" t="s">
        <v>14</v>
      </c>
      <c r="S31" s="658">
        <f t="shared" si="10"/>
        <v>100</v>
      </c>
      <c r="T31" s="657" t="s">
        <v>14</v>
      </c>
      <c r="U31" s="658">
        <f t="shared" si="11"/>
        <v>100</v>
      </c>
      <c r="V31" s="657" t="s">
        <v>14</v>
      </c>
      <c r="W31" s="658">
        <f t="shared" si="12"/>
        <v>100</v>
      </c>
      <c r="X31" s="1243"/>
      <c r="Y31" s="3545"/>
      <c r="Z31" s="1242">
        <f t="shared" si="13"/>
        <v>111</v>
      </c>
      <c r="AA31" s="1242">
        <f t="shared" si="3"/>
        <v>1</v>
      </c>
      <c r="AB31" s="1242">
        <f t="shared" si="4"/>
        <v>1</v>
      </c>
      <c r="AC31" s="1242">
        <f t="shared" si="5"/>
        <v>1</v>
      </c>
    </row>
    <row r="32" spans="1:29" ht="15">
      <c r="A32" s="588"/>
      <c r="B32" s="1815">
        <v>111</v>
      </c>
      <c r="C32" s="587"/>
      <c r="D32" s="367">
        <v>100</v>
      </c>
      <c r="E32" s="407"/>
      <c r="F32" s="367">
        <f>SUMIF(103:103,E33,104:104)-SUMIF(103:103,C33,104:104)+100</f>
        <v>100</v>
      </c>
      <c r="G32" s="407"/>
      <c r="H32" s="367">
        <f>SUMIF(103:103,G32,104:104)-SUMIF(103:103,C32,104:104)+100</f>
        <v>100</v>
      </c>
      <c r="I32" s="587"/>
      <c r="J32" s="367">
        <f>SUMIF(103:103,I32,104:104)-SUMIF(103:103,C32,104:104)+100</f>
        <v>100</v>
      </c>
      <c r="K32" s="532"/>
      <c r="L32" s="2466"/>
      <c r="M32" s="2461"/>
      <c r="N32" s="2461"/>
      <c r="O32" s="2516"/>
      <c r="P32" s="3568" t="s">
        <v>1665</v>
      </c>
      <c r="Q32" s="1241">
        <f t="shared" si="8"/>
        <v>111</v>
      </c>
      <c r="R32" s="657" t="s">
        <v>14</v>
      </c>
      <c r="S32" s="658">
        <f t="shared" si="10"/>
        <v>100</v>
      </c>
      <c r="T32" s="657" t="s">
        <v>14</v>
      </c>
      <c r="U32" s="658">
        <f t="shared" si="11"/>
        <v>100</v>
      </c>
      <c r="V32" s="657" t="s">
        <v>14</v>
      </c>
      <c r="W32" s="658">
        <f t="shared" si="12"/>
        <v>100</v>
      </c>
      <c r="X32" s="1243"/>
      <c r="Y32" s="3549" t="s">
        <v>1665</v>
      </c>
      <c r="Z32" s="1242">
        <f t="shared" si="13"/>
        <v>111</v>
      </c>
      <c r="AA32" s="1242">
        <f t="shared" si="3"/>
        <v>1</v>
      </c>
      <c r="AB32" s="1242">
        <f t="shared" si="4"/>
        <v>1</v>
      </c>
      <c r="AC32" s="1242">
        <f t="shared" si="5"/>
        <v>1</v>
      </c>
    </row>
    <row r="33" spans="1:31" s="401" customFormat="1" ht="15.75" thickBot="1">
      <c r="A33" s="589"/>
      <c r="B33" s="1816">
        <v>111</v>
      </c>
      <c r="C33" s="591"/>
      <c r="D33" s="114">
        <v>100</v>
      </c>
      <c r="E33" s="614"/>
      <c r="F33" s="370">
        <f>SUMIF(105:105,E33,106:106)-SUMIF(105:105,C33,106:106)+100</f>
        <v>100</v>
      </c>
      <c r="G33" s="614"/>
      <c r="H33" s="370">
        <f>SUMIF(105:105,G33,106:106)-SUMIF(105:105,C33,106:106)+100</f>
        <v>100</v>
      </c>
      <c r="I33" s="591"/>
      <c r="J33" s="370">
        <f>SUMIF(105:105,I33,106:106)-SUMIF(105:105,C33,106:106)+100</f>
        <v>100</v>
      </c>
      <c r="K33" s="532"/>
      <c r="L33" s="2465"/>
      <c r="M33" s="2467"/>
      <c r="N33" s="2467"/>
      <c r="O33" s="2517"/>
      <c r="P33" s="3549"/>
      <c r="Q33" s="1241">
        <f t="shared" si="8"/>
        <v>111</v>
      </c>
      <c r="R33" s="659" t="s">
        <v>14</v>
      </c>
      <c r="S33" s="660">
        <f t="shared" si="10"/>
        <v>100</v>
      </c>
      <c r="T33" s="659" t="s">
        <v>14</v>
      </c>
      <c r="U33" s="660">
        <f t="shared" si="11"/>
        <v>100</v>
      </c>
      <c r="V33" s="659" t="s">
        <v>14</v>
      </c>
      <c r="W33" s="660">
        <f t="shared" si="12"/>
        <v>100</v>
      </c>
      <c r="X33" s="661"/>
      <c r="Y33" s="3549"/>
      <c r="Z33" s="662">
        <f t="shared" si="13"/>
        <v>111</v>
      </c>
      <c r="AA33" s="1242">
        <f t="shared" si="3"/>
        <v>1</v>
      </c>
      <c r="AB33" s="1242">
        <f t="shared" si="4"/>
        <v>1</v>
      </c>
      <c r="AC33" s="1242">
        <f t="shared" si="5"/>
        <v>1</v>
      </c>
    </row>
    <row r="34" spans="1:31" ht="15">
      <c r="A34" s="372" t="s">
        <v>1663</v>
      </c>
      <c r="B34" s="388" t="s">
        <v>1843</v>
      </c>
      <c r="C34" s="592"/>
      <c r="D34" s="398">
        <v>100</v>
      </c>
      <c r="E34" s="592"/>
      <c r="F34" s="398" t="e">
        <f>LOOKUP(E34,108:108,109:109)-LOOKUP(C34,108:108,109:109)+100</f>
        <v>#N/A</v>
      </c>
      <c r="G34" s="592"/>
      <c r="H34" s="398" t="e">
        <f>LOOKUP(G34,108:108,109:109)-LOOKUP(C34,108:108,109:109)+100</f>
        <v>#N/A</v>
      </c>
      <c r="I34" s="455"/>
      <c r="J34" s="398" t="e">
        <f>LOOKUP(I34,108:108,109:109)-LOOKUP(C34,108:108,109:109)+100</f>
        <v>#N/A</v>
      </c>
      <c r="K34" s="532"/>
      <c r="L34" s="2466"/>
      <c r="M34" s="2461"/>
      <c r="N34" s="2461"/>
      <c r="O34" s="2516"/>
      <c r="P34" s="3549"/>
      <c r="Q34" s="1241" t="str">
        <f>B34</f>
        <v>宗地面积</v>
      </c>
      <c r="R34" s="657" t="s">
        <v>14</v>
      </c>
      <c r="S34" s="658" t="e">
        <f t="shared" si="10"/>
        <v>#N/A</v>
      </c>
      <c r="T34" s="657" t="s">
        <v>14</v>
      </c>
      <c r="U34" s="658" t="e">
        <f t="shared" si="11"/>
        <v>#N/A</v>
      </c>
      <c r="V34" s="657" t="s">
        <v>14</v>
      </c>
      <c r="W34" s="658" t="e">
        <f t="shared" si="12"/>
        <v>#N/A</v>
      </c>
      <c r="X34" s="1243"/>
      <c r="Y34" s="3549"/>
      <c r="Z34" s="1242" t="str">
        <f t="shared" si="13"/>
        <v>宗地面积</v>
      </c>
      <c r="AA34" s="1242" t="e">
        <f t="shared" si="3"/>
        <v>#N/A</v>
      </c>
      <c r="AB34" s="1242" t="e">
        <f t="shared" si="4"/>
        <v>#N/A</v>
      </c>
      <c r="AC34" s="1242" t="e">
        <f t="shared" si="5"/>
        <v>#N/A</v>
      </c>
    </row>
    <row r="35" spans="1:31" ht="15">
      <c r="A35" s="402"/>
      <c r="B35" s="357" t="s">
        <v>1844</v>
      </c>
      <c r="C35" s="1736"/>
      <c r="D35" s="367">
        <v>100</v>
      </c>
      <c r="E35" s="1736"/>
      <c r="F35" s="367">
        <f>SUMIF(110:110,E35,111:111)-SUMIF(110:110,C35,111:111)+100</f>
        <v>100</v>
      </c>
      <c r="G35" s="1736"/>
      <c r="H35" s="367">
        <f>SUMIF(110:110,G35,111:111)-SUMIF(110:110,C35,111:111)+100</f>
        <v>100</v>
      </c>
      <c r="I35" s="1736"/>
      <c r="J35" s="367">
        <f>SUMIF(110:110,I35,111:111)-SUMIF(110:110,C35,111:111)+100</f>
        <v>100</v>
      </c>
      <c r="K35" s="531"/>
      <c r="L35" s="2466"/>
      <c r="M35" s="2461"/>
      <c r="N35" s="2461"/>
      <c r="O35" s="2516"/>
      <c r="P35" s="3549"/>
      <c r="Q35" s="1241" t="str">
        <f t="shared" ref="Q35:Q40" si="14">B35</f>
        <v>宗地形状</v>
      </c>
      <c r="R35" s="657" t="s">
        <v>14</v>
      </c>
      <c r="S35" s="658">
        <f t="shared" si="10"/>
        <v>100</v>
      </c>
      <c r="T35" s="657" t="s">
        <v>14</v>
      </c>
      <c r="U35" s="658">
        <f t="shared" si="11"/>
        <v>100</v>
      </c>
      <c r="V35" s="657" t="s">
        <v>14</v>
      </c>
      <c r="W35" s="658">
        <f t="shared" si="12"/>
        <v>100</v>
      </c>
      <c r="X35" s="1243"/>
      <c r="Y35" s="3549"/>
      <c r="Z35" s="1242" t="str">
        <f t="shared" si="13"/>
        <v>宗地形状</v>
      </c>
      <c r="AA35" s="1242">
        <f t="shared" si="3"/>
        <v>1</v>
      </c>
      <c r="AB35" s="1242">
        <f t="shared" si="4"/>
        <v>1</v>
      </c>
      <c r="AC35" s="1242">
        <f t="shared" si="5"/>
        <v>1</v>
      </c>
    </row>
    <row r="36" spans="1:31" s="101" customFormat="1" ht="15">
      <c r="A36" s="403"/>
      <c r="B36" s="357" t="s">
        <v>1846</v>
      </c>
      <c r="C36" s="1804"/>
      <c r="D36" s="113">
        <v>100</v>
      </c>
      <c r="E36" s="1804"/>
      <c r="F36" s="367">
        <f>SUMIF(112:112,E36,113:113)-SUMIF(112:112,C36,113:113)+100</f>
        <v>100</v>
      </c>
      <c r="G36" s="1804"/>
      <c r="H36" s="367">
        <f>SUMIF(112:112,G36,113:113)-SUMIF(112:112,C36,113:113)+100</f>
        <v>100</v>
      </c>
      <c r="I36" s="1804"/>
      <c r="J36" s="367">
        <f>SUMIF(112:112,I36,113:113)-SUMIF(112:112,C36,113:113)+100</f>
        <v>100</v>
      </c>
      <c r="K36" s="531"/>
      <c r="L36" s="2462"/>
      <c r="M36" s="2415"/>
      <c r="N36" s="2415"/>
      <c r="O36" s="2514"/>
      <c r="P36" s="3549"/>
      <c r="Q36" s="1241" t="str">
        <f t="shared" si="14"/>
        <v>宗地开发程度</v>
      </c>
      <c r="R36" s="654" t="s">
        <v>14</v>
      </c>
      <c r="S36" s="655">
        <f t="shared" si="10"/>
        <v>100</v>
      </c>
      <c r="T36" s="654" t="s">
        <v>14</v>
      </c>
      <c r="U36" s="655">
        <f t="shared" si="11"/>
        <v>100</v>
      </c>
      <c r="V36" s="654" t="s">
        <v>14</v>
      </c>
      <c r="W36" s="655">
        <f t="shared" si="12"/>
        <v>100</v>
      </c>
      <c r="X36" s="656"/>
      <c r="Y36" s="3549"/>
      <c r="Z36" s="50" t="str">
        <f t="shared" si="13"/>
        <v>宗地开发程度</v>
      </c>
      <c r="AA36" s="50">
        <f t="shared" si="3"/>
        <v>1</v>
      </c>
      <c r="AB36" s="50">
        <f t="shared" si="4"/>
        <v>1</v>
      </c>
      <c r="AC36" s="50">
        <f t="shared" si="5"/>
        <v>1</v>
      </c>
    </row>
    <row r="37" spans="1:31" ht="15">
      <c r="A37" s="402"/>
      <c r="B37" s="357" t="s">
        <v>1847</v>
      </c>
      <c r="C37" s="1736"/>
      <c r="D37" s="367">
        <v>100</v>
      </c>
      <c r="E37" s="1736"/>
      <c r="F37" s="367">
        <f>SUMIF(114:114,E37,115:115)-SUMIF(114:114,C37,115:115)+100</f>
        <v>100</v>
      </c>
      <c r="G37" s="1736"/>
      <c r="H37" s="367">
        <f>SUMIF(114:114,G37,115:115)-SUMIF(114:114,C37,115:115)+100</f>
        <v>100</v>
      </c>
      <c r="I37" s="1736"/>
      <c r="J37" s="367">
        <f>SUMIF(114:114,I37,115:115)-SUMIF(114:114,C37,115:115)+100</f>
        <v>100</v>
      </c>
      <c r="K37" s="531"/>
      <c r="L37" s="2466"/>
      <c r="M37" s="2461"/>
      <c r="N37" s="2461"/>
      <c r="O37" s="2516"/>
      <c r="P37" s="3549" t="s">
        <v>1665</v>
      </c>
      <c r="Q37" s="1241" t="str">
        <f t="shared" si="14"/>
        <v>工程地质条件</v>
      </c>
      <c r="R37" s="657" t="s">
        <v>14</v>
      </c>
      <c r="S37" s="658">
        <f t="shared" si="10"/>
        <v>100</v>
      </c>
      <c r="T37" s="657" t="s">
        <v>14</v>
      </c>
      <c r="U37" s="658">
        <f t="shared" si="11"/>
        <v>100</v>
      </c>
      <c r="V37" s="657" t="s">
        <v>14</v>
      </c>
      <c r="W37" s="658">
        <f t="shared" si="12"/>
        <v>100</v>
      </c>
      <c r="X37" s="1243"/>
      <c r="Y37" s="3549" t="s">
        <v>1665</v>
      </c>
      <c r="Z37" s="1242" t="str">
        <f t="shared" si="13"/>
        <v>工程地质条件</v>
      </c>
      <c r="AA37" s="1242">
        <f t="shared" si="3"/>
        <v>1</v>
      </c>
      <c r="AB37" s="1242">
        <f t="shared" si="4"/>
        <v>1</v>
      </c>
      <c r="AC37" s="1242">
        <f t="shared" si="5"/>
        <v>1</v>
      </c>
    </row>
    <row r="38" spans="1:31" ht="15">
      <c r="A38" s="402"/>
      <c r="B38" s="1045">
        <v>111</v>
      </c>
      <c r="C38" s="587"/>
      <c r="D38" s="367">
        <v>100</v>
      </c>
      <c r="E38" s="587"/>
      <c r="F38" s="367">
        <f>SUMIF(116:116,E38,117:117)-SUMIF(116:116,C38,117:117)+100</f>
        <v>100</v>
      </c>
      <c r="G38" s="587"/>
      <c r="H38" s="367">
        <f>SUMIF(116:116,G38,117:117)-SUMIF(116:116,C38,117:117)+100</f>
        <v>100</v>
      </c>
      <c r="I38" s="473"/>
      <c r="J38" s="367">
        <f>SUMIF(116:116,I38,117:117)-SUMIF(116:116,C38,117:117)+100</f>
        <v>100</v>
      </c>
      <c r="K38" s="532"/>
      <c r="L38" s="2466"/>
      <c r="M38" s="2461"/>
      <c r="N38" s="2461"/>
      <c r="O38" s="2516"/>
      <c r="P38" s="3549"/>
      <c r="Q38" s="1241">
        <f t="shared" si="14"/>
        <v>111</v>
      </c>
      <c r="R38" s="657" t="s">
        <v>14</v>
      </c>
      <c r="S38" s="658">
        <f t="shared" si="10"/>
        <v>100</v>
      </c>
      <c r="T38" s="657" t="s">
        <v>14</v>
      </c>
      <c r="U38" s="658">
        <f t="shared" si="11"/>
        <v>100</v>
      </c>
      <c r="V38" s="657" t="s">
        <v>14</v>
      </c>
      <c r="W38" s="658">
        <f t="shared" si="12"/>
        <v>100</v>
      </c>
      <c r="X38" s="1243"/>
      <c r="Y38" s="3549"/>
      <c r="Z38" s="1242">
        <f t="shared" si="13"/>
        <v>111</v>
      </c>
      <c r="AA38" s="1242">
        <f t="shared" si="3"/>
        <v>1</v>
      </c>
      <c r="AB38" s="1242">
        <f t="shared" si="4"/>
        <v>1</v>
      </c>
      <c r="AC38" s="1242">
        <f t="shared" si="5"/>
        <v>1</v>
      </c>
    </row>
    <row r="39" spans="1:31" ht="15">
      <c r="A39" s="402"/>
      <c r="B39" s="1045">
        <v>111</v>
      </c>
      <c r="C39" s="587"/>
      <c r="D39" s="367">
        <v>100</v>
      </c>
      <c r="E39" s="587"/>
      <c r="F39" s="367">
        <f>SUMIF(118:118,E39,119:119)-SUMIF(118:118,C39,119:119)+100</f>
        <v>100</v>
      </c>
      <c r="G39" s="587"/>
      <c r="H39" s="367">
        <f>SUMIF(118:118,G39,119:119)-SUMIF(118:118,C39,119:119)+100</f>
        <v>100</v>
      </c>
      <c r="I39" s="473"/>
      <c r="J39" s="367">
        <f>SUMIF(118:118,I39,119:119)-SUMIF(118:118,C39,119:119)+100</f>
        <v>100</v>
      </c>
      <c r="K39" s="532"/>
      <c r="L39" s="2466"/>
      <c r="M39" s="2461"/>
      <c r="N39" s="2461"/>
      <c r="O39" s="2516"/>
      <c r="P39" s="3549"/>
      <c r="Q39" s="1241">
        <f t="shared" si="14"/>
        <v>111</v>
      </c>
      <c r="R39" s="657" t="s">
        <v>14</v>
      </c>
      <c r="S39" s="658">
        <f t="shared" si="10"/>
        <v>100</v>
      </c>
      <c r="T39" s="657" t="s">
        <v>14</v>
      </c>
      <c r="U39" s="658">
        <f t="shared" si="11"/>
        <v>100</v>
      </c>
      <c r="V39" s="657" t="s">
        <v>14</v>
      </c>
      <c r="W39" s="658">
        <f t="shared" si="12"/>
        <v>100</v>
      </c>
      <c r="X39" s="1243"/>
      <c r="Y39" s="3549"/>
      <c r="Z39" s="1242">
        <f t="shared" si="13"/>
        <v>111</v>
      </c>
      <c r="AA39" s="1242">
        <f t="shared" si="3"/>
        <v>1</v>
      </c>
      <c r="AB39" s="1242">
        <f t="shared" si="4"/>
        <v>1</v>
      </c>
      <c r="AC39" s="1242">
        <f t="shared" si="5"/>
        <v>1</v>
      </c>
    </row>
    <row r="40" spans="1:31" s="401" customFormat="1" ht="15.75" thickBot="1">
      <c r="A40" s="399"/>
      <c r="B40" s="1045">
        <v>111</v>
      </c>
      <c r="C40" s="1805"/>
      <c r="D40" s="114">
        <v>100</v>
      </c>
      <c r="E40" s="587"/>
      <c r="F40" s="370">
        <f>SUMIF(120:120,E40,121:121)-SUMIF(120:120,C40,121:121)+100</f>
        <v>100</v>
      </c>
      <c r="G40" s="587"/>
      <c r="H40" s="370">
        <f>SUMIF(120:120,G40,121:121)-SUMIF(120:120,C40,121:121)+100</f>
        <v>100</v>
      </c>
      <c r="I40" s="473"/>
      <c r="J40" s="370">
        <f>SUMIF(120:120,I40,121:121)-SUMIF(120:120,C40,121:121)+100</f>
        <v>100</v>
      </c>
      <c r="K40" s="594"/>
      <c r="L40" s="2465"/>
      <c r="M40" s="2467"/>
      <c r="N40" s="2467"/>
      <c r="O40" s="2517"/>
      <c r="P40" s="3549"/>
      <c r="Q40" s="1241">
        <f t="shared" si="14"/>
        <v>111</v>
      </c>
      <c r="R40" s="659" t="s">
        <v>14</v>
      </c>
      <c r="S40" s="660">
        <f t="shared" si="10"/>
        <v>100</v>
      </c>
      <c r="T40" s="659" t="s">
        <v>14</v>
      </c>
      <c r="U40" s="660">
        <f t="shared" si="11"/>
        <v>100</v>
      </c>
      <c r="V40" s="659" t="s">
        <v>14</v>
      </c>
      <c r="W40" s="660">
        <f t="shared" si="12"/>
        <v>100</v>
      </c>
      <c r="X40" s="661"/>
      <c r="Y40" s="3549"/>
      <c r="Z40" s="662">
        <f t="shared" si="13"/>
        <v>111</v>
      </c>
      <c r="AA40" s="1242">
        <f t="shared" si="3"/>
        <v>1</v>
      </c>
      <c r="AB40" s="1242">
        <f t="shared" si="4"/>
        <v>1</v>
      </c>
      <c r="AC40" s="1242">
        <f t="shared" si="5"/>
        <v>1</v>
      </c>
    </row>
    <row r="41" spans="1:31" ht="15">
      <c r="A41" s="409" t="s">
        <v>1813</v>
      </c>
      <c r="B41" s="1806" t="s">
        <v>1891</v>
      </c>
      <c r="C41" s="595" t="s">
        <v>0</v>
      </c>
      <c r="D41" s="411"/>
      <c r="E41" s="412"/>
      <c r="F41" s="413"/>
      <c r="G41" s="414"/>
      <c r="H41" s="415"/>
      <c r="I41" s="412"/>
      <c r="J41" s="415"/>
      <c r="K41" s="664"/>
      <c r="L41" s="2468"/>
      <c r="M41" s="2461"/>
      <c r="N41" s="2461"/>
      <c r="O41" s="2461"/>
      <c r="P41" s="3543" t="str">
        <f>A41</f>
        <v>成交单价</v>
      </c>
      <c r="Q41" s="3543"/>
      <c r="R41" s="3538">
        <f>E41</f>
        <v>0</v>
      </c>
      <c r="S41" s="3538"/>
      <c r="T41" s="3538">
        <f>G41</f>
        <v>0</v>
      </c>
      <c r="U41" s="3538"/>
      <c r="V41" s="3538">
        <f>I41</f>
        <v>0</v>
      </c>
      <c r="W41" s="3538"/>
      <c r="X41" s="378"/>
      <c r="Y41" s="663"/>
      <c r="Z41" s="378"/>
      <c r="AA41" s="378"/>
      <c r="AB41" s="378"/>
      <c r="AC41" s="378"/>
    </row>
    <row r="42" spans="1:31" ht="15.75" thickBot="1">
      <c r="A42" s="416" t="s">
        <v>1762</v>
      </c>
      <c r="B42" s="596"/>
      <c r="C42" s="419" t="e">
        <f>R43</f>
        <v>#DIV/0!</v>
      </c>
      <c r="D42" s="2117" t="s">
        <v>2106</v>
      </c>
      <c r="E42" s="419" t="e">
        <f>R42</f>
        <v>#DIV/0!</v>
      </c>
      <c r="F42" s="2118"/>
      <c r="G42" s="418" t="e">
        <f>T42</f>
        <v>#DIV/0!</v>
      </c>
      <c r="H42" s="2118"/>
      <c r="I42" s="419" t="e">
        <f>V42</f>
        <v>#DIV/0!</v>
      </c>
      <c r="J42" s="2118"/>
      <c r="K42" s="2120">
        <f>F42+H42+J42</f>
        <v>0</v>
      </c>
      <c r="L42" s="2468"/>
      <c r="M42" s="2461"/>
      <c r="N42" s="2461"/>
      <c r="O42" s="2461"/>
      <c r="P42" s="3543" t="str">
        <f>A42</f>
        <v>比较价值（元/平方米）</v>
      </c>
      <c r="Q42" s="3543"/>
      <c r="R42" s="3570" t="e">
        <f>ROUND(PRODUCT(R41,AA7:AA40),0)</f>
        <v>#DIV/0!</v>
      </c>
      <c r="S42" s="3570"/>
      <c r="T42" s="3570" t="e">
        <f>ROUND(PRODUCT(T41,AB7:AB40),0)</f>
        <v>#DIV/0!</v>
      </c>
      <c r="U42" s="3570"/>
      <c r="V42" s="3570" t="e">
        <f>ROUND(PRODUCT(V41,AC7:AC40),0)</f>
        <v>#DIV/0!</v>
      </c>
      <c r="W42" s="3570"/>
      <c r="X42" s="378"/>
      <c r="Y42" s="378"/>
      <c r="Z42" s="378"/>
      <c r="AA42" s="378"/>
      <c r="AB42" s="378"/>
      <c r="AC42" s="378"/>
    </row>
    <row r="43" spans="1:31" ht="15.75" thickBot="1">
      <c r="A43" s="420" t="s">
        <v>1763</v>
      </c>
      <c r="B43" s="421"/>
      <c r="C43" s="422" t="e">
        <f>R43</f>
        <v>#DIV/0!</v>
      </c>
      <c r="D43" s="422"/>
      <c r="E43" s="422"/>
      <c r="F43" s="422"/>
      <c r="G43" s="422"/>
      <c r="H43" s="422"/>
      <c r="I43" s="422"/>
      <c r="J43" s="422"/>
      <c r="K43" s="665"/>
      <c r="L43" s="2468"/>
      <c r="M43" s="2461"/>
      <c r="N43" s="2461"/>
      <c r="O43" s="2461"/>
      <c r="P43" s="3540" t="str">
        <f>A43</f>
        <v>估价对象XX用房的比较价值（楼面单价，元/平方米）</v>
      </c>
      <c r="Q43" s="3541"/>
      <c r="R43" s="3571" t="e">
        <f>ROUND(IF(D42="简单平均",AVERAGE(R42:W42),R42*F42+T42*H42+V42*J42),0)</f>
        <v>#DIV/0!</v>
      </c>
      <c r="S43" s="3571"/>
      <c r="T43" s="3571"/>
      <c r="U43" s="3571"/>
      <c r="V43" s="3571"/>
      <c r="W43" s="3571"/>
      <c r="X43" s="378"/>
      <c r="Y43" s="378"/>
      <c r="Z43" s="378"/>
      <c r="AA43" s="378"/>
      <c r="AB43" s="378"/>
      <c r="AC43" s="378"/>
    </row>
    <row r="44" spans="1:31">
      <c r="A44" s="2461"/>
      <c r="B44" s="2461"/>
      <c r="C44" s="2461"/>
      <c r="D44" s="2461"/>
      <c r="E44" s="2461"/>
      <c r="F44" s="2461"/>
      <c r="G44" s="2472"/>
      <c r="H44" s="2461"/>
      <c r="I44" s="2461"/>
      <c r="J44" s="2461"/>
      <c r="K44" s="2473"/>
      <c r="L44" s="2469"/>
      <c r="M44" s="2461"/>
      <c r="N44" s="2461"/>
      <c r="O44" s="2461"/>
      <c r="P44" s="2461"/>
      <c r="Q44" s="2461"/>
      <c r="R44" s="2461"/>
      <c r="S44" s="2461"/>
      <c r="T44" s="2461"/>
      <c r="U44" s="2461"/>
      <c r="V44" s="2461"/>
      <c r="W44" s="2461"/>
      <c r="X44" s="2461"/>
      <c r="Y44" s="2461"/>
      <c r="Z44" s="2461"/>
      <c r="AA44" s="2461"/>
      <c r="AB44" s="2461"/>
      <c r="AC44" s="2461"/>
      <c r="AD44" s="2461"/>
      <c r="AE44" s="2461"/>
    </row>
    <row r="45" spans="1:31">
      <c r="A45" s="2461"/>
      <c r="B45" s="2461"/>
      <c r="C45" s="2461"/>
      <c r="D45" s="2461"/>
      <c r="E45" s="2461"/>
      <c r="F45" s="2461"/>
      <c r="G45" s="2461"/>
      <c r="H45" s="2461"/>
      <c r="I45" s="2461"/>
      <c r="J45" s="2461"/>
      <c r="K45" s="2473"/>
      <c r="L45" s="2469"/>
      <c r="M45" s="2461"/>
      <c r="N45" s="2461"/>
      <c r="O45" s="2461"/>
      <c r="P45" s="2461"/>
      <c r="Q45" s="2461"/>
      <c r="R45" s="2461"/>
      <c r="S45" s="2461"/>
      <c r="T45" s="2461"/>
      <c r="U45" s="2461"/>
      <c r="V45" s="2461"/>
      <c r="W45" s="2461"/>
      <c r="X45" s="2461"/>
      <c r="Y45" s="2461"/>
      <c r="Z45" s="2461"/>
      <c r="AA45" s="2461"/>
      <c r="AB45" s="2461"/>
      <c r="AC45" s="2461"/>
      <c r="AD45" s="2461"/>
      <c r="AE45" s="2461"/>
    </row>
    <row r="46" spans="1:31" ht="13.5" customHeight="1">
      <c r="A46" s="2461"/>
      <c r="B46" s="2461"/>
      <c r="C46" s="425" t="s">
        <v>1764</v>
      </c>
      <c r="D46" s="426"/>
      <c r="E46" s="427" t="e">
        <f>IF(E41&lt;E42,E42/E41-1,E41/E42-1)</f>
        <v>#DIV/0!</v>
      </c>
      <c r="F46" s="428" t="e">
        <f>IF(OR(E46&gt;=0.3,E46&lt;=-0.3),"超过30%","")</f>
        <v>#DIV/0!</v>
      </c>
      <c r="G46" s="427" t="e">
        <f>IF(G41&lt;G42,G42/G41-1,G41/G42-1)</f>
        <v>#DIV/0!</v>
      </c>
      <c r="H46" s="428" t="e">
        <f>IF(OR(G46&gt;=0.3,G46&lt;=-0.3),"超过30%","")</f>
        <v>#DIV/0!</v>
      </c>
      <c r="I46" s="427" t="e">
        <f>IF(I41&lt;I42,I42/I41-1,I41/I42-1)</f>
        <v>#DIV/0!</v>
      </c>
      <c r="J46" s="428" t="e">
        <f>IF(OR(I46&gt;=0.3,I46&lt;=-0.3),"超过30%","")</f>
        <v>#DIV/0!</v>
      </c>
      <c r="K46" s="2473"/>
      <c r="L46" s="2469"/>
      <c r="M46" s="2461"/>
      <c r="N46" s="2461"/>
      <c r="O46" s="2461"/>
      <c r="P46" s="2461"/>
      <c r="Q46" s="2461"/>
      <c r="R46" s="2461"/>
      <c r="S46" s="2461"/>
      <c r="T46" s="2461"/>
      <c r="U46" s="2461"/>
      <c r="V46" s="2461"/>
      <c r="W46" s="2461"/>
      <c r="X46" s="2461"/>
      <c r="Y46" s="2461"/>
      <c r="Z46" s="2461"/>
      <c r="AA46" s="2461"/>
      <c r="AB46" s="2461"/>
      <c r="AC46" s="2461"/>
      <c r="AD46" s="2461"/>
      <c r="AE46" s="2461"/>
    </row>
    <row r="47" spans="1:31" ht="13.5" customHeight="1">
      <c r="A47" s="2461"/>
      <c r="B47" s="2461"/>
      <c r="C47" s="425" t="s">
        <v>1765</v>
      </c>
      <c r="D47" s="429"/>
      <c r="E47" s="427" t="e">
        <f>IF(E42&lt;G42,G42/E42-1,E42/G42-1)</f>
        <v>#DIV/0!</v>
      </c>
      <c r="F47" s="428" t="e">
        <f>IF(OR(E47&gt;=0.2,E47&lt;=-0.2),"超过20%","")</f>
        <v>#DIV/0!</v>
      </c>
      <c r="G47" s="427" t="e">
        <f>IF(G42&lt;I42,I42/G42-1,G42/I42-1)</f>
        <v>#DIV/0!</v>
      </c>
      <c r="H47" s="428" t="e">
        <f>IF(OR(G47&gt;=0.2,G47&lt;=-0.2),"超过20%","")</f>
        <v>#DIV/0!</v>
      </c>
      <c r="I47" s="427" t="e">
        <f>IF(I42&lt;E42,E42/I42-1,I42/E42-1)</f>
        <v>#DIV/0!</v>
      </c>
      <c r="J47" s="428" t="e">
        <f>IF(OR(I47&gt;=0.2,I47&lt;=-0.2),"超过20%","")</f>
        <v>#DIV/0!</v>
      </c>
      <c r="K47" s="2473"/>
      <c r="L47" s="2469"/>
      <c r="M47" s="2461"/>
      <c r="N47" s="2461"/>
      <c r="O47" s="2461"/>
      <c r="P47" s="2461"/>
      <c r="Q47" s="2461"/>
      <c r="R47" s="2461"/>
      <c r="S47" s="2461"/>
      <c r="T47" s="2461"/>
      <c r="U47" s="2461"/>
      <c r="V47" s="2461"/>
      <c r="W47" s="2461"/>
      <c r="X47" s="2461"/>
      <c r="Y47" s="2461"/>
      <c r="Z47" s="2461"/>
      <c r="AA47" s="2461"/>
      <c r="AB47" s="2461"/>
      <c r="AC47" s="2461"/>
      <c r="AD47" s="2461"/>
      <c r="AE47" s="2461"/>
    </row>
    <row r="48" spans="1:31" s="430" customFormat="1" ht="13.5" customHeight="1">
      <c r="A48" s="2471"/>
      <c r="B48" s="2471"/>
      <c r="C48" s="425" t="s">
        <v>1766</v>
      </c>
      <c r="D48" s="429"/>
      <c r="E48" s="427" t="e">
        <f>IF(E41&lt;G41,G41/E41-1,E41/G41-1)</f>
        <v>#DIV/0!</v>
      </c>
      <c r="F48" s="428" t="e">
        <f>IF(OR(E48&gt;=0.3,E48&lt;=-0.3),"超过30%","")</f>
        <v>#DIV/0!</v>
      </c>
      <c r="G48" s="427" t="e">
        <f>IF(G41&lt;I41,I41/G41-1,G41/I41-1)</f>
        <v>#DIV/0!</v>
      </c>
      <c r="H48" s="428" t="e">
        <f>IF(OR(G48&gt;=0.3,G48&lt;=-0.3),"超过30%","")</f>
        <v>#DIV/0!</v>
      </c>
      <c r="I48" s="427" t="e">
        <f>IF(I41&lt;E41,E41/I41-1,I41/E41-1)</f>
        <v>#DIV/0!</v>
      </c>
      <c r="J48" s="428" t="e">
        <f>IF(OR(I48&gt;=0.3,I48&lt;=-0.3),"超过30%","")</f>
        <v>#DIV/0!</v>
      </c>
      <c r="K48" s="2476"/>
      <c r="L48" s="2470"/>
      <c r="M48" s="2471"/>
      <c r="N48" s="2471"/>
      <c r="O48" s="2471"/>
      <c r="P48" s="2471"/>
      <c r="Q48" s="2471"/>
      <c r="R48" s="2471"/>
      <c r="S48" s="2471"/>
      <c r="T48" s="2471"/>
      <c r="U48" s="2471"/>
      <c r="V48" s="2471"/>
      <c r="W48" s="2471"/>
      <c r="X48" s="2471"/>
      <c r="Y48" s="2471"/>
      <c r="Z48" s="2471"/>
      <c r="AA48" s="2471"/>
      <c r="AB48" s="2471"/>
      <c r="AC48" s="2471"/>
      <c r="AD48" s="2471"/>
      <c r="AE48" s="2471"/>
    </row>
    <row r="49" spans="1:31" s="430" customFormat="1" ht="15" thickBot="1">
      <c r="A49" s="2471"/>
      <c r="B49" s="2474"/>
      <c r="C49" s="647"/>
      <c r="D49" s="645"/>
      <c r="E49" s="645"/>
      <c r="F49" s="645"/>
      <c r="G49" s="645"/>
      <c r="H49" s="645"/>
      <c r="I49" s="645"/>
      <c r="J49" s="645"/>
      <c r="K49" s="2476"/>
      <c r="L49" s="2470"/>
      <c r="M49" s="2471"/>
      <c r="N49" s="2471"/>
      <c r="O49" s="2471"/>
      <c r="P49" s="2471"/>
      <c r="Q49" s="2471"/>
      <c r="R49" s="2471"/>
      <c r="S49" s="2471"/>
      <c r="T49" s="2471"/>
      <c r="U49" s="2471"/>
      <c r="V49" s="2471"/>
      <c r="W49" s="2471"/>
      <c r="X49" s="2471"/>
      <c r="Y49" s="2471"/>
      <c r="Z49" s="2471"/>
      <c r="AA49" s="2471"/>
      <c r="AB49" s="2471"/>
      <c r="AC49" s="2471"/>
      <c r="AD49" s="2471"/>
      <c r="AE49" s="2471"/>
    </row>
    <row r="50" spans="1:31" ht="27">
      <c r="A50" s="597" t="s">
        <v>1850</v>
      </c>
      <c r="B50" s="598" t="s">
        <v>1851</v>
      </c>
      <c r="C50" s="1807" t="s">
        <v>1852</v>
      </c>
      <c r="D50" s="1808" t="s">
        <v>1853</v>
      </c>
      <c r="E50" s="599" t="s">
        <v>1854</v>
      </c>
      <c r="F50" s="600" t="s">
        <v>1855</v>
      </c>
      <c r="G50" s="3526" t="s">
        <v>1856</v>
      </c>
      <c r="H50" s="3572"/>
      <c r="I50" s="1242" t="s">
        <v>1892</v>
      </c>
      <c r="J50" s="1242">
        <f>项目基本情况!F35</f>
        <v>0</v>
      </c>
      <c r="K50" s="1810" t="s">
        <v>1858</v>
      </c>
      <c r="L50" s="2469"/>
      <c r="M50" s="2461"/>
      <c r="N50" s="2461"/>
      <c r="O50" s="2461"/>
      <c r="P50" s="2461"/>
      <c r="Q50" s="2461"/>
      <c r="R50" s="2461"/>
      <c r="S50" s="2461"/>
      <c r="T50" s="2461"/>
      <c r="U50" s="2461"/>
      <c r="V50" s="2461"/>
      <c r="W50" s="2461"/>
      <c r="X50" s="2461"/>
      <c r="Y50" s="2461"/>
      <c r="Z50" s="2461"/>
      <c r="AA50" s="2461"/>
      <c r="AB50" s="2461"/>
      <c r="AC50" s="2461"/>
      <c r="AD50" s="2461"/>
      <c r="AE50" s="2461"/>
    </row>
    <row r="51" spans="1:31" s="605" customFormat="1">
      <c r="A51" s="601" t="s">
        <v>1859</v>
      </c>
      <c r="B51" s="602" t="e">
        <f>C43</f>
        <v>#DIV/0!</v>
      </c>
      <c r="C51" s="603">
        <v>1</v>
      </c>
      <c r="D51" s="870">
        <v>1</v>
      </c>
      <c r="E51" s="603">
        <f>'数据-汇总表'!E8+'数据-汇总表'!E9</f>
        <v>5391.64</v>
      </c>
      <c r="F51" s="604" t="e">
        <f t="shared" ref="F51:F60" si="15">ROUND(B51*E51/10000,0)</f>
        <v>#DIV/0!</v>
      </c>
      <c r="G51" s="3525"/>
      <c r="H51" s="3543"/>
      <c r="I51" s="709">
        <v>1</v>
      </c>
      <c r="J51" s="709">
        <v>1</v>
      </c>
      <c r="K51" s="2471"/>
      <c r="L51" s="2520"/>
      <c r="M51" s="2520"/>
      <c r="N51" s="2520"/>
      <c r="O51" s="2520"/>
      <c r="P51" s="2520"/>
      <c r="Q51" s="2520"/>
      <c r="R51" s="2520"/>
      <c r="S51" s="2520"/>
      <c r="T51" s="2520"/>
      <c r="U51" s="2520"/>
      <c r="V51" s="2520"/>
      <c r="W51" s="2520"/>
      <c r="X51" s="2520"/>
      <c r="Y51" s="2520"/>
      <c r="Z51" s="2520"/>
      <c r="AA51" s="2520"/>
      <c r="AB51" s="2520"/>
      <c r="AC51" s="2520"/>
      <c r="AD51" s="2520"/>
      <c r="AE51" s="2520"/>
    </row>
    <row r="52" spans="1:31" s="605" customFormat="1">
      <c r="A52" s="606" t="s">
        <v>1860</v>
      </c>
      <c r="B52" s="204" t="e">
        <f>ROUND($C$43*C52*D52,0)</f>
        <v>#DIV/0!</v>
      </c>
      <c r="C52" s="157">
        <f t="shared" ref="C52:C60" si="16">IF($C$50="北京市系数",I52,J52)</f>
        <v>0.6</v>
      </c>
      <c r="D52" s="871">
        <v>0.25</v>
      </c>
      <c r="E52" s="607"/>
      <c r="F52" s="604" t="e">
        <f t="shared" si="15"/>
        <v>#DIV/0!</v>
      </c>
      <c r="G52" s="2722" t="s">
        <v>1861</v>
      </c>
      <c r="H52" s="814" t="str">
        <f>项目基本情况!B37</f>
        <v>六级</v>
      </c>
      <c r="I52" s="709">
        <f>SUMIF(修正!A59:A70,H52,修正!B59:B70)</f>
        <v>0.6</v>
      </c>
      <c r="J52" s="710"/>
      <c r="K52" s="2461"/>
      <c r="L52" s="2520"/>
      <c r="M52" s="2520"/>
      <c r="N52" s="2520"/>
      <c r="O52" s="2520"/>
      <c r="P52" s="2520"/>
      <c r="Q52" s="2520"/>
      <c r="R52" s="2520"/>
      <c r="S52" s="2520"/>
      <c r="T52" s="2520"/>
      <c r="U52" s="2520"/>
      <c r="V52" s="2520"/>
      <c r="W52" s="2520"/>
      <c r="X52" s="2520"/>
      <c r="Y52" s="2520"/>
      <c r="Z52" s="2520"/>
      <c r="AA52" s="2520"/>
      <c r="AB52" s="2520"/>
      <c r="AC52" s="2520"/>
      <c r="AD52" s="2520"/>
      <c r="AE52" s="2520"/>
    </row>
    <row r="53" spans="1:31" s="605" customFormat="1">
      <c r="A53" s="606" t="s">
        <v>1862</v>
      </c>
      <c r="B53" s="204" t="e">
        <f t="shared" ref="B53:B60" si="17">ROUND($C$43*C53*D53,0)</f>
        <v>#DIV/0!</v>
      </c>
      <c r="C53" s="157">
        <f t="shared" si="16"/>
        <v>0.3</v>
      </c>
      <c r="D53" s="871">
        <v>0.25</v>
      </c>
      <c r="E53" s="607"/>
      <c r="F53" s="604" t="e">
        <f t="shared" si="15"/>
        <v>#DIV/0!</v>
      </c>
      <c r="G53" s="2723"/>
      <c r="H53" s="814" t="str">
        <f>项目基本情况!B37</f>
        <v>六级</v>
      </c>
      <c r="I53" s="709">
        <f>SUMIF(修正!A59:A70,H53,修正!C59:C70)</f>
        <v>0.3</v>
      </c>
      <c r="J53" s="710"/>
      <c r="K53" s="2471"/>
      <c r="L53" s="2520"/>
      <c r="M53" s="2520"/>
      <c r="N53" s="2520"/>
      <c r="O53" s="2520"/>
      <c r="P53" s="2520"/>
      <c r="Q53" s="2520"/>
      <c r="R53" s="2520"/>
      <c r="S53" s="2520"/>
      <c r="T53" s="2520"/>
      <c r="U53" s="2520"/>
      <c r="V53" s="2520"/>
      <c r="W53" s="2520"/>
      <c r="X53" s="2520"/>
      <c r="Y53" s="2520"/>
      <c r="Z53" s="2520"/>
      <c r="AA53" s="2520"/>
      <c r="AB53" s="2520"/>
      <c r="AC53" s="2520"/>
      <c r="AD53" s="2520"/>
      <c r="AE53" s="2520"/>
    </row>
    <row r="54" spans="1:31" s="605" customFormat="1">
      <c r="A54" s="606" t="s">
        <v>1863</v>
      </c>
      <c r="B54" s="204" t="e">
        <f t="shared" si="17"/>
        <v>#DIV/0!</v>
      </c>
      <c r="C54" s="157">
        <f t="shared" si="16"/>
        <v>0.25</v>
      </c>
      <c r="D54" s="871">
        <v>0.25</v>
      </c>
      <c r="E54" s="607"/>
      <c r="F54" s="604" t="e">
        <f t="shared" si="15"/>
        <v>#DIV/0!</v>
      </c>
      <c r="G54" s="2723"/>
      <c r="H54" s="814" t="str">
        <f>项目基本情况!B37</f>
        <v>六级</v>
      </c>
      <c r="I54" s="709">
        <f>SUMIF(修正!A59:A70,H54,修正!D59:D70)</f>
        <v>0.25</v>
      </c>
      <c r="J54" s="710"/>
      <c r="K54" s="2461"/>
      <c r="L54" s="2520"/>
      <c r="M54" s="2520"/>
      <c r="N54" s="2520"/>
      <c r="O54" s="2520"/>
      <c r="P54" s="2520"/>
      <c r="Q54" s="2520"/>
      <c r="R54" s="2520"/>
      <c r="S54" s="2520"/>
      <c r="T54" s="2520"/>
      <c r="U54" s="2520"/>
      <c r="V54" s="2520"/>
      <c r="W54" s="2520"/>
      <c r="X54" s="2520"/>
      <c r="Y54" s="2520"/>
      <c r="Z54" s="2520"/>
      <c r="AA54" s="2520"/>
      <c r="AB54" s="2520"/>
      <c r="AC54" s="2520"/>
      <c r="AD54" s="2520"/>
      <c r="AE54" s="2520"/>
    </row>
    <row r="55" spans="1:31" s="605" customFormat="1" hidden="1">
      <c r="A55" s="606"/>
      <c r="B55" s="204"/>
      <c r="C55" s="157"/>
      <c r="D55" s="871"/>
      <c r="E55" s="607"/>
      <c r="F55" s="604"/>
      <c r="G55" s="2724"/>
      <c r="H55" s="814"/>
      <c r="I55" s="709"/>
      <c r="J55" s="710"/>
      <c r="K55" s="2471"/>
      <c r="L55" s="2520"/>
      <c r="M55" s="2520"/>
      <c r="N55" s="2520"/>
      <c r="O55" s="2520"/>
      <c r="P55" s="2520"/>
      <c r="Q55" s="2520"/>
      <c r="R55" s="2520"/>
      <c r="S55" s="2520"/>
      <c r="T55" s="2520"/>
      <c r="U55" s="2520"/>
      <c r="V55" s="2520"/>
      <c r="W55" s="2520"/>
      <c r="X55" s="2520"/>
      <c r="Y55" s="2520"/>
      <c r="Z55" s="2520"/>
      <c r="AA55" s="2520"/>
      <c r="AB55" s="2520"/>
      <c r="AC55" s="2520"/>
      <c r="AD55" s="2520"/>
      <c r="AE55" s="2520"/>
    </row>
    <row r="56" spans="1:31" s="605" customFormat="1">
      <c r="A56" s="606" t="s">
        <v>1864</v>
      </c>
      <c r="B56" s="204" t="e">
        <f t="shared" si="17"/>
        <v>#DIV/0!</v>
      </c>
      <c r="C56" s="157">
        <f t="shared" si="16"/>
        <v>0.25</v>
      </c>
      <c r="D56" s="871">
        <v>0.25</v>
      </c>
      <c r="E56" s="203">
        <f>'数据-汇总表'!E11</f>
        <v>0</v>
      </c>
      <c r="F56" s="604" t="e">
        <f t="shared" si="15"/>
        <v>#DIV/0!</v>
      </c>
      <c r="G56" s="1811" t="s">
        <v>1865</v>
      </c>
      <c r="H56" s="814" t="str">
        <f>项目基本情况!C37</f>
        <v>六级</v>
      </c>
      <c r="I56" s="709">
        <f>SUMIF(修正!A59:A70,H56,修正!E59:E70)</f>
        <v>0.25</v>
      </c>
      <c r="J56" s="710"/>
      <c r="K56" s="2461"/>
      <c r="L56" s="2520"/>
      <c r="M56" s="2520"/>
      <c r="N56" s="2520"/>
      <c r="O56" s="2520"/>
      <c r="P56" s="2520"/>
      <c r="Q56" s="2520"/>
      <c r="R56" s="2520"/>
      <c r="S56" s="2520"/>
      <c r="T56" s="2520"/>
      <c r="U56" s="2520"/>
      <c r="V56" s="2520"/>
      <c r="W56" s="2520"/>
      <c r="X56" s="2520"/>
      <c r="Y56" s="2520"/>
      <c r="Z56" s="2520"/>
      <c r="AA56" s="2520"/>
      <c r="AB56" s="2520"/>
      <c r="AC56" s="2520"/>
      <c r="AD56" s="2520"/>
      <c r="AE56" s="2520"/>
    </row>
    <row r="57" spans="1:31" s="605" customFormat="1">
      <c r="A57" s="606" t="s">
        <v>1866</v>
      </c>
      <c r="B57" s="204" t="e">
        <f t="shared" si="17"/>
        <v>#DIV/0!</v>
      </c>
      <c r="C57" s="157">
        <f t="shared" si="16"/>
        <v>0.25</v>
      </c>
      <c r="D57" s="871">
        <v>0.25</v>
      </c>
      <c r="E57" s="203">
        <f>'数据-汇总表'!E12</f>
        <v>0</v>
      </c>
      <c r="F57" s="604" t="e">
        <f t="shared" si="15"/>
        <v>#DIV/0!</v>
      </c>
      <c r="G57" s="819" t="s">
        <v>1867</v>
      </c>
      <c r="H57" s="814" t="str">
        <f>IF(G57="商业",项目基本情况!B37,IF(G57="办公",项目基本情况!C37,IF(G57="住宅",项目基本情况!D37,项目基本情况!E37)))</f>
        <v>六级</v>
      </c>
      <c r="I57" s="709">
        <f>SUMIF(修正!A59:A70,H57,修正!F59:F70)</f>
        <v>0.25</v>
      </c>
      <c r="J57" s="710"/>
      <c r="K57" s="2471"/>
      <c r="L57" s="2520"/>
      <c r="M57" s="2520"/>
      <c r="N57" s="2520"/>
      <c r="O57" s="2520"/>
      <c r="P57" s="2520"/>
      <c r="Q57" s="2520"/>
      <c r="R57" s="2520"/>
      <c r="S57" s="2520"/>
      <c r="T57" s="2520"/>
      <c r="U57" s="2520"/>
      <c r="V57" s="2520"/>
      <c r="W57" s="2520"/>
      <c r="X57" s="2520"/>
      <c r="Y57" s="2520"/>
      <c r="Z57" s="2520"/>
      <c r="AA57" s="2520"/>
      <c r="AB57" s="2520"/>
      <c r="AC57" s="2520"/>
      <c r="AD57" s="2520"/>
      <c r="AE57" s="2520"/>
    </row>
    <row r="58" spans="1:31" s="605" customFormat="1">
      <c r="A58" s="606" t="s">
        <v>1868</v>
      </c>
      <c r="B58" s="204" t="e">
        <f t="shared" si="17"/>
        <v>#DIV/0!</v>
      </c>
      <c r="C58" s="157">
        <f t="shared" si="16"/>
        <v>0</v>
      </c>
      <c r="D58" s="871">
        <v>0.25</v>
      </c>
      <c r="E58" s="203">
        <f>'数据-汇总表'!E13</f>
        <v>0</v>
      </c>
      <c r="F58" s="604" t="e">
        <f t="shared" si="15"/>
        <v>#DIV/0!</v>
      </c>
      <c r="G58" s="819" t="s">
        <v>1869</v>
      </c>
      <c r="H58" s="814">
        <f>IF(G58="商业",项目基本情况!B37,IF(G58="办公",项目基本情况!C37,IF(G58="住宅",项目基本情况!D37,项目基本情况!E37)))</f>
        <v>0</v>
      </c>
      <c r="I58" s="709">
        <f>SUMIF(修正!A59:A70,H58,修正!G59:G70)</f>
        <v>0</v>
      </c>
      <c r="J58" s="710"/>
      <c r="K58" s="2461"/>
      <c r="L58" s="2520"/>
      <c r="M58" s="2520"/>
      <c r="N58" s="2520"/>
      <c r="O58" s="2520"/>
      <c r="P58" s="2520"/>
      <c r="Q58" s="2520"/>
      <c r="R58" s="2520"/>
      <c r="S58" s="2520"/>
      <c r="T58" s="2520"/>
      <c r="U58" s="2520"/>
      <c r="V58" s="2520"/>
      <c r="W58" s="2520"/>
      <c r="X58" s="2520"/>
      <c r="Y58" s="2520"/>
      <c r="Z58" s="2520"/>
      <c r="AA58" s="2520"/>
      <c r="AB58" s="2520"/>
      <c r="AC58" s="2520"/>
      <c r="AD58" s="2520"/>
      <c r="AE58" s="2520"/>
    </row>
    <row r="59" spans="1:31" s="605" customFormat="1">
      <c r="A59" s="606" t="s">
        <v>1870</v>
      </c>
      <c r="B59" s="204" t="e">
        <f t="shared" si="17"/>
        <v>#DIV/0!</v>
      </c>
      <c r="C59" s="157">
        <f t="shared" si="16"/>
        <v>0.15</v>
      </c>
      <c r="D59" s="871">
        <v>0.25</v>
      </c>
      <c r="E59" s="203">
        <f>'数据-汇总表'!E14</f>
        <v>0</v>
      </c>
      <c r="F59" s="604" t="e">
        <f t="shared" si="15"/>
        <v>#DIV/0!</v>
      </c>
      <c r="G59" s="1811" t="s">
        <v>1861</v>
      </c>
      <c r="H59" s="814" t="str">
        <f>项目基本情况!B37</f>
        <v>六级</v>
      </c>
      <c r="I59" s="709">
        <f>SUMIF(修正!A59:A70,H59,修正!G59:G70)</f>
        <v>0.15</v>
      </c>
      <c r="J59" s="710"/>
      <c r="K59" s="2471"/>
      <c r="L59" s="2520"/>
      <c r="M59" s="2520"/>
      <c r="N59" s="2520"/>
      <c r="O59" s="2520"/>
      <c r="P59" s="2520"/>
      <c r="Q59" s="2520"/>
      <c r="R59" s="2520"/>
      <c r="S59" s="2520"/>
      <c r="T59" s="2520"/>
      <c r="U59" s="2520"/>
      <c r="V59" s="2520"/>
      <c r="W59" s="2520"/>
      <c r="X59" s="2520"/>
      <c r="Y59" s="2520"/>
      <c r="Z59" s="2520"/>
      <c r="AA59" s="2520"/>
      <c r="AB59" s="2520"/>
      <c r="AC59" s="2520"/>
      <c r="AD59" s="2520"/>
      <c r="AE59" s="2520"/>
    </row>
    <row r="60" spans="1:31" s="605" customFormat="1" ht="15" thickBot="1">
      <c r="A60" s="606" t="s">
        <v>1871</v>
      </c>
      <c r="B60" s="204" t="e">
        <f t="shared" si="17"/>
        <v>#DIV/0!</v>
      </c>
      <c r="C60" s="157">
        <f t="shared" si="16"/>
        <v>0.15</v>
      </c>
      <c r="D60" s="871">
        <v>0.25</v>
      </c>
      <c r="E60" s="203">
        <f>'数据-汇总表'!E15</f>
        <v>0</v>
      </c>
      <c r="F60" s="604" t="e">
        <f t="shared" si="15"/>
        <v>#DIV/0!</v>
      </c>
      <c r="G60" s="1812" t="s">
        <v>1865</v>
      </c>
      <c r="H60" s="824" t="str">
        <f>项目基本情况!C37</f>
        <v>六级</v>
      </c>
      <c r="I60" s="709">
        <f>SUMIF(修正!A59:A70,H60,修正!G59:G70)</f>
        <v>0.15</v>
      </c>
      <c r="J60" s="710"/>
      <c r="K60" s="2461"/>
      <c r="L60" s="2520"/>
      <c r="M60" s="2520"/>
      <c r="N60" s="2520"/>
      <c r="O60" s="2520"/>
      <c r="P60" s="2520"/>
      <c r="Q60" s="2520"/>
      <c r="R60" s="2520"/>
      <c r="S60" s="2520"/>
      <c r="T60" s="2520"/>
      <c r="U60" s="2520"/>
      <c r="V60" s="2520"/>
      <c r="W60" s="2520"/>
      <c r="X60" s="2520"/>
      <c r="Y60" s="2520"/>
      <c r="Z60" s="2520"/>
      <c r="AA60" s="2520"/>
      <c r="AB60" s="2520"/>
      <c r="AC60" s="2520"/>
      <c r="AD60" s="2520"/>
      <c r="AE60" s="2520"/>
    </row>
    <row r="61" spans="1:31" s="605" customFormat="1" ht="15" thickBot="1">
      <c r="A61" s="608" t="s">
        <v>1872</v>
      </c>
      <c r="B61" s="609" t="s">
        <v>22</v>
      </c>
      <c r="C61" s="609" t="s">
        <v>23</v>
      </c>
      <c r="D61" s="609" t="s">
        <v>392</v>
      </c>
      <c r="E61" s="609">
        <f>IF(B41="楼面地价",SUM(E51:E60),'数据-汇总表'!D3)</f>
        <v>4976.83</v>
      </c>
      <c r="F61" s="610" t="e">
        <f>IF(B41="楼面地价",SUM(F51:F60),ROUND(C43*E61/10000,0))</f>
        <v>#DIV/0!</v>
      </c>
      <c r="G61" s="865"/>
      <c r="H61" s="865"/>
      <c r="I61" s="865"/>
      <c r="J61" s="865"/>
      <c r="K61" s="2473"/>
      <c r="L61" s="2520"/>
      <c r="M61" s="2520"/>
      <c r="N61" s="2520"/>
      <c r="O61" s="2520"/>
      <c r="P61" s="2520"/>
      <c r="Q61" s="2520"/>
      <c r="R61" s="2520"/>
      <c r="S61" s="2520"/>
      <c r="T61" s="2520"/>
      <c r="U61" s="2520"/>
      <c r="V61" s="2520"/>
      <c r="W61" s="2520"/>
      <c r="X61" s="2520"/>
      <c r="Y61" s="2520"/>
      <c r="Z61" s="2520"/>
      <c r="AA61" s="2520"/>
      <c r="AB61" s="2520"/>
      <c r="AC61" s="2520"/>
      <c r="AD61" s="2520"/>
      <c r="AE61" s="2520"/>
    </row>
    <row r="62" spans="1:31">
      <c r="A62" s="841"/>
      <c r="B62" s="855"/>
      <c r="C62" s="857"/>
      <c r="D62" s="841"/>
      <c r="E62" s="841"/>
      <c r="F62" s="841"/>
      <c r="G62" s="841"/>
      <c r="H62" s="841"/>
      <c r="I62" s="841"/>
      <c r="J62" s="841"/>
      <c r="K62" s="815"/>
      <c r="L62" s="816"/>
      <c r="M62" s="841"/>
      <c r="N62" s="841"/>
      <c r="O62" s="841"/>
      <c r="P62" s="2461"/>
      <c r="Q62" s="2461"/>
      <c r="R62" s="2461"/>
      <c r="S62" s="2461"/>
      <c r="T62" s="2461"/>
      <c r="U62" s="2461"/>
      <c r="V62" s="2461"/>
      <c r="W62" s="2461"/>
      <c r="X62" s="2461"/>
      <c r="Y62" s="2461"/>
      <c r="Z62" s="2461"/>
      <c r="AA62" s="2461"/>
      <c r="AB62" s="2461"/>
      <c r="AC62" s="2461"/>
      <c r="AD62" s="2461"/>
      <c r="AE62" s="2461"/>
    </row>
    <row r="63" spans="1:31">
      <c r="A63" s="841"/>
      <c r="B63" s="855"/>
      <c r="C63" s="646" t="str">
        <f>YEAR(C7)&amp;"-"&amp;MONTH(C7)&amp;"-1"</f>
        <v>2025-10-1</v>
      </c>
      <c r="D63" s="646">
        <f>EDATE(C63,-3)</f>
        <v>45839</v>
      </c>
      <c r="E63" s="646">
        <f>EDATE(D63,-3)</f>
        <v>45748</v>
      </c>
      <c r="F63" s="646">
        <f t="shared" ref="F63:O63" si="18">EDATE(E63,-3)</f>
        <v>45658</v>
      </c>
      <c r="G63" s="646">
        <f t="shared" si="18"/>
        <v>45566</v>
      </c>
      <c r="H63" s="646">
        <f t="shared" si="18"/>
        <v>45474</v>
      </c>
      <c r="I63" s="646">
        <f t="shared" si="18"/>
        <v>45383</v>
      </c>
      <c r="J63" s="646">
        <f t="shared" si="18"/>
        <v>45292</v>
      </c>
      <c r="K63" s="646">
        <f t="shared" si="18"/>
        <v>45200</v>
      </c>
      <c r="L63" s="646">
        <f t="shared" si="18"/>
        <v>45108</v>
      </c>
      <c r="M63" s="646">
        <f t="shared" si="18"/>
        <v>45017</v>
      </c>
      <c r="N63" s="646">
        <f t="shared" si="18"/>
        <v>44927</v>
      </c>
      <c r="O63" s="646">
        <f t="shared" si="18"/>
        <v>44835</v>
      </c>
      <c r="P63" s="2461"/>
      <c r="Q63" s="2461"/>
      <c r="R63" s="2461"/>
      <c r="S63" s="2461"/>
      <c r="T63" s="2461"/>
      <c r="U63" s="2461"/>
      <c r="V63" s="2461"/>
      <c r="W63" s="2461"/>
      <c r="X63" s="2461"/>
      <c r="Y63" s="2461"/>
      <c r="Z63" s="2461"/>
      <c r="AA63" s="2461"/>
      <c r="AB63" s="2461"/>
      <c r="AC63" s="2461"/>
      <c r="AD63" s="2461"/>
      <c r="AE63" s="2461"/>
    </row>
    <row r="64" spans="1:31" ht="21.75" thickBot="1">
      <c r="A64" s="648" t="s">
        <v>1767</v>
      </c>
      <c r="B64" s="378"/>
      <c r="C64" s="649"/>
      <c r="D64" s="649"/>
      <c r="E64" s="649"/>
      <c r="F64" s="650"/>
      <c r="G64" s="650"/>
      <c r="H64" s="649"/>
      <c r="I64" s="649"/>
      <c r="J64" s="649"/>
      <c r="K64" s="651"/>
      <c r="L64" s="652"/>
      <c r="M64" s="649"/>
      <c r="N64" s="649"/>
      <c r="O64" s="866"/>
      <c r="P64" s="2511"/>
      <c r="Q64" s="2482"/>
      <c r="R64" s="2461"/>
      <c r="S64" s="2461"/>
      <c r="T64" s="2461"/>
      <c r="U64" s="2461"/>
      <c r="V64" s="2461"/>
      <c r="W64" s="2461"/>
      <c r="X64" s="2461"/>
      <c r="Y64" s="2461"/>
      <c r="Z64" s="2461"/>
      <c r="AA64" s="2461"/>
      <c r="AB64" s="2461"/>
      <c r="AC64" s="2461"/>
      <c r="AD64" s="2461"/>
      <c r="AE64" s="2461"/>
    </row>
    <row r="65" spans="1:31" s="435" customFormat="1" ht="15">
      <c r="A65" s="1607" t="s">
        <v>1873</v>
      </c>
      <c r="B65" s="1024"/>
      <c r="C65" s="1079" t="str">
        <f>YEAR(C63)&amp;"-"&amp;ROUNDUP(MONTH(C63)/3,0)</f>
        <v>2025-4</v>
      </c>
      <c r="D65" s="1079" t="str">
        <f t="shared" ref="D65:O65" si="19">YEAR(D63)&amp;"-"&amp;ROUNDUP(MONTH(D63)/3,0)</f>
        <v>2025-3</v>
      </c>
      <c r="E65" s="1079" t="str">
        <f t="shared" si="19"/>
        <v>2025-2</v>
      </c>
      <c r="F65" s="1079" t="str">
        <f t="shared" si="19"/>
        <v>2025-1</v>
      </c>
      <c r="G65" s="1079" t="str">
        <f t="shared" si="19"/>
        <v>2024-4</v>
      </c>
      <c r="H65" s="1079" t="str">
        <f t="shared" si="19"/>
        <v>2024-3</v>
      </c>
      <c r="I65" s="1079" t="str">
        <f t="shared" si="19"/>
        <v>2024-2</v>
      </c>
      <c r="J65" s="1079" t="str">
        <f t="shared" si="19"/>
        <v>2024-1</v>
      </c>
      <c r="K65" s="1079" t="str">
        <f t="shared" si="19"/>
        <v>2023-4</v>
      </c>
      <c r="L65" s="1079" t="str">
        <f t="shared" si="19"/>
        <v>2023-3</v>
      </c>
      <c r="M65" s="1079" t="str">
        <f t="shared" si="19"/>
        <v>2023-2</v>
      </c>
      <c r="N65" s="1079" t="str">
        <f t="shared" si="19"/>
        <v>2023-1</v>
      </c>
      <c r="O65" s="1079" t="str">
        <f t="shared" si="19"/>
        <v>2022-4</v>
      </c>
      <c r="P65" s="2484"/>
      <c r="Q65" s="2484"/>
      <c r="R65" s="2484"/>
      <c r="S65" s="2484"/>
      <c r="T65" s="2484"/>
      <c r="U65" s="2484"/>
      <c r="V65" s="2484"/>
      <c r="W65" s="2484"/>
      <c r="X65" s="2484"/>
      <c r="Y65" s="2484"/>
      <c r="Z65" s="2484"/>
      <c r="AA65" s="2484"/>
      <c r="AB65" s="2484"/>
      <c r="AC65" s="2484"/>
      <c r="AD65" s="2484"/>
      <c r="AE65" s="2484"/>
    </row>
    <row r="66" spans="1:31" s="101" customFormat="1" ht="30.75" customHeight="1">
      <c r="A66" s="1817" t="s">
        <v>1893</v>
      </c>
      <c r="B66" s="274" t="str">
        <f>"北京市平均增长率"&amp;TEXT('基准地价修正-商业'!P28,"0.00%")</f>
        <v>北京市平均增长率0.00%</v>
      </c>
      <c r="C66" s="523">
        <v>100</v>
      </c>
      <c r="D66" s="6"/>
      <c r="E66" s="6"/>
      <c r="F66" s="6"/>
      <c r="G66" s="6"/>
      <c r="H66" s="6"/>
      <c r="I66" s="6"/>
      <c r="J66" s="6"/>
      <c r="K66" s="6"/>
      <c r="L66" s="6"/>
      <c r="M66" s="1044"/>
      <c r="N66" s="1044"/>
      <c r="O66" s="1077"/>
      <c r="P66" s="2482"/>
      <c r="Q66" s="2415"/>
      <c r="R66" s="2415"/>
      <c r="S66" s="2415"/>
      <c r="T66" s="2415"/>
      <c r="U66" s="2415"/>
      <c r="V66" s="2415"/>
      <c r="W66" s="2415"/>
      <c r="X66" s="2415"/>
      <c r="Y66" s="2415"/>
      <c r="Z66" s="2415"/>
      <c r="AA66" s="2415"/>
      <c r="AB66" s="2415"/>
      <c r="AC66" s="2415"/>
      <c r="AD66" s="2415"/>
      <c r="AE66" s="2415"/>
    </row>
    <row r="67" spans="1:31" s="101" customFormat="1" ht="15.75" thickBot="1">
      <c r="A67" s="442" t="s">
        <v>1685</v>
      </c>
      <c r="B67" s="443"/>
      <c r="C67" s="444"/>
      <c r="D67" s="445"/>
      <c r="E67" s="445"/>
      <c r="F67" s="445"/>
      <c r="G67" s="445"/>
      <c r="H67" s="445"/>
      <c r="I67" s="445"/>
      <c r="J67" s="445"/>
      <c r="K67" s="445"/>
      <c r="L67" s="445"/>
      <c r="M67" s="446"/>
      <c r="N67" s="446"/>
      <c r="O67" s="447"/>
      <c r="P67" s="2482"/>
      <c r="Q67" s="2482"/>
      <c r="R67" s="2415"/>
      <c r="S67" s="2415"/>
      <c r="T67" s="2415"/>
      <c r="U67" s="2415"/>
      <c r="V67" s="2415"/>
      <c r="W67" s="2415"/>
      <c r="X67" s="2415"/>
      <c r="Y67" s="2415"/>
      <c r="Z67" s="2415"/>
      <c r="AA67" s="2415"/>
      <c r="AB67" s="2415"/>
      <c r="AC67" s="2415"/>
      <c r="AD67" s="2415"/>
      <c r="AE67" s="2415"/>
    </row>
    <row r="68" spans="1:31" s="101" customFormat="1" ht="15">
      <c r="A68" s="448" t="s">
        <v>1650</v>
      </c>
      <c r="B68" s="437"/>
      <c r="C68" s="449" t="s">
        <v>1745</v>
      </c>
      <c r="D68" s="31"/>
      <c r="E68" s="31"/>
      <c r="F68" s="31"/>
      <c r="G68" s="31"/>
      <c r="H68" s="31"/>
      <c r="I68" s="31"/>
      <c r="J68" s="31"/>
      <c r="K68" s="31"/>
      <c r="L68" s="450"/>
      <c r="M68" s="451"/>
      <c r="N68" s="2494"/>
      <c r="O68" s="2494"/>
      <c r="P68" s="2518"/>
      <c r="Q68" s="2482"/>
      <c r="R68" s="2415"/>
      <c r="S68" s="2415"/>
      <c r="T68" s="2415"/>
      <c r="U68" s="2415"/>
      <c r="V68" s="2415"/>
      <c r="W68" s="2415"/>
      <c r="X68" s="2415"/>
      <c r="Y68" s="2415"/>
      <c r="Z68" s="2415"/>
      <c r="AA68" s="2415"/>
      <c r="AB68" s="2415"/>
      <c r="AC68" s="2415"/>
      <c r="AD68" s="2415"/>
      <c r="AE68" s="2415"/>
    </row>
    <row r="69" spans="1:31" s="101" customFormat="1" ht="15.75" thickBot="1">
      <c r="A69" s="448"/>
      <c r="B69" s="437"/>
      <c r="C69" s="556">
        <v>100</v>
      </c>
      <c r="D69" s="439"/>
      <c r="E69" s="439"/>
      <c r="F69" s="439"/>
      <c r="G69" s="439"/>
      <c r="H69" s="439"/>
      <c r="I69" s="439"/>
      <c r="J69" s="439"/>
      <c r="K69" s="439"/>
      <c r="L69" s="439"/>
      <c r="M69" s="441"/>
      <c r="N69" s="2494"/>
      <c r="O69" s="2494"/>
      <c r="P69" s="2482"/>
      <c r="Q69" s="2482"/>
      <c r="R69" s="2415"/>
      <c r="S69" s="2415"/>
      <c r="T69" s="2415"/>
      <c r="U69" s="2415"/>
      <c r="V69" s="2415"/>
      <c r="W69" s="2415"/>
      <c r="X69" s="2415"/>
      <c r="Y69" s="2415"/>
      <c r="Z69" s="2415"/>
      <c r="AA69" s="2415"/>
      <c r="AB69" s="2415"/>
      <c r="AC69" s="2415"/>
      <c r="AD69" s="2415"/>
      <c r="AE69" s="2415"/>
    </row>
    <row r="70" spans="1:31">
      <c r="A70" s="372" t="s">
        <v>1688</v>
      </c>
      <c r="B70" s="453" t="s">
        <v>1654</v>
      </c>
      <c r="C70" s="455"/>
      <c r="D70" s="455"/>
      <c r="E70" s="455"/>
      <c r="F70" s="455"/>
      <c r="G70" s="455"/>
      <c r="H70" s="455"/>
      <c r="I70" s="455"/>
      <c r="J70" s="455"/>
      <c r="K70" s="456"/>
      <c r="L70" s="457"/>
      <c r="M70" s="458"/>
      <c r="N70" s="2495"/>
      <c r="O70" s="2495"/>
      <c r="P70" s="2494"/>
      <c r="Q70" s="2482"/>
      <c r="R70" s="2461"/>
      <c r="S70" s="2461"/>
      <c r="T70" s="2461"/>
      <c r="U70" s="2461"/>
      <c r="V70" s="2461"/>
      <c r="W70" s="2461"/>
      <c r="X70" s="2461"/>
      <c r="Y70" s="2461"/>
      <c r="Z70" s="2461"/>
      <c r="AA70" s="2461"/>
      <c r="AB70" s="2461"/>
      <c r="AC70" s="2461"/>
      <c r="AD70" s="2461"/>
      <c r="AE70" s="2461"/>
    </row>
    <row r="71" spans="1:31" ht="15.75" thickBot="1">
      <c r="A71" s="360"/>
      <c r="B71" s="459"/>
      <c r="C71" s="460"/>
      <c r="D71" s="460"/>
      <c r="E71" s="460"/>
      <c r="F71" s="460"/>
      <c r="G71" s="460"/>
      <c r="H71" s="460"/>
      <c r="I71" s="460"/>
      <c r="J71" s="460"/>
      <c r="K71" s="460"/>
      <c r="L71" s="460"/>
      <c r="M71" s="461"/>
      <c r="N71" s="2496"/>
      <c r="O71" s="2496"/>
      <c r="P71" s="2494"/>
      <c r="Q71" s="2482"/>
      <c r="R71" s="2461"/>
      <c r="S71" s="2461"/>
      <c r="T71" s="2461"/>
      <c r="U71" s="2461"/>
      <c r="V71" s="2461"/>
      <c r="W71" s="2461"/>
      <c r="X71" s="2461"/>
      <c r="Y71" s="2461"/>
      <c r="Z71" s="2461"/>
      <c r="AA71" s="2461"/>
      <c r="AB71" s="2461"/>
      <c r="AC71" s="2461"/>
      <c r="AD71" s="2461"/>
      <c r="AE71" s="2461"/>
    </row>
    <row r="72" spans="1:31" ht="27.75" thickTop="1">
      <c r="A72" s="360"/>
      <c r="B72" s="462" t="s">
        <v>1657</v>
      </c>
      <c r="C72" s="463"/>
      <c r="D72" s="463"/>
      <c r="E72" s="463"/>
      <c r="F72" s="463"/>
      <c r="G72" s="463"/>
      <c r="H72" s="463"/>
      <c r="I72" s="463"/>
      <c r="J72" s="463"/>
      <c r="K72" s="464"/>
      <c r="L72" s="465"/>
      <c r="M72" s="466"/>
      <c r="N72" s="2495"/>
      <c r="O72" s="2495"/>
      <c r="P72" s="2494"/>
      <c r="Q72" s="2482"/>
      <c r="R72" s="2461"/>
      <c r="S72" s="2461"/>
      <c r="T72" s="2461"/>
      <c r="U72" s="2461"/>
      <c r="V72" s="2461"/>
      <c r="W72" s="2461"/>
      <c r="X72" s="2461"/>
      <c r="Y72" s="2461"/>
      <c r="Z72" s="2461"/>
      <c r="AA72" s="2461"/>
      <c r="AB72" s="2461"/>
      <c r="AC72" s="2461"/>
      <c r="AD72" s="2461"/>
      <c r="AE72" s="2461"/>
    </row>
    <row r="73" spans="1:31" ht="15.75" thickBot="1">
      <c r="A73" s="360"/>
      <c r="B73" s="467"/>
      <c r="C73" s="468"/>
      <c r="D73" s="468"/>
      <c r="E73" s="468"/>
      <c r="F73" s="468"/>
      <c r="G73" s="468"/>
      <c r="H73" s="468"/>
      <c r="I73" s="468"/>
      <c r="J73" s="468"/>
      <c r="K73" s="468"/>
      <c r="L73" s="468"/>
      <c r="M73" s="469"/>
      <c r="N73" s="2496"/>
      <c r="O73" s="2496"/>
      <c r="P73" s="2494"/>
      <c r="Q73" s="2482"/>
      <c r="R73" s="2461"/>
      <c r="S73" s="2461"/>
      <c r="T73" s="2461"/>
      <c r="U73" s="2461"/>
      <c r="V73" s="2461"/>
      <c r="W73" s="2461"/>
      <c r="X73" s="2461"/>
      <c r="Y73" s="2461"/>
      <c r="Z73" s="2461"/>
      <c r="AA73" s="2461"/>
      <c r="AB73" s="2461"/>
      <c r="AC73" s="2461"/>
      <c r="AD73" s="2461"/>
      <c r="AE73" s="2461"/>
    </row>
    <row r="74" spans="1:31" ht="15.75" thickTop="1">
      <c r="A74" s="360"/>
      <c r="B74" s="470" t="s">
        <v>1658</v>
      </c>
      <c r="C74" s="471" t="str">
        <f>C75&amp;"（含）"&amp;"-"&amp;D75</f>
        <v>（含）-</v>
      </c>
      <c r="D74" s="471" t="str">
        <f t="shared" ref="D74:L74" si="20">D75&amp;"（含）"&amp;"-"&amp;E75</f>
        <v>（含）-</v>
      </c>
      <c r="E74" s="471" t="str">
        <f t="shared" si="20"/>
        <v>（含）-</v>
      </c>
      <c r="F74" s="471" t="str">
        <f t="shared" si="20"/>
        <v>（含）-</v>
      </c>
      <c r="G74" s="471" t="str">
        <f t="shared" si="20"/>
        <v>（含）-</v>
      </c>
      <c r="H74" s="471" t="str">
        <f t="shared" si="20"/>
        <v>（含）-</v>
      </c>
      <c r="I74" s="471" t="str">
        <f t="shared" si="20"/>
        <v>（含）-</v>
      </c>
      <c r="J74" s="471" t="str">
        <f t="shared" si="20"/>
        <v>（含）-</v>
      </c>
      <c r="K74" s="471" t="str">
        <f t="shared" si="20"/>
        <v>（含）-</v>
      </c>
      <c r="L74" s="471" t="str">
        <f t="shared" si="20"/>
        <v>（含）-</v>
      </c>
      <c r="M74" s="380" t="str">
        <f>M75&amp;"（含）"&amp;"-"&amp;P75</f>
        <v>（含）-</v>
      </c>
      <c r="N74" s="2496"/>
      <c r="O74" s="2496"/>
      <c r="P74" s="2494"/>
      <c r="Q74" s="2482"/>
      <c r="R74" s="2461"/>
      <c r="S74" s="2461"/>
      <c r="T74" s="2461"/>
      <c r="U74" s="2461"/>
      <c r="V74" s="2461"/>
      <c r="W74" s="2461"/>
      <c r="X74" s="2461"/>
      <c r="Y74" s="2461"/>
      <c r="Z74" s="2461"/>
      <c r="AA74" s="2461"/>
      <c r="AB74" s="2461"/>
      <c r="AC74" s="2461"/>
      <c r="AD74" s="2461"/>
      <c r="AE74" s="2461"/>
    </row>
    <row r="75" spans="1:31" ht="15">
      <c r="A75" s="360"/>
      <c r="B75" s="472"/>
      <c r="C75" s="473"/>
      <c r="D75" s="473"/>
      <c r="E75" s="473"/>
      <c r="F75" s="473"/>
      <c r="G75" s="473"/>
      <c r="H75" s="473"/>
      <c r="I75" s="473"/>
      <c r="J75" s="473"/>
      <c r="K75" s="474"/>
      <c r="L75" s="475"/>
      <c r="M75" s="476"/>
      <c r="N75" s="2495"/>
      <c r="O75" s="2495"/>
      <c r="P75" s="2494"/>
      <c r="Q75" s="2482"/>
      <c r="R75" s="2461"/>
      <c r="S75" s="2461"/>
      <c r="T75" s="2461"/>
      <c r="U75" s="2461"/>
      <c r="V75" s="2461"/>
      <c r="W75" s="2461"/>
      <c r="X75" s="2461"/>
      <c r="Y75" s="2461"/>
      <c r="Z75" s="2461"/>
      <c r="AA75" s="2461"/>
      <c r="AB75" s="2461"/>
      <c r="AC75" s="2461"/>
      <c r="AD75" s="2461"/>
      <c r="AE75" s="2461"/>
    </row>
    <row r="76" spans="1:31" ht="15.75" thickBot="1">
      <c r="A76" s="360"/>
      <c r="B76" s="459"/>
      <c r="C76" s="468">
        <v>100</v>
      </c>
      <c r="D76" s="468">
        <f>IF($B$41="单位面积地价",C76+$K11,C76-$K11)</f>
        <v>100</v>
      </c>
      <c r="E76" s="468">
        <f t="shared" ref="E76:M76" si="21">IF($B$41="单位面积地价",D76+$K11,D76-$K11)</f>
        <v>100</v>
      </c>
      <c r="F76" s="468">
        <f t="shared" si="21"/>
        <v>100</v>
      </c>
      <c r="G76" s="468">
        <f t="shared" si="21"/>
        <v>100</v>
      </c>
      <c r="H76" s="468">
        <f t="shared" si="21"/>
        <v>100</v>
      </c>
      <c r="I76" s="468">
        <f t="shared" si="21"/>
        <v>100</v>
      </c>
      <c r="J76" s="468">
        <f t="shared" si="21"/>
        <v>100</v>
      </c>
      <c r="K76" s="468">
        <f t="shared" si="21"/>
        <v>100</v>
      </c>
      <c r="L76" s="468">
        <f t="shared" si="21"/>
        <v>100</v>
      </c>
      <c r="M76" s="468">
        <f t="shared" si="21"/>
        <v>100</v>
      </c>
      <c r="N76" s="2496"/>
      <c r="O76" s="2496"/>
      <c r="P76" s="2494"/>
      <c r="Q76" s="2482"/>
      <c r="R76" s="2461"/>
      <c r="S76" s="2461"/>
      <c r="T76" s="2461"/>
      <c r="U76" s="2461"/>
      <c r="V76" s="2461"/>
      <c r="W76" s="2461"/>
      <c r="X76" s="2461"/>
      <c r="Y76" s="2461"/>
      <c r="Z76" s="2461"/>
      <c r="AA76" s="2461"/>
      <c r="AB76" s="2461"/>
      <c r="AC76" s="2461"/>
      <c r="AD76" s="2461"/>
      <c r="AE76" s="2461"/>
    </row>
    <row r="77" spans="1:31" s="401" customFormat="1" ht="15.75" thickTop="1">
      <c r="A77" s="477"/>
      <c r="B77" s="462">
        <f>B12</f>
        <v>111</v>
      </c>
      <c r="C77" s="478"/>
      <c r="D77" s="478"/>
      <c r="E77" s="478"/>
      <c r="F77" s="478"/>
      <c r="G77" s="478"/>
      <c r="H77" s="479"/>
      <c r="I77" s="479"/>
      <c r="J77" s="479"/>
      <c r="K77" s="479"/>
      <c r="L77" s="480"/>
      <c r="M77" s="481"/>
      <c r="N77" s="2497"/>
      <c r="O77" s="2497"/>
      <c r="P77" s="2497"/>
      <c r="Q77" s="2489"/>
      <c r="R77" s="2467"/>
      <c r="S77" s="2467"/>
      <c r="T77" s="2467"/>
      <c r="U77" s="2467"/>
      <c r="V77" s="2467"/>
      <c r="W77" s="2467"/>
      <c r="X77" s="2467"/>
      <c r="Y77" s="2467"/>
      <c r="Z77" s="2467"/>
      <c r="AA77" s="2467"/>
      <c r="AB77" s="2467"/>
      <c r="AC77" s="2467"/>
      <c r="AD77" s="2467"/>
      <c r="AE77" s="2467"/>
    </row>
    <row r="78" spans="1:31" s="401" customFormat="1" ht="15.75" thickBot="1">
      <c r="A78" s="477"/>
      <c r="B78" s="467"/>
      <c r="C78" s="484"/>
      <c r="D78" s="460"/>
      <c r="E78" s="460"/>
      <c r="F78" s="460"/>
      <c r="G78" s="460"/>
      <c r="H78" s="460"/>
      <c r="I78" s="460"/>
      <c r="J78" s="460"/>
      <c r="K78" s="460"/>
      <c r="L78" s="460"/>
      <c r="M78" s="461"/>
      <c r="N78" s="2496"/>
      <c r="O78" s="2496"/>
      <c r="P78" s="2497"/>
      <c r="Q78" s="2489"/>
      <c r="R78" s="2467"/>
      <c r="S78" s="2467"/>
      <c r="T78" s="2467"/>
      <c r="U78" s="2467"/>
      <c r="V78" s="2467"/>
      <c r="W78" s="2467"/>
      <c r="X78" s="2467"/>
      <c r="Y78" s="2467"/>
      <c r="Z78" s="2467"/>
      <c r="AA78" s="2467"/>
      <c r="AB78" s="2467"/>
      <c r="AC78" s="2467"/>
      <c r="AD78" s="2467"/>
      <c r="AE78" s="2467"/>
    </row>
    <row r="79" spans="1:31" s="401" customFormat="1" ht="15.75" thickTop="1">
      <c r="A79" s="477"/>
      <c r="B79" s="462">
        <f>B13</f>
        <v>111</v>
      </c>
      <c r="C79" s="478"/>
      <c r="D79" s="478"/>
      <c r="E79" s="478"/>
      <c r="F79" s="478"/>
      <c r="G79" s="478"/>
      <c r="H79" s="479"/>
      <c r="I79" s="479"/>
      <c r="J79" s="479"/>
      <c r="K79" s="479"/>
      <c r="L79" s="480"/>
      <c r="M79" s="481"/>
      <c r="N79" s="2497"/>
      <c r="O79" s="2497"/>
      <c r="P79" s="2467"/>
      <c r="Q79" s="2491"/>
      <c r="R79" s="2467"/>
      <c r="S79" s="2467"/>
      <c r="T79" s="2467"/>
      <c r="U79" s="2467"/>
      <c r="V79" s="2467"/>
      <c r="W79" s="2467"/>
      <c r="X79" s="2467"/>
      <c r="Y79" s="2467"/>
      <c r="Z79" s="2467"/>
      <c r="AA79" s="2467"/>
      <c r="AB79" s="2467"/>
      <c r="AC79" s="2467"/>
      <c r="AD79" s="2467"/>
      <c r="AE79" s="2467"/>
    </row>
    <row r="80" spans="1:31" s="401" customFormat="1" ht="15.75" thickBot="1">
      <c r="A80" s="477"/>
      <c r="B80" s="467"/>
      <c r="C80" s="484"/>
      <c r="D80" s="484"/>
      <c r="E80" s="484"/>
      <c r="F80" s="484"/>
      <c r="G80" s="484"/>
      <c r="H80" s="486"/>
      <c r="I80" s="486"/>
      <c r="J80" s="486"/>
      <c r="K80" s="486"/>
      <c r="L80" s="486"/>
      <c r="M80" s="487"/>
      <c r="N80" s="2497"/>
      <c r="O80" s="2497"/>
      <c r="P80" s="2497"/>
      <c r="Q80" s="2489"/>
      <c r="R80" s="2467"/>
      <c r="S80" s="2467"/>
      <c r="T80" s="2467"/>
      <c r="U80" s="2467"/>
      <c r="V80" s="2467"/>
      <c r="W80" s="2467"/>
      <c r="X80" s="2467"/>
      <c r="Y80" s="2467"/>
      <c r="Z80" s="2467"/>
      <c r="AA80" s="2467"/>
      <c r="AB80" s="2467"/>
      <c r="AC80" s="2467"/>
      <c r="AD80" s="2467"/>
      <c r="AE80" s="2467"/>
    </row>
    <row r="81" spans="1:31" s="401" customFormat="1" ht="15.75" thickTop="1">
      <c r="A81" s="477"/>
      <c r="B81" s="470">
        <f>B14</f>
        <v>111</v>
      </c>
      <c r="C81" s="31"/>
      <c r="D81" s="31"/>
      <c r="E81" s="31"/>
      <c r="F81" s="31"/>
      <c r="G81" s="31"/>
      <c r="H81" s="488"/>
      <c r="I81" s="488"/>
      <c r="J81" s="488"/>
      <c r="K81" s="488"/>
      <c r="L81" s="489"/>
      <c r="M81" s="490"/>
      <c r="N81" s="2497"/>
      <c r="O81" s="2497"/>
      <c r="P81" s="2522"/>
      <c r="Q81" s="2489"/>
      <c r="R81" s="2467"/>
      <c r="S81" s="2467"/>
      <c r="T81" s="2467"/>
      <c r="U81" s="2467"/>
      <c r="V81" s="2467"/>
      <c r="W81" s="2467"/>
      <c r="X81" s="2467"/>
      <c r="Y81" s="2467"/>
      <c r="Z81" s="2467"/>
      <c r="AA81" s="2467"/>
      <c r="AB81" s="2467"/>
      <c r="AC81" s="2467"/>
      <c r="AD81" s="2467"/>
      <c r="AE81" s="2467"/>
    </row>
    <row r="82" spans="1:31" s="401" customFormat="1" ht="15.75" thickBot="1">
      <c r="A82" s="492"/>
      <c r="B82" s="493"/>
      <c r="C82" s="494"/>
      <c r="D82" s="494"/>
      <c r="E82" s="494"/>
      <c r="F82" s="494"/>
      <c r="G82" s="494"/>
      <c r="H82" s="495"/>
      <c r="I82" s="495"/>
      <c r="J82" s="495"/>
      <c r="K82" s="495"/>
      <c r="L82" s="495"/>
      <c r="M82" s="496"/>
      <c r="N82" s="2497"/>
      <c r="O82" s="2497"/>
      <c r="P82" s="2497"/>
      <c r="Q82" s="2489"/>
      <c r="R82" s="2467"/>
      <c r="S82" s="2467"/>
      <c r="T82" s="2467"/>
      <c r="U82" s="2467"/>
      <c r="V82" s="2467"/>
      <c r="W82" s="2467"/>
      <c r="X82" s="2467"/>
      <c r="Y82" s="2467"/>
      <c r="Z82" s="2467"/>
      <c r="AA82" s="2467"/>
      <c r="AB82" s="2467"/>
      <c r="AC82" s="2467"/>
      <c r="AD82" s="2467"/>
      <c r="AE82" s="2467"/>
    </row>
    <row r="83" spans="1:31">
      <c r="A83" s="372" t="s">
        <v>1659</v>
      </c>
      <c r="B83" s="453" t="s">
        <v>1798</v>
      </c>
      <c r="C83" s="497" t="s">
        <v>1690</v>
      </c>
      <c r="D83" s="497" t="s">
        <v>1691</v>
      </c>
      <c r="E83" s="497" t="s">
        <v>1692</v>
      </c>
      <c r="F83" s="497" t="s">
        <v>1693</v>
      </c>
      <c r="G83" s="497" t="s">
        <v>1694</v>
      </c>
      <c r="H83" s="454"/>
      <c r="I83" s="454"/>
      <c r="J83" s="454"/>
      <c r="K83" s="498"/>
      <c r="L83" s="499"/>
      <c r="M83" s="500"/>
      <c r="N83" s="2495"/>
      <c r="O83" s="2495"/>
      <c r="P83" s="2519"/>
      <c r="Q83" s="2482"/>
      <c r="R83" s="2461"/>
      <c r="S83" s="2461"/>
      <c r="T83" s="2461"/>
      <c r="U83" s="2461"/>
      <c r="V83" s="2461"/>
      <c r="W83" s="2461"/>
      <c r="X83" s="2461"/>
      <c r="Y83" s="2461"/>
      <c r="Z83" s="2461"/>
      <c r="AA83" s="2461"/>
      <c r="AB83" s="2461"/>
      <c r="AC83" s="2461"/>
      <c r="AD83" s="2461"/>
      <c r="AE83" s="2461"/>
    </row>
    <row r="84" spans="1:31" ht="15.75" thickBot="1">
      <c r="A84" s="360"/>
      <c r="B84" s="467"/>
      <c r="C84" s="468">
        <v>100</v>
      </c>
      <c r="D84" s="468">
        <f>C84-$K15</f>
        <v>100</v>
      </c>
      <c r="E84" s="468">
        <f>D84-$K15</f>
        <v>100</v>
      </c>
      <c r="F84" s="468">
        <f>E84-$K15</f>
        <v>100</v>
      </c>
      <c r="G84" s="468">
        <f>F84-$K15</f>
        <v>100</v>
      </c>
      <c r="H84" s="468"/>
      <c r="I84" s="468"/>
      <c r="J84" s="468"/>
      <c r="K84" s="468"/>
      <c r="L84" s="468"/>
      <c r="M84" s="469"/>
      <c r="N84" s="2496"/>
      <c r="O84" s="2496"/>
      <c r="P84" s="2494"/>
      <c r="Q84" s="2482"/>
      <c r="R84" s="2461"/>
      <c r="S84" s="2461"/>
      <c r="T84" s="2461"/>
      <c r="U84" s="2461"/>
      <c r="V84" s="2461"/>
      <c r="W84" s="2461"/>
      <c r="X84" s="2461"/>
      <c r="Y84" s="2461"/>
      <c r="Z84" s="2461"/>
      <c r="AA84" s="2461"/>
      <c r="AB84" s="2461"/>
      <c r="AC84" s="2461"/>
      <c r="AD84" s="2461"/>
      <c r="AE84" s="2461"/>
    </row>
    <row r="85" spans="1:31" ht="15.75" thickTop="1">
      <c r="A85" s="360"/>
      <c r="B85" s="462" t="s">
        <v>1695</v>
      </c>
      <c r="C85" s="502" t="s">
        <v>1690</v>
      </c>
      <c r="D85" s="502" t="s">
        <v>1691</v>
      </c>
      <c r="E85" s="502" t="s">
        <v>1692</v>
      </c>
      <c r="F85" s="502" t="s">
        <v>1693</v>
      </c>
      <c r="G85" s="502" t="s">
        <v>1694</v>
      </c>
      <c r="H85" s="463"/>
      <c r="I85" s="463"/>
      <c r="J85" s="463"/>
      <c r="K85" s="464"/>
      <c r="L85" s="465"/>
      <c r="M85" s="466"/>
      <c r="N85" s="2495"/>
      <c r="O85" s="2495"/>
      <c r="P85" s="2494"/>
      <c r="Q85" s="2482"/>
      <c r="R85" s="2461"/>
      <c r="S85" s="2461"/>
      <c r="T85" s="2461"/>
      <c r="U85" s="2461"/>
      <c r="V85" s="2461"/>
      <c r="W85" s="2461"/>
      <c r="X85" s="2461"/>
      <c r="Y85" s="2461"/>
      <c r="Z85" s="2461"/>
      <c r="AA85" s="2461"/>
      <c r="AB85" s="2461"/>
      <c r="AC85" s="2461"/>
      <c r="AD85" s="2461"/>
      <c r="AE85" s="2461"/>
    </row>
    <row r="86" spans="1:31" ht="15.75" thickBot="1">
      <c r="A86" s="360"/>
      <c r="B86" s="467"/>
      <c r="C86" s="468">
        <v>100</v>
      </c>
      <c r="D86" s="468">
        <f>C86-$K17</f>
        <v>100</v>
      </c>
      <c r="E86" s="468">
        <f>D86-$K17</f>
        <v>100</v>
      </c>
      <c r="F86" s="468">
        <f>E86-$K17</f>
        <v>100</v>
      </c>
      <c r="G86" s="468">
        <f>F86-$K17</f>
        <v>100</v>
      </c>
      <c r="H86" s="468"/>
      <c r="I86" s="468"/>
      <c r="J86" s="468"/>
      <c r="K86" s="468"/>
      <c r="L86" s="468"/>
      <c r="M86" s="469"/>
      <c r="N86" s="2496"/>
      <c r="O86" s="2496"/>
      <c r="P86" s="2494"/>
      <c r="Q86" s="2482"/>
      <c r="R86" s="2461"/>
      <c r="S86" s="2461"/>
      <c r="T86" s="2461"/>
      <c r="U86" s="2461"/>
      <c r="V86" s="2461"/>
      <c r="W86" s="2461"/>
      <c r="X86" s="2461"/>
      <c r="Y86" s="2461"/>
      <c r="Z86" s="2461"/>
      <c r="AA86" s="2461"/>
      <c r="AB86" s="2461"/>
      <c r="AC86" s="2461"/>
      <c r="AD86" s="2461"/>
      <c r="AE86" s="2461"/>
    </row>
    <row r="87" spans="1:31" s="101" customFormat="1" ht="15.75" thickTop="1">
      <c r="A87" s="363"/>
      <c r="B87" s="462" t="s">
        <v>1876</v>
      </c>
      <c r="C87" s="497" t="s">
        <v>1690</v>
      </c>
      <c r="D87" s="497" t="s">
        <v>1691</v>
      </c>
      <c r="E87" s="497" t="s">
        <v>1692</v>
      </c>
      <c r="F87" s="497" t="s">
        <v>1693</v>
      </c>
      <c r="G87" s="497" t="s">
        <v>1694</v>
      </c>
      <c r="H87" s="502"/>
      <c r="I87" s="502"/>
      <c r="J87" s="502"/>
      <c r="K87" s="502"/>
      <c r="L87" s="611"/>
      <c r="M87" s="540"/>
      <c r="N87" s="2494"/>
      <c r="O87" s="2494"/>
      <c r="P87" s="2494"/>
      <c r="Q87" s="2482"/>
      <c r="R87" s="2415"/>
      <c r="S87" s="2415"/>
      <c r="T87" s="2415"/>
      <c r="U87" s="2415"/>
      <c r="V87" s="2415"/>
      <c r="W87" s="2415"/>
      <c r="X87" s="2415"/>
      <c r="Y87" s="2415"/>
      <c r="Z87" s="2415"/>
      <c r="AA87" s="2415"/>
      <c r="AB87" s="2415"/>
      <c r="AC87" s="2415"/>
      <c r="AD87" s="2415"/>
      <c r="AE87" s="2415"/>
    </row>
    <row r="88" spans="1:31" s="101" customFormat="1" ht="15.75" thickBot="1">
      <c r="A88" s="363"/>
      <c r="B88" s="467"/>
      <c r="C88" s="505">
        <v>100</v>
      </c>
      <c r="D88" s="468">
        <f>C88-$K19</f>
        <v>100</v>
      </c>
      <c r="E88" s="468">
        <f>D88-$K19</f>
        <v>100</v>
      </c>
      <c r="F88" s="468">
        <f>E88-$K19</f>
        <v>100</v>
      </c>
      <c r="G88" s="468">
        <f>F88-$K19</f>
        <v>100</v>
      </c>
      <c r="H88" s="468"/>
      <c r="I88" s="468"/>
      <c r="J88" s="468"/>
      <c r="K88" s="468"/>
      <c r="L88" s="468"/>
      <c r="M88" s="469"/>
      <c r="N88" s="2496"/>
      <c r="O88" s="2496"/>
      <c r="P88" s="2494"/>
      <c r="Q88" s="2482"/>
      <c r="R88" s="2415"/>
      <c r="S88" s="2415"/>
      <c r="T88" s="2415"/>
      <c r="U88" s="2415"/>
      <c r="V88" s="2415"/>
      <c r="W88" s="2415"/>
      <c r="X88" s="2415"/>
      <c r="Y88" s="2415"/>
      <c r="Z88" s="2415"/>
      <c r="AA88" s="2415"/>
      <c r="AB88" s="2415"/>
      <c r="AC88" s="2415"/>
      <c r="AD88" s="2415"/>
      <c r="AE88" s="2415"/>
    </row>
    <row r="89" spans="1:31" s="101" customFormat="1" ht="27.75" thickTop="1">
      <c r="A89" s="363"/>
      <c r="B89" s="462" t="s">
        <v>1877</v>
      </c>
      <c r="C89" s="497" t="s">
        <v>1690</v>
      </c>
      <c r="D89" s="497" t="s">
        <v>1691</v>
      </c>
      <c r="E89" s="497" t="s">
        <v>1692</v>
      </c>
      <c r="F89" s="497" t="s">
        <v>1693</v>
      </c>
      <c r="G89" s="497" t="s">
        <v>1694</v>
      </c>
      <c r="H89" s="502"/>
      <c r="I89" s="502"/>
      <c r="J89" s="502"/>
      <c r="K89" s="502"/>
      <c r="L89" s="502"/>
      <c r="M89" s="540"/>
      <c r="N89" s="2494"/>
      <c r="O89" s="2494"/>
      <c r="P89" s="2494"/>
      <c r="Q89" s="2482"/>
      <c r="R89" s="2415"/>
      <c r="S89" s="2415"/>
      <c r="T89" s="2415"/>
      <c r="U89" s="2415"/>
      <c r="V89" s="2415"/>
      <c r="W89" s="2415"/>
      <c r="X89" s="2415"/>
      <c r="Y89" s="2415"/>
      <c r="Z89" s="2415"/>
      <c r="AA89" s="2415"/>
      <c r="AB89" s="2415"/>
      <c r="AC89" s="2415"/>
      <c r="AD89" s="2415"/>
      <c r="AE89" s="2415"/>
    </row>
    <row r="90" spans="1:31" s="101" customFormat="1" ht="15.75" thickBot="1">
      <c r="A90" s="363"/>
      <c r="B90" s="467"/>
      <c r="C90" s="468">
        <v>100</v>
      </c>
      <c r="D90" s="468">
        <f>C90-$K21</f>
        <v>100</v>
      </c>
      <c r="E90" s="468">
        <f>D90-$K21</f>
        <v>100</v>
      </c>
      <c r="F90" s="468">
        <f>E90-$K21</f>
        <v>100</v>
      </c>
      <c r="G90" s="468">
        <f>F90-$K21</f>
        <v>100</v>
      </c>
      <c r="H90" s="468"/>
      <c r="I90" s="468"/>
      <c r="J90" s="468"/>
      <c r="K90" s="468"/>
      <c r="L90" s="468"/>
      <c r="M90" s="469"/>
      <c r="N90" s="2496"/>
      <c r="O90" s="2496"/>
      <c r="P90" s="2494"/>
      <c r="Q90" s="2482"/>
      <c r="R90" s="2415"/>
      <c r="S90" s="2415"/>
      <c r="T90" s="2415"/>
      <c r="U90" s="2415"/>
      <c r="V90" s="2415"/>
      <c r="W90" s="2415"/>
      <c r="X90" s="2415"/>
      <c r="Y90" s="2415"/>
      <c r="Z90" s="2415"/>
      <c r="AA90" s="2415"/>
      <c r="AB90" s="2415"/>
      <c r="AC90" s="2415"/>
      <c r="AD90" s="2415"/>
      <c r="AE90" s="2415"/>
    </row>
    <row r="91" spans="1:31" s="401" customFormat="1" ht="15.75" thickTop="1">
      <c r="A91" s="477"/>
      <c r="B91" s="462" t="s">
        <v>1747</v>
      </c>
      <c r="C91" s="497" t="s">
        <v>1690</v>
      </c>
      <c r="D91" s="497" t="s">
        <v>1691</v>
      </c>
      <c r="E91" s="497" t="s">
        <v>1692</v>
      </c>
      <c r="F91" s="497" t="s">
        <v>1693</v>
      </c>
      <c r="G91" s="497" t="s">
        <v>1694</v>
      </c>
      <c r="H91" s="520"/>
      <c r="I91" s="520"/>
      <c r="J91" s="520"/>
      <c r="K91" s="520"/>
      <c r="L91" s="521"/>
      <c r="M91" s="522"/>
      <c r="N91" s="2497"/>
      <c r="O91" s="2497"/>
      <c r="P91" s="2497"/>
      <c r="Q91" s="2489"/>
      <c r="R91" s="2467"/>
      <c r="S91" s="2467"/>
      <c r="T91" s="2467"/>
      <c r="U91" s="2467"/>
      <c r="V91" s="2467"/>
      <c r="W91" s="2467"/>
      <c r="X91" s="2467"/>
      <c r="Y91" s="2467"/>
      <c r="Z91" s="2467"/>
      <c r="AA91" s="2467"/>
      <c r="AB91" s="2467"/>
      <c r="AC91" s="2467"/>
      <c r="AD91" s="2467"/>
      <c r="AE91" s="2467"/>
    </row>
    <row r="92" spans="1:31" s="401" customFormat="1" ht="15.75" thickBot="1">
      <c r="A92" s="477"/>
      <c r="B92" s="467"/>
      <c r="C92" s="468">
        <v>100</v>
      </c>
      <c r="D92" s="468">
        <f>C92-$K23</f>
        <v>100</v>
      </c>
      <c r="E92" s="468">
        <f>D92-$K23</f>
        <v>100</v>
      </c>
      <c r="F92" s="468">
        <f>E92-$K23</f>
        <v>100</v>
      </c>
      <c r="G92" s="468">
        <f>F92-$K23</f>
        <v>100</v>
      </c>
      <c r="H92" s="527"/>
      <c r="I92" s="527"/>
      <c r="J92" s="527"/>
      <c r="K92" s="527"/>
      <c r="L92" s="527"/>
      <c r="M92" s="528"/>
      <c r="N92" s="2497"/>
      <c r="O92" s="2497"/>
      <c r="P92" s="2497"/>
      <c r="Q92" s="2489"/>
      <c r="R92" s="2467"/>
      <c r="S92" s="2467"/>
      <c r="T92" s="2467"/>
      <c r="U92" s="2467"/>
      <c r="V92" s="2467"/>
      <c r="W92" s="2467"/>
      <c r="X92" s="2467"/>
      <c r="Y92" s="2467"/>
      <c r="Z92" s="2467"/>
      <c r="AA92" s="2467"/>
      <c r="AB92" s="2467"/>
      <c r="AC92" s="2467"/>
      <c r="AD92" s="2467"/>
      <c r="AE92" s="2467"/>
    </row>
    <row r="93" spans="1:31" s="401" customFormat="1" ht="15.75" thickTop="1">
      <c r="A93" s="477"/>
      <c r="B93" s="470" t="s">
        <v>1894</v>
      </c>
      <c r="C93" s="574" t="s">
        <v>1768</v>
      </c>
      <c r="D93" s="574" t="s">
        <v>1769</v>
      </c>
      <c r="E93" s="574" t="s">
        <v>1770</v>
      </c>
      <c r="F93" s="574" t="s">
        <v>1771</v>
      </c>
      <c r="G93" s="574" t="s">
        <v>1772</v>
      </c>
      <c r="H93" s="520"/>
      <c r="I93" s="520"/>
      <c r="J93" s="520"/>
      <c r="K93" s="520"/>
      <c r="L93" s="520"/>
      <c r="M93" s="522"/>
      <c r="N93" s="2497"/>
      <c r="O93" s="2497"/>
      <c r="P93" s="2497"/>
      <c r="Q93" s="2489"/>
      <c r="R93" s="2467"/>
      <c r="S93" s="2467"/>
      <c r="T93" s="2467"/>
      <c r="U93" s="2467"/>
      <c r="V93" s="2467"/>
      <c r="W93" s="2467"/>
      <c r="X93" s="2467"/>
      <c r="Y93" s="2467"/>
      <c r="Z93" s="2467"/>
      <c r="AA93" s="2467"/>
      <c r="AB93" s="2467"/>
      <c r="AC93" s="2467"/>
      <c r="AD93" s="2467"/>
      <c r="AE93" s="2467"/>
    </row>
    <row r="94" spans="1:31" s="401" customFormat="1" ht="15.75" thickBot="1">
      <c r="A94" s="477"/>
      <c r="B94" s="470"/>
      <c r="C94" s="468">
        <v>100</v>
      </c>
      <c r="D94" s="468">
        <f>C94-$K25</f>
        <v>100</v>
      </c>
      <c r="E94" s="468">
        <f>D94-$K25</f>
        <v>100</v>
      </c>
      <c r="F94" s="468">
        <f>E94-$K25</f>
        <v>100</v>
      </c>
      <c r="G94" s="468">
        <f>F94-$K25</f>
        <v>100</v>
      </c>
      <c r="H94" s="472"/>
      <c r="I94" s="472"/>
      <c r="J94" s="472"/>
      <c r="K94" s="472"/>
      <c r="L94" s="472"/>
      <c r="M94" s="1043"/>
      <c r="N94" s="2497"/>
      <c r="O94" s="2497"/>
      <c r="P94" s="2497"/>
      <c r="Q94" s="2489"/>
      <c r="R94" s="2467"/>
      <c r="S94" s="2467"/>
      <c r="T94" s="2467"/>
      <c r="U94" s="2467"/>
      <c r="V94" s="2467"/>
      <c r="W94" s="2467"/>
      <c r="X94" s="2467"/>
      <c r="Y94" s="2467"/>
      <c r="Z94" s="2467"/>
      <c r="AA94" s="2467"/>
      <c r="AB94" s="2467"/>
      <c r="AC94" s="2467"/>
      <c r="AD94" s="2467"/>
      <c r="AE94" s="2467"/>
    </row>
    <row r="95" spans="1:31" ht="15.75" thickTop="1">
      <c r="A95" s="360"/>
      <c r="B95" s="462" t="str">
        <f>B27</f>
        <v>临街状况</v>
      </c>
      <c r="C95" s="463" t="s">
        <v>1878</v>
      </c>
      <c r="D95" s="463" t="s">
        <v>1879</v>
      </c>
      <c r="E95" s="463" t="s">
        <v>1880</v>
      </c>
      <c r="F95" s="463" t="s">
        <v>1881</v>
      </c>
      <c r="G95" s="463"/>
      <c r="H95" s="463"/>
      <c r="I95" s="463"/>
      <c r="J95" s="463"/>
      <c r="K95" s="464"/>
      <c r="L95" s="465"/>
      <c r="M95" s="466"/>
      <c r="N95" s="2495"/>
      <c r="O95" s="2495"/>
      <c r="P95" s="2494"/>
      <c r="Q95" s="2482"/>
      <c r="R95" s="2461"/>
      <c r="S95" s="2461"/>
      <c r="T95" s="2461"/>
      <c r="U95" s="2461"/>
      <c r="V95" s="2461"/>
      <c r="W95" s="2461"/>
      <c r="X95" s="2461"/>
      <c r="Y95" s="2461"/>
      <c r="Z95" s="2461"/>
      <c r="AA95" s="2461"/>
      <c r="AB95" s="2461"/>
      <c r="AC95" s="2461"/>
      <c r="AD95" s="2461"/>
      <c r="AE95" s="2461"/>
    </row>
    <row r="96" spans="1:31" ht="15.75" thickBot="1">
      <c r="A96" s="360"/>
      <c r="B96" s="467"/>
      <c r="C96" s="468">
        <v>100</v>
      </c>
      <c r="D96" s="468">
        <f t="shared" ref="D96:M96" si="22">C96-$K27</f>
        <v>100</v>
      </c>
      <c r="E96" s="468">
        <f t="shared" si="22"/>
        <v>100</v>
      </c>
      <c r="F96" s="468">
        <f t="shared" si="22"/>
        <v>100</v>
      </c>
      <c r="G96" s="468">
        <f t="shared" si="22"/>
        <v>100</v>
      </c>
      <c r="H96" s="468">
        <f t="shared" si="22"/>
        <v>100</v>
      </c>
      <c r="I96" s="468">
        <f t="shared" si="22"/>
        <v>100</v>
      </c>
      <c r="J96" s="468">
        <f t="shared" si="22"/>
        <v>100</v>
      </c>
      <c r="K96" s="468">
        <f t="shared" si="22"/>
        <v>100</v>
      </c>
      <c r="L96" s="468">
        <f t="shared" si="22"/>
        <v>100</v>
      </c>
      <c r="M96" s="468">
        <f t="shared" si="22"/>
        <v>100</v>
      </c>
      <c r="N96" s="2496"/>
      <c r="O96" s="2496"/>
      <c r="P96" s="2494"/>
      <c r="Q96" s="2482"/>
      <c r="R96" s="2461"/>
      <c r="S96" s="2461"/>
      <c r="T96" s="2461"/>
      <c r="U96" s="2461"/>
      <c r="V96" s="2461"/>
      <c r="W96" s="2461"/>
      <c r="X96" s="2461"/>
      <c r="Y96" s="2461"/>
      <c r="Z96" s="2461"/>
      <c r="AA96" s="2461"/>
      <c r="AB96" s="2461"/>
      <c r="AC96" s="2461"/>
      <c r="AD96" s="2461"/>
      <c r="AE96" s="2461"/>
    </row>
    <row r="97" spans="1:31" ht="27.75" thickTop="1">
      <c r="A97" s="360"/>
      <c r="B97" s="462" t="s">
        <v>1784</v>
      </c>
      <c r="C97" s="478"/>
      <c r="D97" s="478"/>
      <c r="E97" s="478"/>
      <c r="F97" s="478"/>
      <c r="G97" s="478"/>
      <c r="H97" s="506"/>
      <c r="I97" s="506"/>
      <c r="J97" s="506"/>
      <c r="K97" s="507"/>
      <c r="L97" s="508"/>
      <c r="M97" s="509"/>
      <c r="N97" s="2495"/>
      <c r="O97" s="2495"/>
      <c r="P97" s="2494"/>
      <c r="Q97" s="2482"/>
      <c r="R97" s="2461"/>
      <c r="S97" s="2461"/>
      <c r="T97" s="2461"/>
      <c r="U97" s="2461"/>
      <c r="V97" s="2461"/>
      <c r="W97" s="2461"/>
      <c r="X97" s="2461"/>
      <c r="Y97" s="2461"/>
      <c r="Z97" s="2461"/>
      <c r="AA97" s="2461"/>
      <c r="AB97" s="2461"/>
      <c r="AC97" s="2461"/>
      <c r="AD97" s="2461"/>
      <c r="AE97" s="2461"/>
    </row>
    <row r="98" spans="1:31" ht="15.75" thickBot="1">
      <c r="A98" s="360"/>
      <c r="B98" s="467"/>
      <c r="C98" s="468">
        <v>100</v>
      </c>
      <c r="D98" s="468">
        <f t="shared" ref="D98:M98" si="23">C98-$K28</f>
        <v>100</v>
      </c>
      <c r="E98" s="468">
        <f t="shared" si="23"/>
        <v>100</v>
      </c>
      <c r="F98" s="468">
        <f t="shared" si="23"/>
        <v>100</v>
      </c>
      <c r="G98" s="468">
        <f t="shared" si="23"/>
        <v>100</v>
      </c>
      <c r="H98" s="468">
        <f t="shared" si="23"/>
        <v>100</v>
      </c>
      <c r="I98" s="468">
        <f t="shared" si="23"/>
        <v>100</v>
      </c>
      <c r="J98" s="468">
        <f t="shared" si="23"/>
        <v>100</v>
      </c>
      <c r="K98" s="468">
        <f t="shared" si="23"/>
        <v>100</v>
      </c>
      <c r="L98" s="468">
        <f t="shared" si="23"/>
        <v>100</v>
      </c>
      <c r="M98" s="468">
        <f t="shared" si="23"/>
        <v>100</v>
      </c>
      <c r="N98" s="2496"/>
      <c r="O98" s="2496"/>
      <c r="P98" s="2494"/>
      <c r="Q98" s="2482"/>
      <c r="R98" s="2461"/>
      <c r="S98" s="2461"/>
      <c r="T98" s="2461"/>
      <c r="U98" s="2461"/>
      <c r="V98" s="2461"/>
      <c r="W98" s="2461"/>
      <c r="X98" s="2461"/>
      <c r="Y98" s="2461"/>
      <c r="Z98" s="2461"/>
      <c r="AA98" s="2461"/>
      <c r="AB98" s="2461"/>
      <c r="AC98" s="2461"/>
      <c r="AD98" s="2461"/>
      <c r="AE98" s="2461"/>
    </row>
    <row r="99" spans="1:31" ht="15.75" thickTop="1">
      <c r="A99" s="360"/>
      <c r="B99" s="462" t="s">
        <v>1842</v>
      </c>
      <c r="C99" s="506"/>
      <c r="D99" s="506"/>
      <c r="E99" s="506"/>
      <c r="F99" s="506"/>
      <c r="G99" s="506"/>
      <c r="H99" s="506"/>
      <c r="I99" s="506"/>
      <c r="J99" s="506"/>
      <c r="K99" s="507"/>
      <c r="L99" s="508"/>
      <c r="M99" s="509"/>
      <c r="N99" s="2495"/>
      <c r="O99" s="2495"/>
      <c r="P99" s="2494"/>
      <c r="Q99" s="2482"/>
      <c r="R99" s="2461"/>
      <c r="S99" s="2461"/>
      <c r="T99" s="2461"/>
      <c r="U99" s="2461"/>
      <c r="V99" s="2461"/>
      <c r="W99" s="2461"/>
      <c r="X99" s="2461"/>
      <c r="Y99" s="2461"/>
      <c r="Z99" s="2461"/>
      <c r="AA99" s="2461"/>
      <c r="AB99" s="2461"/>
      <c r="AC99" s="2461"/>
      <c r="AD99" s="2461"/>
      <c r="AE99" s="2461"/>
    </row>
    <row r="100" spans="1:31" ht="15.75" thickBot="1">
      <c r="A100" s="360"/>
      <c r="B100" s="467"/>
      <c r="C100" s="468">
        <v>100</v>
      </c>
      <c r="D100" s="468">
        <f t="shared" ref="D100:M100" si="24">C100-$K30</f>
        <v>100</v>
      </c>
      <c r="E100" s="468">
        <f t="shared" si="24"/>
        <v>100</v>
      </c>
      <c r="F100" s="468">
        <f t="shared" si="24"/>
        <v>100</v>
      </c>
      <c r="G100" s="468">
        <f t="shared" si="24"/>
        <v>100</v>
      </c>
      <c r="H100" s="468">
        <f t="shared" si="24"/>
        <v>100</v>
      </c>
      <c r="I100" s="468">
        <f t="shared" si="24"/>
        <v>100</v>
      </c>
      <c r="J100" s="468">
        <f t="shared" si="24"/>
        <v>100</v>
      </c>
      <c r="K100" s="468">
        <f t="shared" si="24"/>
        <v>100</v>
      </c>
      <c r="L100" s="468">
        <f t="shared" si="24"/>
        <v>100</v>
      </c>
      <c r="M100" s="468">
        <f t="shared" si="24"/>
        <v>100</v>
      </c>
      <c r="N100" s="2496"/>
      <c r="O100" s="2496"/>
      <c r="P100" s="2494"/>
      <c r="Q100" s="2482"/>
      <c r="R100" s="2461"/>
      <c r="S100" s="2461"/>
      <c r="T100" s="2461"/>
      <c r="U100" s="2461"/>
      <c r="V100" s="2461"/>
      <c r="W100" s="2461"/>
      <c r="X100" s="2461"/>
      <c r="Y100" s="2461"/>
      <c r="Z100" s="2461"/>
      <c r="AA100" s="2461"/>
      <c r="AB100" s="2461"/>
      <c r="AC100" s="2461"/>
      <c r="AD100" s="2461"/>
      <c r="AE100" s="2461"/>
    </row>
    <row r="101" spans="1:31" ht="15.75" thickTop="1">
      <c r="A101" s="360"/>
      <c r="B101" s="470">
        <f>B31</f>
        <v>111</v>
      </c>
      <c r="C101" s="478"/>
      <c r="D101" s="478"/>
      <c r="E101" s="478"/>
      <c r="F101" s="478"/>
      <c r="G101" s="510"/>
      <c r="H101" s="510"/>
      <c r="I101" s="510"/>
      <c r="J101" s="510"/>
      <c r="K101" s="511"/>
      <c r="L101" s="512"/>
      <c r="M101" s="513"/>
      <c r="N101" s="2495"/>
      <c r="O101" s="2495"/>
      <c r="P101" s="2494"/>
      <c r="Q101" s="2482"/>
      <c r="R101" s="2461"/>
      <c r="S101" s="2461"/>
      <c r="T101" s="2461"/>
      <c r="U101" s="2461"/>
      <c r="V101" s="2461"/>
      <c r="W101" s="2461"/>
      <c r="X101" s="2461"/>
      <c r="Y101" s="2461"/>
      <c r="Z101" s="2461"/>
      <c r="AA101" s="2461"/>
      <c r="AB101" s="2461"/>
      <c r="AC101" s="2461"/>
      <c r="AD101" s="2461"/>
      <c r="AE101" s="2461"/>
    </row>
    <row r="102" spans="1:31" ht="15.75" thickBot="1">
      <c r="A102" s="360"/>
      <c r="B102" s="493"/>
      <c r="C102" s="484"/>
      <c r="D102" s="460"/>
      <c r="E102" s="460"/>
      <c r="F102" s="460"/>
      <c r="G102" s="514"/>
      <c r="H102" s="514"/>
      <c r="I102" s="514"/>
      <c r="J102" s="514"/>
      <c r="K102" s="514"/>
      <c r="L102" s="514"/>
      <c r="M102" s="515"/>
      <c r="N102" s="2496"/>
      <c r="O102" s="2496"/>
      <c r="P102" s="2494"/>
      <c r="Q102" s="2482"/>
      <c r="R102" s="2461"/>
      <c r="S102" s="2461"/>
      <c r="T102" s="2461"/>
      <c r="U102" s="2461"/>
      <c r="V102" s="2461"/>
      <c r="W102" s="2461"/>
      <c r="X102" s="2461"/>
      <c r="Y102" s="2461"/>
      <c r="Z102" s="2461"/>
      <c r="AA102" s="2461"/>
      <c r="AB102" s="2461"/>
      <c r="AC102" s="2461"/>
      <c r="AD102" s="2461"/>
      <c r="AE102" s="2461"/>
    </row>
    <row r="103" spans="1:31" ht="15" thickTop="1">
      <c r="A103" s="588"/>
      <c r="B103" s="462">
        <f>B32</f>
        <v>111</v>
      </c>
      <c r="C103" s="478"/>
      <c r="D103" s="478"/>
      <c r="E103" s="478"/>
      <c r="F103" s="478"/>
      <c r="G103" s="506"/>
      <c r="H103" s="506"/>
      <c r="I103" s="506"/>
      <c r="J103" s="506"/>
      <c r="K103" s="507"/>
      <c r="L103" s="508"/>
      <c r="M103" s="509"/>
      <c r="N103" s="2495"/>
      <c r="O103" s="2495"/>
      <c r="P103" s="2494"/>
      <c r="Q103" s="2482"/>
      <c r="R103" s="2461"/>
      <c r="S103" s="2461"/>
      <c r="T103" s="2461"/>
      <c r="U103" s="2461"/>
      <c r="V103" s="2461"/>
      <c r="W103" s="2461"/>
      <c r="X103" s="2461"/>
      <c r="Y103" s="2461"/>
      <c r="Z103" s="2461"/>
      <c r="AA103" s="2461"/>
      <c r="AB103" s="2461"/>
      <c r="AC103" s="2461"/>
      <c r="AD103" s="2461"/>
      <c r="AE103" s="2461"/>
    </row>
    <row r="104" spans="1:31" ht="15.75" thickBot="1">
      <c r="A104" s="360"/>
      <c r="B104" s="467"/>
      <c r="C104" s="484"/>
      <c r="D104" s="484"/>
      <c r="E104" s="484"/>
      <c r="F104" s="484"/>
      <c r="G104" s="460"/>
      <c r="H104" s="460"/>
      <c r="I104" s="460"/>
      <c r="J104" s="460"/>
      <c r="K104" s="460"/>
      <c r="L104" s="460"/>
      <c r="M104" s="461"/>
      <c r="N104" s="2496"/>
      <c r="O104" s="2496"/>
      <c r="P104" s="2494"/>
      <c r="Q104" s="2482"/>
      <c r="R104" s="2461"/>
      <c r="S104" s="2461"/>
      <c r="T104" s="2461"/>
      <c r="U104" s="2461"/>
      <c r="V104" s="2461"/>
      <c r="W104" s="2461"/>
      <c r="X104" s="2461"/>
      <c r="Y104" s="2461"/>
      <c r="Z104" s="2461"/>
      <c r="AA104" s="2461"/>
      <c r="AB104" s="2461"/>
      <c r="AC104" s="2461"/>
      <c r="AD104" s="2461"/>
      <c r="AE104" s="2461"/>
    </row>
    <row r="105" spans="1:31" s="401" customFormat="1" ht="15" thickTop="1">
      <c r="A105" s="399"/>
      <c r="B105" s="516">
        <f>B33</f>
        <v>111</v>
      </c>
      <c r="C105" s="31"/>
      <c r="D105" s="31"/>
      <c r="E105" s="31"/>
      <c r="F105" s="31"/>
      <c r="G105" s="6"/>
      <c r="H105" s="6"/>
      <c r="I105" s="6"/>
      <c r="J105" s="517"/>
      <c r="K105" s="517"/>
      <c r="L105" s="518"/>
      <c r="M105" s="519"/>
      <c r="N105" s="2497"/>
      <c r="O105" s="2497"/>
      <c r="P105" s="2497"/>
      <c r="Q105" s="2489"/>
      <c r="R105" s="2467"/>
      <c r="S105" s="2467"/>
      <c r="T105" s="2467"/>
      <c r="U105" s="2467"/>
      <c r="V105" s="2467"/>
      <c r="W105" s="2467"/>
      <c r="X105" s="2467"/>
      <c r="Y105" s="2467"/>
      <c r="Z105" s="2467"/>
      <c r="AA105" s="2467"/>
      <c r="AB105" s="2467"/>
      <c r="AC105" s="2467"/>
      <c r="AD105" s="2467"/>
      <c r="AE105" s="2467"/>
    </row>
    <row r="106" spans="1:31" s="401" customFormat="1" ht="15.75" thickBot="1">
      <c r="A106" s="477"/>
      <c r="B106" s="470"/>
      <c r="C106" s="494"/>
      <c r="D106" s="494"/>
      <c r="E106" s="494"/>
      <c r="F106" s="494"/>
      <c r="G106" s="590"/>
      <c r="H106" s="590"/>
      <c r="I106" s="590"/>
      <c r="J106" s="590"/>
      <c r="K106" s="590"/>
      <c r="L106" s="590"/>
      <c r="M106" s="612"/>
      <c r="N106" s="2496"/>
      <c r="O106" s="2496"/>
      <c r="P106" s="2497"/>
      <c r="Q106" s="2489"/>
      <c r="R106" s="2467"/>
      <c r="S106" s="2467"/>
      <c r="T106" s="2467"/>
      <c r="U106" s="2467"/>
      <c r="V106" s="2467"/>
      <c r="W106" s="2467"/>
      <c r="X106" s="2467"/>
      <c r="Y106" s="2467"/>
      <c r="Z106" s="2467"/>
      <c r="AA106" s="2467"/>
      <c r="AB106" s="2467"/>
      <c r="AC106" s="2467"/>
      <c r="AD106" s="2467"/>
      <c r="AE106" s="2467"/>
    </row>
    <row r="107" spans="1:31">
      <c r="A107" s="372" t="s">
        <v>1663</v>
      </c>
      <c r="B107" s="453" t="s">
        <v>1882</v>
      </c>
      <c r="C107" s="454" t="str">
        <f t="shared" ref="C107:L107" si="25">C108&amp;"(含)"&amp;"-"&amp;D108</f>
        <v>(含)-</v>
      </c>
      <c r="D107" s="454" t="str">
        <f t="shared" si="25"/>
        <v>(含)-</v>
      </c>
      <c r="E107" s="454" t="str">
        <f t="shared" si="25"/>
        <v>(含)-</v>
      </c>
      <c r="F107" s="454" t="str">
        <f t="shared" si="25"/>
        <v>(含)-</v>
      </c>
      <c r="G107" s="454" t="str">
        <f t="shared" si="25"/>
        <v>(含)-</v>
      </c>
      <c r="H107" s="454" t="str">
        <f t="shared" si="25"/>
        <v>(含)-</v>
      </c>
      <c r="I107" s="454" t="str">
        <f t="shared" si="25"/>
        <v>(含)-</v>
      </c>
      <c r="J107" s="454" t="str">
        <f t="shared" si="25"/>
        <v>(含)-</v>
      </c>
      <c r="K107" s="1224" t="str">
        <f t="shared" si="25"/>
        <v>(含)-</v>
      </c>
      <c r="L107" s="1224" t="str">
        <f t="shared" si="25"/>
        <v>(含)-</v>
      </c>
      <c r="M107" s="1225" t="str">
        <f>M108&amp;"(含)"&amp;"-"&amp;P108</f>
        <v>(含)-</v>
      </c>
      <c r="N107" s="2495"/>
      <c r="O107" s="2495"/>
      <c r="P107" s="2494"/>
      <c r="Q107" s="2482"/>
      <c r="R107" s="2461"/>
      <c r="S107" s="2461"/>
      <c r="T107" s="2461"/>
      <c r="U107" s="2461"/>
      <c r="V107" s="2461"/>
      <c r="W107" s="2461"/>
      <c r="X107" s="2461"/>
      <c r="Y107" s="2461"/>
      <c r="Z107" s="2461"/>
      <c r="AA107" s="2461"/>
      <c r="AB107" s="2461"/>
      <c r="AC107" s="2461"/>
      <c r="AD107" s="2461"/>
      <c r="AE107" s="2461"/>
    </row>
    <row r="108" spans="1:31" ht="15">
      <c r="A108" s="360"/>
      <c r="B108" s="470"/>
      <c r="C108" s="6"/>
      <c r="D108" s="6"/>
      <c r="E108" s="6"/>
      <c r="F108" s="6"/>
      <c r="G108" s="6"/>
      <c r="H108" s="6"/>
      <c r="I108" s="6"/>
      <c r="J108" s="517"/>
      <c r="K108" s="517"/>
      <c r="L108" s="518"/>
      <c r="M108" s="519"/>
      <c r="N108" s="2495"/>
      <c r="O108" s="2495"/>
      <c r="P108" s="2494"/>
      <c r="Q108" s="2482"/>
      <c r="R108" s="2461"/>
      <c r="S108" s="2461"/>
      <c r="T108" s="2461"/>
      <c r="U108" s="2461"/>
      <c r="V108" s="2461"/>
      <c r="W108" s="2461"/>
      <c r="X108" s="2461"/>
      <c r="Y108" s="2461"/>
      <c r="Z108" s="2461"/>
      <c r="AA108" s="2461"/>
      <c r="AB108" s="2461"/>
      <c r="AC108" s="2461"/>
      <c r="AD108" s="2461"/>
      <c r="AE108" s="2461"/>
    </row>
    <row r="109" spans="1:31" ht="15.75" thickBot="1">
      <c r="A109" s="360"/>
      <c r="B109" s="467"/>
      <c r="C109" s="494"/>
      <c r="D109" s="514"/>
      <c r="E109" s="514"/>
      <c r="F109" s="514"/>
      <c r="G109" s="514"/>
      <c r="H109" s="514"/>
      <c r="I109" s="514"/>
      <c r="J109" s="514"/>
      <c r="K109" s="514"/>
      <c r="L109" s="514"/>
      <c r="M109" s="515"/>
      <c r="N109" s="2496"/>
      <c r="O109" s="2496"/>
      <c r="P109" s="2494"/>
      <c r="Q109" s="2482"/>
      <c r="R109" s="2461"/>
      <c r="S109" s="2461"/>
      <c r="T109" s="2461"/>
      <c r="U109" s="2461"/>
      <c r="V109" s="2461"/>
      <c r="W109" s="2461"/>
      <c r="X109" s="2461"/>
      <c r="Y109" s="2461"/>
      <c r="Z109" s="2461"/>
      <c r="AA109" s="2461"/>
      <c r="AB109" s="2461"/>
      <c r="AC109" s="2461"/>
      <c r="AD109" s="2461"/>
      <c r="AE109" s="2461"/>
    </row>
    <row r="110" spans="1:31" ht="15" thickTop="1">
      <c r="A110" s="402"/>
      <c r="B110" s="462" t="s">
        <v>1883</v>
      </c>
      <c r="C110" s="506"/>
      <c r="D110" s="506"/>
      <c r="E110" s="506"/>
      <c r="F110" s="506"/>
      <c r="G110" s="506"/>
      <c r="H110" s="506"/>
      <c r="I110" s="506"/>
      <c r="J110" s="506"/>
      <c r="K110" s="507"/>
      <c r="L110" s="508"/>
      <c r="M110" s="509"/>
      <c r="N110" s="2495"/>
      <c r="O110" s="2495"/>
      <c r="P110" s="2494"/>
      <c r="Q110" s="2482"/>
      <c r="R110" s="2461"/>
      <c r="S110" s="2461"/>
      <c r="T110" s="2461"/>
      <c r="U110" s="2461"/>
      <c r="V110" s="2461"/>
      <c r="W110" s="2461"/>
      <c r="X110" s="2461"/>
      <c r="Y110" s="2461"/>
      <c r="Z110" s="2461"/>
      <c r="AA110" s="2461"/>
      <c r="AB110" s="2461"/>
      <c r="AC110" s="2461"/>
      <c r="AD110" s="2461"/>
      <c r="AE110" s="2461"/>
    </row>
    <row r="111" spans="1:31" ht="15.75" thickBot="1">
      <c r="A111" s="360"/>
      <c r="B111" s="467"/>
      <c r="C111" s="468">
        <v>100</v>
      </c>
      <c r="D111" s="468">
        <f t="shared" ref="D111:M111" si="26">C111-$K35</f>
        <v>100</v>
      </c>
      <c r="E111" s="468">
        <f t="shared" si="26"/>
        <v>100</v>
      </c>
      <c r="F111" s="468">
        <f t="shared" si="26"/>
        <v>100</v>
      </c>
      <c r="G111" s="468">
        <f t="shared" si="26"/>
        <v>100</v>
      </c>
      <c r="H111" s="468">
        <f t="shared" si="26"/>
        <v>100</v>
      </c>
      <c r="I111" s="468">
        <f t="shared" si="26"/>
        <v>100</v>
      </c>
      <c r="J111" s="468">
        <f t="shared" si="26"/>
        <v>100</v>
      </c>
      <c r="K111" s="468">
        <f t="shared" si="26"/>
        <v>100</v>
      </c>
      <c r="L111" s="468">
        <f t="shared" si="26"/>
        <v>100</v>
      </c>
      <c r="M111" s="469">
        <f t="shared" si="26"/>
        <v>100</v>
      </c>
      <c r="N111" s="2496"/>
      <c r="O111" s="2496"/>
      <c r="P111" s="2494"/>
      <c r="Q111" s="2482"/>
      <c r="R111" s="2461"/>
      <c r="S111" s="2461"/>
      <c r="T111" s="2461"/>
      <c r="U111" s="2461"/>
      <c r="V111" s="2461"/>
      <c r="W111" s="2461"/>
      <c r="X111" s="2461"/>
      <c r="Y111" s="2461"/>
      <c r="Z111" s="2461"/>
      <c r="AA111" s="2461"/>
      <c r="AB111" s="2461"/>
      <c r="AC111" s="2461"/>
      <c r="AD111" s="2461"/>
      <c r="AE111" s="2461"/>
    </row>
    <row r="112" spans="1:31" s="401" customFormat="1" ht="15" thickTop="1">
      <c r="A112" s="399"/>
      <c r="B112" s="462" t="s">
        <v>1885</v>
      </c>
      <c r="C112" s="478"/>
      <c r="D112" s="478"/>
      <c r="E112" s="478"/>
      <c r="F112" s="478"/>
      <c r="G112" s="478"/>
      <c r="H112" s="506"/>
      <c r="I112" s="506"/>
      <c r="J112" s="506"/>
      <c r="K112" s="507"/>
      <c r="L112" s="508"/>
      <c r="M112" s="509"/>
      <c r="N112" s="2497"/>
      <c r="O112" s="2497"/>
      <c r="P112" s="2497"/>
      <c r="Q112" s="2489"/>
      <c r="R112" s="2467"/>
      <c r="S112" s="2467"/>
      <c r="T112" s="2467"/>
      <c r="U112" s="2467"/>
      <c r="V112" s="2467"/>
      <c r="W112" s="2467"/>
      <c r="X112" s="2467"/>
      <c r="Y112" s="2467"/>
      <c r="Z112" s="2467"/>
      <c r="AA112" s="2467"/>
      <c r="AB112" s="2467"/>
      <c r="AC112" s="2467"/>
      <c r="AD112" s="2467"/>
      <c r="AE112" s="2467"/>
    </row>
    <row r="113" spans="1:31" s="401" customFormat="1" ht="15.75" thickBot="1">
      <c r="A113" s="477"/>
      <c r="B113" s="467"/>
      <c r="C113" s="468">
        <v>100</v>
      </c>
      <c r="D113" s="468">
        <f t="shared" ref="D113:M113" si="27">C113-$K36</f>
        <v>100</v>
      </c>
      <c r="E113" s="468">
        <f t="shared" si="27"/>
        <v>100</v>
      </c>
      <c r="F113" s="468">
        <f t="shared" si="27"/>
        <v>100</v>
      </c>
      <c r="G113" s="468">
        <f t="shared" si="27"/>
        <v>100</v>
      </c>
      <c r="H113" s="468">
        <f t="shared" si="27"/>
        <v>100</v>
      </c>
      <c r="I113" s="468">
        <f t="shared" si="27"/>
        <v>100</v>
      </c>
      <c r="J113" s="468">
        <f t="shared" si="27"/>
        <v>100</v>
      </c>
      <c r="K113" s="468">
        <f t="shared" si="27"/>
        <v>100</v>
      </c>
      <c r="L113" s="468">
        <f t="shared" si="27"/>
        <v>100</v>
      </c>
      <c r="M113" s="469">
        <f t="shared" si="27"/>
        <v>100</v>
      </c>
      <c r="N113" s="2497"/>
      <c r="O113" s="2497"/>
      <c r="P113" s="2497"/>
      <c r="Q113" s="2489"/>
      <c r="R113" s="2467"/>
      <c r="S113" s="2467"/>
      <c r="T113" s="2467"/>
      <c r="U113" s="2467"/>
      <c r="V113" s="2467"/>
      <c r="W113" s="2467"/>
      <c r="X113" s="2467"/>
      <c r="Y113" s="2467"/>
      <c r="Z113" s="2467"/>
      <c r="AA113" s="2467"/>
      <c r="AB113" s="2467"/>
      <c r="AC113" s="2467"/>
      <c r="AD113" s="2467"/>
      <c r="AE113" s="2467"/>
    </row>
    <row r="114" spans="1:31" ht="15" thickTop="1">
      <c r="A114" s="402"/>
      <c r="B114" s="462" t="s">
        <v>1886</v>
      </c>
      <c r="C114" s="478"/>
      <c r="D114" s="478"/>
      <c r="E114" s="506"/>
      <c r="F114" s="506"/>
      <c r="G114" s="506"/>
      <c r="H114" s="506"/>
      <c r="I114" s="506"/>
      <c r="J114" s="506"/>
      <c r="K114" s="507"/>
      <c r="L114" s="508"/>
      <c r="M114" s="509"/>
      <c r="N114" s="2495"/>
      <c r="O114" s="2495"/>
      <c r="P114" s="2494"/>
      <c r="Q114" s="2482"/>
      <c r="R114" s="2461"/>
      <c r="S114" s="2461"/>
      <c r="T114" s="2461"/>
      <c r="U114" s="2461"/>
      <c r="V114" s="2461"/>
      <c r="W114" s="2461"/>
      <c r="X114" s="2461"/>
      <c r="Y114" s="2461"/>
      <c r="Z114" s="2461"/>
      <c r="AA114" s="2461"/>
      <c r="AB114" s="2461"/>
      <c r="AC114" s="2461"/>
      <c r="AD114" s="2461"/>
      <c r="AE114" s="2461"/>
    </row>
    <row r="115" spans="1:31" ht="15.75" thickBot="1">
      <c r="A115" s="360"/>
      <c r="B115" s="467"/>
      <c r="C115" s="468">
        <v>100</v>
      </c>
      <c r="D115" s="468">
        <f t="shared" ref="D115:M115" si="28">C115-$K37</f>
        <v>100</v>
      </c>
      <c r="E115" s="468">
        <f t="shared" si="28"/>
        <v>100</v>
      </c>
      <c r="F115" s="468">
        <f t="shared" si="28"/>
        <v>100</v>
      </c>
      <c r="G115" s="468">
        <f t="shared" si="28"/>
        <v>100</v>
      </c>
      <c r="H115" s="468">
        <f t="shared" si="28"/>
        <v>100</v>
      </c>
      <c r="I115" s="468">
        <f t="shared" si="28"/>
        <v>100</v>
      </c>
      <c r="J115" s="468">
        <f t="shared" si="28"/>
        <v>100</v>
      </c>
      <c r="K115" s="468">
        <f t="shared" si="28"/>
        <v>100</v>
      </c>
      <c r="L115" s="468">
        <f t="shared" si="28"/>
        <v>100</v>
      </c>
      <c r="M115" s="469">
        <f t="shared" si="28"/>
        <v>100</v>
      </c>
      <c r="N115" s="2496"/>
      <c r="O115" s="2496"/>
      <c r="P115" s="2494"/>
      <c r="Q115" s="2482"/>
      <c r="R115" s="2461"/>
      <c r="S115" s="2461"/>
      <c r="T115" s="2461"/>
      <c r="U115" s="2461"/>
      <c r="V115" s="2461"/>
      <c r="W115" s="2461"/>
      <c r="X115" s="2461"/>
      <c r="Y115" s="2461"/>
      <c r="Z115" s="2461"/>
      <c r="AA115" s="2461"/>
      <c r="AB115" s="2461"/>
      <c r="AC115" s="2461"/>
      <c r="AD115" s="2461"/>
      <c r="AE115" s="2461"/>
    </row>
    <row r="116" spans="1:31" ht="15" thickTop="1">
      <c r="A116" s="402"/>
      <c r="B116" s="462">
        <f>B38</f>
        <v>111</v>
      </c>
      <c r="C116" s="478"/>
      <c r="D116" s="478"/>
      <c r="E116" s="478"/>
      <c r="F116" s="478"/>
      <c r="G116" s="478"/>
      <c r="H116" s="506"/>
      <c r="I116" s="506"/>
      <c r="J116" s="506"/>
      <c r="K116" s="507"/>
      <c r="L116" s="508"/>
      <c r="M116" s="509"/>
      <c r="N116" s="2495"/>
      <c r="O116" s="2495"/>
      <c r="P116" s="2494"/>
      <c r="Q116" s="2482"/>
      <c r="R116" s="2461"/>
      <c r="S116" s="2461"/>
      <c r="T116" s="2461"/>
      <c r="U116" s="2461"/>
      <c r="V116" s="2461"/>
      <c r="W116" s="2461"/>
      <c r="X116" s="2461"/>
      <c r="Y116" s="2461"/>
      <c r="Z116" s="2461"/>
      <c r="AA116" s="2461"/>
      <c r="AB116" s="2461"/>
      <c r="AC116" s="2461"/>
      <c r="AD116" s="2461"/>
      <c r="AE116" s="2461"/>
    </row>
    <row r="117" spans="1:31" ht="15.75" thickBot="1">
      <c r="A117" s="360"/>
      <c r="B117" s="467"/>
      <c r="C117" s="484"/>
      <c r="D117" s="460"/>
      <c r="E117" s="460"/>
      <c r="F117" s="460"/>
      <c r="G117" s="460"/>
      <c r="H117" s="460"/>
      <c r="I117" s="460"/>
      <c r="J117" s="460"/>
      <c r="K117" s="460"/>
      <c r="L117" s="460"/>
      <c r="M117" s="461"/>
      <c r="N117" s="2496"/>
      <c r="O117" s="2496"/>
      <c r="P117" s="2494"/>
      <c r="Q117" s="2482"/>
      <c r="R117" s="2461"/>
      <c r="S117" s="2461"/>
      <c r="T117" s="2461"/>
      <c r="U117" s="2461"/>
      <c r="V117" s="2461"/>
      <c r="W117" s="2461"/>
      <c r="X117" s="2461"/>
      <c r="Y117" s="2461"/>
      <c r="Z117" s="2461"/>
      <c r="AA117" s="2461"/>
      <c r="AB117" s="2461"/>
      <c r="AC117" s="2461"/>
      <c r="AD117" s="2461"/>
      <c r="AE117" s="2461"/>
    </row>
    <row r="118" spans="1:31" ht="15" thickTop="1">
      <c r="A118" s="402"/>
      <c r="B118" s="462">
        <f>B39</f>
        <v>111</v>
      </c>
      <c r="C118" s="478"/>
      <c r="D118" s="478"/>
      <c r="E118" s="478"/>
      <c r="F118" s="478"/>
      <c r="G118" s="506"/>
      <c r="H118" s="506"/>
      <c r="I118" s="506"/>
      <c r="J118" s="506"/>
      <c r="K118" s="507"/>
      <c r="L118" s="508"/>
      <c r="M118" s="509"/>
      <c r="N118" s="2495"/>
      <c r="O118" s="2495"/>
      <c r="P118" s="2494"/>
      <c r="Q118" s="2482"/>
      <c r="R118" s="2461"/>
      <c r="S118" s="2461"/>
      <c r="T118" s="2461"/>
      <c r="U118" s="2461"/>
      <c r="V118" s="2461"/>
      <c r="W118" s="2461"/>
      <c r="X118" s="2461"/>
      <c r="Y118" s="2461"/>
      <c r="Z118" s="2461"/>
      <c r="AA118" s="2461"/>
      <c r="AB118" s="2461"/>
      <c r="AC118" s="2461"/>
      <c r="AD118" s="2461"/>
      <c r="AE118" s="2461"/>
    </row>
    <row r="119" spans="1:31" ht="15.75" thickBot="1">
      <c r="A119" s="360"/>
      <c r="B119" s="467"/>
      <c r="C119" s="484"/>
      <c r="D119" s="484"/>
      <c r="E119" s="484"/>
      <c r="F119" s="484"/>
      <c r="G119" s="460"/>
      <c r="H119" s="460"/>
      <c r="I119" s="460"/>
      <c r="J119" s="460"/>
      <c r="K119" s="460"/>
      <c r="L119" s="460"/>
      <c r="M119" s="461"/>
      <c r="N119" s="2496"/>
      <c r="O119" s="2496"/>
      <c r="P119" s="2494"/>
      <c r="Q119" s="2482"/>
      <c r="R119" s="2461"/>
      <c r="S119" s="2461"/>
      <c r="T119" s="2461"/>
      <c r="U119" s="2461"/>
      <c r="V119" s="2461"/>
      <c r="W119" s="2461"/>
      <c r="X119" s="2461"/>
      <c r="Y119" s="2461"/>
      <c r="Z119" s="2461"/>
      <c r="AA119" s="2461"/>
      <c r="AB119" s="2461"/>
      <c r="AC119" s="2461"/>
      <c r="AD119" s="2461"/>
      <c r="AE119" s="2461"/>
    </row>
    <row r="120" spans="1:31" s="401" customFormat="1" ht="15" thickTop="1">
      <c r="A120" s="399"/>
      <c r="B120" s="462">
        <f>B40</f>
        <v>111</v>
      </c>
      <c r="C120" s="31"/>
      <c r="D120" s="31"/>
      <c r="E120" s="31"/>
      <c r="F120" s="31"/>
      <c r="G120" s="479"/>
      <c r="H120" s="479"/>
      <c r="I120" s="479"/>
      <c r="J120" s="479"/>
      <c r="K120" s="479"/>
      <c r="L120" s="480"/>
      <c r="M120" s="481"/>
      <c r="N120" s="2497"/>
      <c r="O120" s="2497"/>
      <c r="P120" s="2497"/>
      <c r="Q120" s="2489"/>
      <c r="R120" s="2467"/>
      <c r="S120" s="2467"/>
      <c r="T120" s="2467"/>
      <c r="U120" s="2467"/>
      <c r="V120" s="2467"/>
      <c r="W120" s="2467"/>
      <c r="X120" s="2467"/>
      <c r="Y120" s="2467"/>
      <c r="Z120" s="2467"/>
      <c r="AA120" s="2467"/>
      <c r="AB120" s="2467"/>
      <c r="AC120" s="2467"/>
      <c r="AD120" s="2467"/>
      <c r="AE120" s="2467"/>
    </row>
    <row r="121" spans="1:31" s="401" customFormat="1" ht="15.75" thickBot="1">
      <c r="A121" s="492"/>
      <c r="B121" s="613"/>
      <c r="C121" s="494"/>
      <c r="D121" s="494"/>
      <c r="E121" s="494"/>
      <c r="F121" s="494"/>
      <c r="G121" s="514"/>
      <c r="H121" s="514"/>
      <c r="I121" s="514"/>
      <c r="J121" s="514"/>
      <c r="K121" s="514"/>
      <c r="L121" s="514"/>
      <c r="M121" s="515"/>
      <c r="N121" s="2497"/>
      <c r="O121" s="2497"/>
      <c r="P121" s="2497"/>
      <c r="Q121" s="2489"/>
      <c r="R121" s="2467"/>
      <c r="S121" s="2467"/>
      <c r="T121" s="2467"/>
      <c r="U121" s="2467"/>
      <c r="V121" s="2467"/>
      <c r="W121" s="2467"/>
      <c r="X121" s="2467"/>
      <c r="Y121" s="2467"/>
      <c r="Z121" s="2467"/>
      <c r="AA121" s="2467"/>
      <c r="AB121" s="2467"/>
      <c r="AC121" s="2467"/>
      <c r="AD121" s="2467"/>
      <c r="AE121" s="2467"/>
    </row>
    <row r="122" spans="1:31">
      <c r="N122" s="2461"/>
      <c r="O122" s="2461"/>
      <c r="P122" s="2461"/>
      <c r="Q122" s="2461"/>
      <c r="R122" s="2461"/>
      <c r="S122" s="2461"/>
      <c r="T122" s="2461"/>
      <c r="U122" s="2461"/>
      <c r="V122" s="2461"/>
      <c r="W122" s="2461"/>
      <c r="X122" s="2461"/>
      <c r="Y122" s="2461"/>
      <c r="Z122" s="2461"/>
      <c r="AA122" s="2461"/>
      <c r="AB122" s="2461"/>
      <c r="AC122" s="2461"/>
      <c r="AD122" s="2461"/>
      <c r="AE122" s="2461"/>
    </row>
    <row r="123" spans="1:31">
      <c r="P123" s="2461"/>
      <c r="Q123" s="2461"/>
      <c r="R123" s="2461"/>
      <c r="S123" s="2461"/>
      <c r="T123" s="2461"/>
      <c r="U123" s="2461"/>
      <c r="V123" s="2461"/>
      <c r="W123" s="2461"/>
      <c r="X123" s="2461"/>
      <c r="Y123" s="2461"/>
      <c r="Z123" s="2461"/>
      <c r="AA123" s="2461"/>
      <c r="AB123" s="2461"/>
      <c r="AC123" s="2461"/>
      <c r="AD123" s="2461"/>
      <c r="AE123" s="2461"/>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16"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16"/>
    <col min="20" max="45" width="9" style="674"/>
    <col min="46" max="16384" width="9" style="116"/>
  </cols>
  <sheetData>
    <row r="1" spans="1:45" ht="14.25" customHeight="1" thickBot="1">
      <c r="A1" s="132"/>
      <c r="B1" s="909" t="s">
        <v>2051</v>
      </c>
      <c r="C1" s="3580" t="s">
        <v>2052</v>
      </c>
      <c r="D1" s="3581"/>
      <c r="E1" s="3581"/>
      <c r="F1" s="3581"/>
      <c r="G1" s="3581"/>
      <c r="H1" s="3581"/>
      <c r="I1" s="3581"/>
      <c r="J1" s="3581"/>
      <c r="K1" s="3581"/>
      <c r="L1" s="3581"/>
      <c r="M1" s="3581"/>
      <c r="N1" s="3581"/>
      <c r="O1" s="3581"/>
      <c r="P1" s="3581"/>
      <c r="Q1" s="3581"/>
      <c r="R1" s="3581"/>
      <c r="S1" s="3582"/>
      <c r="T1" s="909" t="s">
        <v>2053</v>
      </c>
    </row>
    <row r="2" spans="1:45" s="618" customFormat="1">
      <c r="A2" s="910"/>
      <c r="B2" s="615" t="s">
        <v>2054</v>
      </c>
      <c r="C2" s="14" t="str">
        <f t="shared" ref="C2:L2" si="0">C3&amp;"(含)"&amp;"-"&amp;D3</f>
        <v>(含)-</v>
      </c>
      <c r="D2" s="616" t="str">
        <f t="shared" si="0"/>
        <v>(含)-</v>
      </c>
      <c r="E2" s="616" t="str">
        <f t="shared" si="0"/>
        <v>(含)-</v>
      </c>
      <c r="F2" s="616" t="str">
        <f t="shared" si="0"/>
        <v>(含)-</v>
      </c>
      <c r="G2" s="616" t="str">
        <f t="shared" si="0"/>
        <v>(含)-</v>
      </c>
      <c r="H2" s="616" t="str">
        <f t="shared" si="0"/>
        <v>(含)-</v>
      </c>
      <c r="I2" s="616" t="str">
        <f t="shared" si="0"/>
        <v>(含)-</v>
      </c>
      <c r="J2" s="616" t="str">
        <f t="shared" si="0"/>
        <v>(含)-</v>
      </c>
      <c r="K2" s="616" t="str">
        <f t="shared" si="0"/>
        <v>(含)-</v>
      </c>
      <c r="L2" s="616" t="str">
        <f t="shared" si="0"/>
        <v>(含)-</v>
      </c>
      <c r="M2" s="616" t="str">
        <f t="shared" ref="M2" si="1">M3&amp;"(含)"&amp;"-"&amp;N3</f>
        <v>(含)-</v>
      </c>
      <c r="N2" s="616" t="str">
        <f t="shared" ref="N2" si="2">N3&amp;"(含)"&amp;"-"&amp;O3</f>
        <v>(含)-</v>
      </c>
      <c r="O2" s="616" t="str">
        <f t="shared" ref="O2" si="3">O3&amp;"(含)"&amp;"-"&amp;P3</f>
        <v>(含)-</v>
      </c>
      <c r="P2" s="616" t="str">
        <f t="shared" ref="P2" si="4">P3&amp;"(含)"&amp;"-"&amp;Q3</f>
        <v>(含)-</v>
      </c>
      <c r="Q2" s="616" t="str">
        <f t="shared" ref="Q2" si="5">Q3&amp;"(含)"&amp;"-"&amp;R3</f>
        <v>(含)-</v>
      </c>
      <c r="R2" s="616" t="str">
        <f t="shared" ref="R2" si="6">R3&amp;"(含)"&amp;"-"&amp;S3</f>
        <v>(含)-</v>
      </c>
      <c r="S2" s="911" t="str">
        <f>S3&amp;"(含)"&amp;"-"</f>
        <v>(含)-</v>
      </c>
      <c r="T2" s="617"/>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pans="1:45" s="623" customFormat="1">
      <c r="A3" s="912"/>
      <c r="B3" s="619"/>
      <c r="C3" s="620"/>
      <c r="D3" s="621"/>
      <c r="E3" s="621"/>
      <c r="F3" s="1198"/>
      <c r="G3" s="1198"/>
      <c r="H3" s="1198"/>
      <c r="I3" s="1198"/>
      <c r="J3" s="1198"/>
      <c r="K3" s="1198"/>
      <c r="L3" s="1199"/>
      <c r="M3" s="1200"/>
      <c r="N3" s="1200"/>
      <c r="O3" s="1198"/>
      <c r="P3" s="1198"/>
      <c r="Q3" s="1198"/>
      <c r="R3" s="1198"/>
      <c r="S3" s="1201"/>
      <c r="T3" s="622"/>
      <c r="U3" s="676"/>
      <c r="V3" s="676"/>
      <c r="W3" s="676"/>
      <c r="X3" s="676"/>
      <c r="Y3" s="676"/>
      <c r="Z3" s="676"/>
      <c r="AA3" s="676"/>
      <c r="AB3" s="676"/>
      <c r="AC3" s="676"/>
      <c r="AD3" s="676"/>
      <c r="AE3" s="676"/>
      <c r="AF3" s="676"/>
      <c r="AG3" s="676"/>
      <c r="AH3" s="676"/>
      <c r="AI3" s="676"/>
      <c r="AJ3" s="676"/>
      <c r="AK3" s="676"/>
      <c r="AL3" s="676"/>
      <c r="AM3" s="676"/>
      <c r="AN3" s="676"/>
      <c r="AO3" s="676"/>
      <c r="AP3" s="676"/>
      <c r="AQ3" s="676"/>
      <c r="AR3" s="676"/>
      <c r="AS3" s="676"/>
    </row>
    <row r="4" spans="1:45" s="623" customFormat="1" ht="13.5" thickBot="1">
      <c r="A4" s="913"/>
      <c r="B4" s="914"/>
      <c r="C4" s="915"/>
      <c r="D4" s="916"/>
      <c r="E4" s="916"/>
      <c r="F4" s="1202"/>
      <c r="G4" s="1202"/>
      <c r="H4" s="1202"/>
      <c r="I4" s="1202"/>
      <c r="J4" s="1202"/>
      <c r="K4" s="1202"/>
      <c r="L4" s="1202"/>
      <c r="M4" s="1203"/>
      <c r="N4" s="1203"/>
      <c r="O4" s="1202"/>
      <c r="P4" s="1202"/>
      <c r="Q4" s="1202"/>
      <c r="R4" s="1202"/>
      <c r="S4" s="1204"/>
      <c r="T4" s="919"/>
      <c r="U4" s="676"/>
      <c r="V4" s="676"/>
      <c r="W4" s="676"/>
      <c r="X4" s="676"/>
      <c r="Y4" s="676"/>
      <c r="Z4" s="676"/>
      <c r="AA4" s="676"/>
      <c r="AB4" s="676"/>
      <c r="AC4" s="676"/>
      <c r="AD4" s="676"/>
      <c r="AE4" s="676"/>
      <c r="AF4" s="676"/>
      <c r="AG4" s="676"/>
      <c r="AH4" s="676"/>
      <c r="AI4" s="676"/>
      <c r="AJ4" s="676"/>
      <c r="AK4" s="676"/>
      <c r="AL4" s="676"/>
      <c r="AM4" s="676"/>
      <c r="AN4" s="676"/>
      <c r="AO4" s="676"/>
      <c r="AP4" s="676"/>
      <c r="AQ4" s="676"/>
      <c r="AR4" s="676"/>
      <c r="AS4" s="676"/>
    </row>
    <row r="5" spans="1:45" s="24" customFormat="1">
      <c r="A5" s="905"/>
      <c r="B5" s="1227" t="s">
        <v>2055</v>
      </c>
      <c r="C5" s="920"/>
      <c r="D5" s="921"/>
      <c r="E5" s="921"/>
      <c r="F5" s="1205"/>
      <c r="G5" s="1205"/>
      <c r="H5" s="1205"/>
      <c r="I5" s="1205"/>
      <c r="J5" s="1205"/>
      <c r="K5" s="1205"/>
      <c r="L5" s="1206"/>
      <c r="M5" s="1207"/>
      <c r="N5" s="1207"/>
      <c r="O5" s="1205"/>
      <c r="P5" s="1205"/>
      <c r="Q5" s="1205"/>
      <c r="R5" s="1205"/>
      <c r="S5" s="1208"/>
      <c r="T5" s="923"/>
      <c r="U5" s="677"/>
      <c r="V5" s="677"/>
      <c r="W5" s="677"/>
      <c r="X5" s="677"/>
      <c r="Y5" s="677"/>
      <c r="Z5" s="677"/>
      <c r="AA5" s="677"/>
      <c r="AB5" s="677"/>
      <c r="AC5" s="677"/>
      <c r="AD5" s="677"/>
      <c r="AE5" s="677"/>
      <c r="AF5" s="677"/>
      <c r="AG5" s="677"/>
      <c r="AH5" s="677"/>
      <c r="AI5" s="677"/>
      <c r="AJ5" s="677"/>
      <c r="AK5" s="677"/>
      <c r="AL5" s="677"/>
      <c r="AM5" s="677"/>
      <c r="AN5" s="677"/>
      <c r="AO5" s="677"/>
      <c r="AP5" s="677"/>
      <c r="AQ5" s="677"/>
      <c r="AR5" s="677"/>
      <c r="AS5" s="677"/>
    </row>
    <row r="6" spans="1:45" s="24" customFormat="1" ht="13.5" thickBot="1">
      <c r="A6" s="905"/>
      <c r="B6" s="826"/>
      <c r="C6" s="832">
        <v>100</v>
      </c>
      <c r="D6" s="829">
        <f>C6-$T5</f>
        <v>100</v>
      </c>
      <c r="E6" s="829">
        <f t="shared" ref="E6:S6" si="7">D6-$T5</f>
        <v>100</v>
      </c>
      <c r="F6" s="1209">
        <f t="shared" si="7"/>
        <v>100</v>
      </c>
      <c r="G6" s="1209">
        <f t="shared" si="7"/>
        <v>100</v>
      </c>
      <c r="H6" s="1209">
        <f t="shared" si="7"/>
        <v>100</v>
      </c>
      <c r="I6" s="1209">
        <f t="shared" si="7"/>
        <v>100</v>
      </c>
      <c r="J6" s="1209">
        <f t="shared" si="7"/>
        <v>100</v>
      </c>
      <c r="K6" s="1209">
        <f t="shared" si="7"/>
        <v>100</v>
      </c>
      <c r="L6" s="1209">
        <f t="shared" si="7"/>
        <v>100</v>
      </c>
      <c r="M6" s="1209">
        <f t="shared" si="7"/>
        <v>100</v>
      </c>
      <c r="N6" s="1209">
        <f t="shared" si="7"/>
        <v>100</v>
      </c>
      <c r="O6" s="1209">
        <f t="shared" si="7"/>
        <v>100</v>
      </c>
      <c r="P6" s="1209">
        <f t="shared" si="7"/>
        <v>100</v>
      </c>
      <c r="Q6" s="1209">
        <f t="shared" si="7"/>
        <v>100</v>
      </c>
      <c r="R6" s="1209">
        <f t="shared" si="7"/>
        <v>100</v>
      </c>
      <c r="S6" s="1209">
        <f t="shared" si="7"/>
        <v>100</v>
      </c>
      <c r="T6" s="828"/>
      <c r="U6" s="677"/>
      <c r="V6" s="677"/>
      <c r="W6" s="677"/>
      <c r="X6" s="677"/>
      <c r="Y6" s="677"/>
      <c r="Z6" s="677"/>
      <c r="AA6" s="677"/>
      <c r="AB6" s="677"/>
      <c r="AC6" s="677"/>
      <c r="AD6" s="677"/>
      <c r="AE6" s="677"/>
      <c r="AF6" s="677"/>
      <c r="AG6" s="677"/>
      <c r="AH6" s="677"/>
      <c r="AI6" s="677"/>
      <c r="AJ6" s="677"/>
      <c r="AK6" s="677"/>
      <c r="AL6" s="677"/>
      <c r="AM6" s="677"/>
      <c r="AN6" s="677"/>
      <c r="AO6" s="677"/>
      <c r="AP6" s="677"/>
      <c r="AQ6" s="677"/>
      <c r="AR6" s="677"/>
      <c r="AS6" s="677"/>
    </row>
    <row r="7" spans="1:45" s="24" customFormat="1">
      <c r="A7" s="905"/>
      <c r="B7" s="1228" t="s">
        <v>2056</v>
      </c>
      <c r="C7" s="831"/>
      <c r="D7" s="825"/>
      <c r="E7" s="825"/>
      <c r="F7" s="1210"/>
      <c r="G7" s="1210"/>
      <c r="H7" s="1210"/>
      <c r="I7" s="1210"/>
      <c r="J7" s="1210"/>
      <c r="K7" s="1210"/>
      <c r="L7" s="1210"/>
      <c r="M7" s="1211"/>
      <c r="N7" s="1212"/>
      <c r="O7" s="1213"/>
      <c r="P7" s="1213"/>
      <c r="Q7" s="1214"/>
      <c r="R7" s="1215"/>
      <c r="S7" s="1216"/>
      <c r="T7" s="624"/>
      <c r="U7" s="677"/>
      <c r="V7" s="677"/>
      <c r="W7" s="677"/>
      <c r="X7" s="677"/>
      <c r="Y7" s="677"/>
      <c r="Z7" s="677"/>
      <c r="AA7" s="677"/>
      <c r="AB7" s="677"/>
      <c r="AC7" s="677"/>
      <c r="AD7" s="677"/>
      <c r="AE7" s="677"/>
      <c r="AF7" s="677"/>
      <c r="AG7" s="677"/>
      <c r="AH7" s="677"/>
      <c r="AI7" s="677"/>
      <c r="AJ7" s="677"/>
      <c r="AK7" s="677"/>
      <c r="AL7" s="677"/>
      <c r="AM7" s="677"/>
      <c r="AN7" s="677"/>
      <c r="AO7" s="677"/>
      <c r="AP7" s="677"/>
      <c r="AQ7" s="677"/>
      <c r="AR7" s="677"/>
      <c r="AS7" s="677"/>
    </row>
    <row r="8" spans="1:45" s="24" customFormat="1" ht="13.5" thickBot="1">
      <c r="A8" s="905"/>
      <c r="B8" s="826"/>
      <c r="C8" s="832">
        <v>100</v>
      </c>
      <c r="D8" s="829">
        <f>C8-$T7</f>
        <v>100</v>
      </c>
      <c r="E8" s="829">
        <f t="shared" ref="E8:S8" si="8">D8-$T7</f>
        <v>100</v>
      </c>
      <c r="F8" s="1209">
        <f t="shared" si="8"/>
        <v>100</v>
      </c>
      <c r="G8" s="1209">
        <f t="shared" si="8"/>
        <v>100</v>
      </c>
      <c r="H8" s="1209">
        <f t="shared" si="8"/>
        <v>100</v>
      </c>
      <c r="I8" s="1209">
        <f t="shared" si="8"/>
        <v>100</v>
      </c>
      <c r="J8" s="1209">
        <f t="shared" si="8"/>
        <v>100</v>
      </c>
      <c r="K8" s="1209">
        <f t="shared" si="8"/>
        <v>100</v>
      </c>
      <c r="L8" s="1209">
        <f t="shared" si="8"/>
        <v>100</v>
      </c>
      <c r="M8" s="1209">
        <f t="shared" si="8"/>
        <v>100</v>
      </c>
      <c r="N8" s="1209">
        <f t="shared" si="8"/>
        <v>100</v>
      </c>
      <c r="O8" s="1209">
        <f t="shared" si="8"/>
        <v>100</v>
      </c>
      <c r="P8" s="1209">
        <f t="shared" si="8"/>
        <v>100</v>
      </c>
      <c r="Q8" s="1209">
        <f t="shared" si="8"/>
        <v>100</v>
      </c>
      <c r="R8" s="1209">
        <f t="shared" si="8"/>
        <v>100</v>
      </c>
      <c r="S8" s="1209">
        <f t="shared" si="8"/>
        <v>100</v>
      </c>
      <c r="T8" s="828"/>
      <c r="U8" s="677"/>
      <c r="V8" s="677"/>
      <c r="W8" s="677"/>
      <c r="X8" s="677"/>
      <c r="Y8" s="677"/>
      <c r="Z8" s="677"/>
      <c r="AA8" s="677"/>
      <c r="AB8" s="677"/>
      <c r="AC8" s="677"/>
      <c r="AD8" s="677"/>
      <c r="AE8" s="677"/>
      <c r="AF8" s="677"/>
      <c r="AG8" s="677"/>
      <c r="AH8" s="677"/>
      <c r="AI8" s="677"/>
      <c r="AJ8" s="677"/>
      <c r="AK8" s="677"/>
      <c r="AL8" s="677"/>
      <c r="AM8" s="677"/>
      <c r="AN8" s="677"/>
      <c r="AO8" s="677"/>
      <c r="AP8" s="677"/>
      <c r="AQ8" s="677"/>
      <c r="AR8" s="677"/>
      <c r="AS8" s="677"/>
    </row>
    <row r="9" spans="1:45" s="24" customFormat="1">
      <c r="A9" s="905"/>
      <c r="B9" s="1228" t="s">
        <v>2057</v>
      </c>
      <c r="C9" s="831"/>
      <c r="D9" s="825"/>
      <c r="E9" s="825"/>
      <c r="F9" s="1210"/>
      <c r="G9" s="1210"/>
      <c r="H9" s="1210"/>
      <c r="I9" s="1210"/>
      <c r="J9" s="1210"/>
      <c r="K9" s="1210"/>
      <c r="L9" s="1217"/>
      <c r="M9" s="1211"/>
      <c r="N9" s="1212"/>
      <c r="O9" s="1213"/>
      <c r="P9" s="1213"/>
      <c r="Q9" s="1214"/>
      <c r="R9" s="1215"/>
      <c r="S9" s="1216"/>
      <c r="T9" s="624"/>
      <c r="U9" s="677"/>
      <c r="V9" s="677"/>
      <c r="W9" s="677"/>
      <c r="X9" s="677"/>
      <c r="Y9" s="677"/>
      <c r="Z9" s="677"/>
      <c r="AA9" s="677"/>
      <c r="AB9" s="677"/>
      <c r="AC9" s="677"/>
      <c r="AD9" s="677"/>
      <c r="AE9" s="677"/>
      <c r="AF9" s="677"/>
      <c r="AG9" s="677"/>
      <c r="AH9" s="677"/>
      <c r="AI9" s="677"/>
      <c r="AJ9" s="677"/>
      <c r="AK9" s="677"/>
      <c r="AL9" s="677"/>
      <c r="AM9" s="677"/>
      <c r="AN9" s="677"/>
      <c r="AO9" s="677"/>
      <c r="AP9" s="677"/>
      <c r="AQ9" s="677"/>
      <c r="AR9" s="677"/>
      <c r="AS9" s="677"/>
    </row>
    <row r="10" spans="1:45" s="24" customFormat="1" ht="13.5" thickBot="1">
      <c r="A10" s="905"/>
      <c r="B10" s="914"/>
      <c r="C10" s="924">
        <v>100</v>
      </c>
      <c r="D10" s="697">
        <f>C10-$T9</f>
        <v>100</v>
      </c>
      <c r="E10" s="697">
        <f t="shared" ref="E10:S10" si="9">D10-$T9</f>
        <v>100</v>
      </c>
      <c r="F10" s="1218">
        <f t="shared" si="9"/>
        <v>100</v>
      </c>
      <c r="G10" s="1218">
        <f t="shared" si="9"/>
        <v>100</v>
      </c>
      <c r="H10" s="1218">
        <f t="shared" si="9"/>
        <v>100</v>
      </c>
      <c r="I10" s="1218">
        <f t="shared" si="9"/>
        <v>100</v>
      </c>
      <c r="J10" s="1218">
        <f t="shared" si="9"/>
        <v>100</v>
      </c>
      <c r="K10" s="1218">
        <f t="shared" si="9"/>
        <v>100</v>
      </c>
      <c r="L10" s="1218">
        <f t="shared" si="9"/>
        <v>100</v>
      </c>
      <c r="M10" s="1218">
        <f t="shared" si="9"/>
        <v>100</v>
      </c>
      <c r="N10" s="1218">
        <f t="shared" si="9"/>
        <v>100</v>
      </c>
      <c r="O10" s="1218">
        <f t="shared" si="9"/>
        <v>100</v>
      </c>
      <c r="P10" s="1218">
        <f t="shared" si="9"/>
        <v>100</v>
      </c>
      <c r="Q10" s="1218">
        <f t="shared" si="9"/>
        <v>100</v>
      </c>
      <c r="R10" s="1218">
        <f t="shared" si="9"/>
        <v>100</v>
      </c>
      <c r="S10" s="1218">
        <f t="shared" si="9"/>
        <v>100</v>
      </c>
      <c r="T10" s="919"/>
      <c r="U10" s="677"/>
      <c r="V10" s="677"/>
      <c r="W10" s="677"/>
      <c r="X10" s="677"/>
      <c r="Y10" s="677"/>
      <c r="Z10" s="677"/>
      <c r="AA10" s="677"/>
      <c r="AB10" s="677"/>
      <c r="AC10" s="677"/>
      <c r="AD10" s="677"/>
      <c r="AE10" s="677"/>
      <c r="AF10" s="677"/>
      <c r="AG10" s="677"/>
      <c r="AH10" s="677"/>
      <c r="AI10" s="677"/>
      <c r="AJ10" s="677"/>
      <c r="AK10" s="677"/>
      <c r="AL10" s="677"/>
      <c r="AM10" s="677"/>
      <c r="AN10" s="677"/>
      <c r="AO10" s="677"/>
      <c r="AP10" s="677"/>
      <c r="AQ10" s="677"/>
      <c r="AR10" s="677"/>
      <c r="AS10" s="677"/>
    </row>
    <row r="11" spans="1:45" s="24" customFormat="1">
      <c r="A11" s="905"/>
      <c r="B11" s="1227" t="s">
        <v>2058</v>
      </c>
      <c r="C11" s="920"/>
      <c r="D11" s="921"/>
      <c r="E11" s="921"/>
      <c r="F11" s="921"/>
      <c r="G11" s="921"/>
      <c r="H11" s="921"/>
      <c r="I11" s="921"/>
      <c r="J11" s="921"/>
      <c r="K11" s="921"/>
      <c r="L11" s="921"/>
      <c r="M11" s="922"/>
      <c r="N11" s="925"/>
      <c r="O11" s="926"/>
      <c r="P11" s="926"/>
      <c r="Q11" s="927"/>
      <c r="R11" s="928"/>
      <c r="S11" s="929"/>
      <c r="T11" s="923"/>
      <c r="U11" s="677"/>
      <c r="V11" s="677"/>
      <c r="W11" s="677"/>
      <c r="X11" s="677"/>
      <c r="Y11" s="677"/>
      <c r="Z11" s="677"/>
      <c r="AA11" s="677"/>
      <c r="AB11" s="677"/>
      <c r="AC11" s="677"/>
      <c r="AD11" s="677"/>
      <c r="AE11" s="677"/>
      <c r="AF11" s="677"/>
      <c r="AG11" s="677"/>
      <c r="AH11" s="677"/>
      <c r="AI11" s="677"/>
      <c r="AJ11" s="677"/>
      <c r="AK11" s="677"/>
      <c r="AL11" s="677"/>
      <c r="AM11" s="677"/>
      <c r="AN11" s="677"/>
      <c r="AO11" s="677"/>
      <c r="AP11" s="677"/>
      <c r="AQ11" s="677"/>
      <c r="AR11" s="677"/>
      <c r="AS11" s="677"/>
    </row>
    <row r="12" spans="1:45" s="24" customFormat="1" ht="13.5" thickBot="1">
      <c r="A12" s="905"/>
      <c r="B12" s="826"/>
      <c r="C12" s="832">
        <v>100</v>
      </c>
      <c r="D12" s="829">
        <f>C12-$T11</f>
        <v>100</v>
      </c>
      <c r="E12" s="829">
        <f t="shared" ref="E12:S12" si="10">D12-$T11</f>
        <v>100</v>
      </c>
      <c r="F12" s="829">
        <f t="shared" si="10"/>
        <v>100</v>
      </c>
      <c r="G12" s="829">
        <f t="shared" si="10"/>
        <v>100</v>
      </c>
      <c r="H12" s="829">
        <f t="shared" si="10"/>
        <v>100</v>
      </c>
      <c r="I12" s="829">
        <f t="shared" si="10"/>
        <v>100</v>
      </c>
      <c r="J12" s="829">
        <f t="shared" si="10"/>
        <v>100</v>
      </c>
      <c r="K12" s="829">
        <f t="shared" si="10"/>
        <v>100</v>
      </c>
      <c r="L12" s="829">
        <f t="shared" si="10"/>
        <v>100</v>
      </c>
      <c r="M12" s="829">
        <f t="shared" si="10"/>
        <v>100</v>
      </c>
      <c r="N12" s="829">
        <f t="shared" si="10"/>
        <v>100</v>
      </c>
      <c r="O12" s="829">
        <f t="shared" si="10"/>
        <v>100</v>
      </c>
      <c r="P12" s="829">
        <f t="shared" si="10"/>
        <v>100</v>
      </c>
      <c r="Q12" s="829">
        <f t="shared" si="10"/>
        <v>100</v>
      </c>
      <c r="R12" s="829">
        <f>Q12-$T11</f>
        <v>100</v>
      </c>
      <c r="S12" s="829">
        <f t="shared" si="10"/>
        <v>100</v>
      </c>
      <c r="T12" s="828"/>
      <c r="U12" s="677"/>
      <c r="V12" s="677"/>
      <c r="W12" s="677"/>
      <c r="X12" s="677"/>
      <c r="Y12" s="677"/>
      <c r="Z12" s="677"/>
      <c r="AA12" s="677"/>
      <c r="AB12" s="677"/>
      <c r="AC12" s="677"/>
      <c r="AD12" s="677"/>
      <c r="AE12" s="677"/>
      <c r="AF12" s="677"/>
      <c r="AG12" s="677"/>
      <c r="AH12" s="677"/>
      <c r="AI12" s="677"/>
      <c r="AJ12" s="677"/>
      <c r="AK12" s="677"/>
      <c r="AL12" s="677"/>
      <c r="AM12" s="677"/>
      <c r="AN12" s="677"/>
      <c r="AO12" s="677"/>
      <c r="AP12" s="677"/>
      <c r="AQ12" s="677"/>
      <c r="AR12" s="677"/>
      <c r="AS12" s="677"/>
    </row>
    <row r="13" spans="1:45" s="24" customFormat="1">
      <c r="A13" s="905"/>
      <c r="B13" s="1227" t="s">
        <v>2059</v>
      </c>
      <c r="C13" s="920"/>
      <c r="D13" s="921"/>
      <c r="E13" s="921"/>
      <c r="F13" s="921"/>
      <c r="G13" s="921"/>
      <c r="H13" s="921"/>
      <c r="I13" s="921"/>
      <c r="J13" s="921"/>
      <c r="K13" s="921"/>
      <c r="L13" s="921"/>
      <c r="M13" s="922"/>
      <c r="N13" s="925"/>
      <c r="O13" s="926"/>
      <c r="P13" s="926"/>
      <c r="Q13" s="927"/>
      <c r="R13" s="928"/>
      <c r="S13" s="929"/>
      <c r="T13" s="930"/>
      <c r="U13" s="677"/>
      <c r="V13" s="677"/>
      <c r="W13" s="677"/>
      <c r="X13" s="677"/>
      <c r="Y13" s="677"/>
      <c r="Z13" s="677"/>
      <c r="AA13" s="677"/>
      <c r="AB13" s="677"/>
      <c r="AC13" s="677"/>
      <c r="AD13" s="677"/>
      <c r="AE13" s="677"/>
      <c r="AF13" s="677"/>
      <c r="AG13" s="677"/>
      <c r="AH13" s="677"/>
      <c r="AI13" s="677"/>
      <c r="AJ13" s="677"/>
      <c r="AK13" s="677"/>
      <c r="AL13" s="677"/>
      <c r="AM13" s="677"/>
      <c r="AN13" s="677"/>
      <c r="AO13" s="677"/>
      <c r="AP13" s="677"/>
      <c r="AQ13" s="677"/>
      <c r="AR13" s="677"/>
      <c r="AS13" s="677"/>
    </row>
    <row r="14" spans="1:45" s="24" customFormat="1" ht="13.5" thickBot="1">
      <c r="A14" s="905"/>
      <c r="B14" s="826"/>
      <c r="C14" s="830"/>
      <c r="D14" s="827"/>
      <c r="E14" s="827"/>
      <c r="F14" s="827"/>
      <c r="G14" s="827"/>
      <c r="H14" s="827"/>
      <c r="I14" s="827"/>
      <c r="J14" s="827"/>
      <c r="K14" s="827"/>
      <c r="L14" s="827"/>
      <c r="M14" s="931"/>
      <c r="N14" s="931"/>
      <c r="O14" s="827"/>
      <c r="P14" s="827"/>
      <c r="Q14" s="827"/>
      <c r="R14" s="827"/>
      <c r="S14" s="932"/>
      <c r="T14" s="828"/>
      <c r="U14" s="677"/>
      <c r="V14" s="677"/>
      <c r="W14" s="677"/>
      <c r="X14" s="677"/>
      <c r="Y14" s="677"/>
      <c r="Z14" s="677"/>
      <c r="AA14" s="677"/>
      <c r="AB14" s="677"/>
      <c r="AC14" s="677"/>
      <c r="AD14" s="677"/>
      <c r="AE14" s="677"/>
      <c r="AF14" s="677"/>
      <c r="AG14" s="677"/>
      <c r="AH14" s="677"/>
      <c r="AI14" s="677"/>
      <c r="AJ14" s="677"/>
      <c r="AK14" s="677"/>
      <c r="AL14" s="677"/>
      <c r="AM14" s="677"/>
      <c r="AN14" s="677"/>
      <c r="AO14" s="677"/>
      <c r="AP14" s="677"/>
      <c r="AQ14" s="677"/>
      <c r="AR14" s="677"/>
      <c r="AS14" s="677"/>
    </row>
    <row r="15" spans="1:45" s="24" customFormat="1">
      <c r="A15" s="905"/>
      <c r="B15" s="1227" t="s">
        <v>2060</v>
      </c>
      <c r="C15" s="920"/>
      <c r="D15" s="921"/>
      <c r="E15" s="921"/>
      <c r="F15" s="921"/>
      <c r="G15" s="921"/>
      <c r="H15" s="921"/>
      <c r="I15" s="921"/>
      <c r="J15" s="921"/>
      <c r="K15" s="921"/>
      <c r="L15" s="921"/>
      <c r="M15" s="922"/>
      <c r="N15" s="925"/>
      <c r="O15" s="926"/>
      <c r="P15" s="926"/>
      <c r="Q15" s="927"/>
      <c r="R15" s="928"/>
      <c r="S15" s="929"/>
      <c r="T15" s="930"/>
      <c r="U15" s="677"/>
      <c r="V15" s="677"/>
      <c r="W15" s="677"/>
      <c r="X15" s="677"/>
      <c r="Y15" s="677"/>
      <c r="Z15" s="677"/>
      <c r="AA15" s="677"/>
      <c r="AB15" s="677"/>
      <c r="AC15" s="677"/>
      <c r="AD15" s="677"/>
      <c r="AE15" s="677"/>
      <c r="AF15" s="677"/>
      <c r="AG15" s="677"/>
      <c r="AH15" s="677"/>
      <c r="AI15" s="677"/>
      <c r="AJ15" s="677"/>
      <c r="AK15" s="677"/>
      <c r="AL15" s="677"/>
      <c r="AM15" s="677"/>
      <c r="AN15" s="677"/>
      <c r="AO15" s="677"/>
      <c r="AP15" s="677"/>
      <c r="AQ15" s="677"/>
      <c r="AR15" s="677"/>
      <c r="AS15" s="677"/>
    </row>
    <row r="16" spans="1:45" s="24" customFormat="1" ht="13.5" thickBot="1">
      <c r="A16" s="905"/>
      <c r="B16" s="914"/>
      <c r="C16" s="915"/>
      <c r="D16" s="916"/>
      <c r="E16" s="916"/>
      <c r="F16" s="916"/>
      <c r="G16" s="916"/>
      <c r="H16" s="916"/>
      <c r="I16" s="916"/>
      <c r="J16" s="916"/>
      <c r="K16" s="916"/>
      <c r="L16" s="916"/>
      <c r="M16" s="917"/>
      <c r="N16" s="917"/>
      <c r="O16" s="916"/>
      <c r="P16" s="916"/>
      <c r="Q16" s="916"/>
      <c r="R16" s="916"/>
      <c r="S16" s="918"/>
      <c r="T16" s="919"/>
      <c r="U16" s="677"/>
      <c r="V16" s="677"/>
      <c r="W16" s="677"/>
      <c r="X16" s="677"/>
      <c r="Y16" s="677"/>
      <c r="Z16" s="677"/>
      <c r="AA16" s="677"/>
      <c r="AB16" s="677"/>
      <c r="AC16" s="677"/>
      <c r="AD16" s="677"/>
      <c r="AE16" s="677"/>
      <c r="AF16" s="677"/>
      <c r="AG16" s="677"/>
      <c r="AH16" s="677"/>
      <c r="AI16" s="677"/>
      <c r="AJ16" s="677"/>
      <c r="AK16" s="677"/>
      <c r="AL16" s="677"/>
      <c r="AM16" s="677"/>
      <c r="AN16" s="677"/>
      <c r="AO16" s="677"/>
      <c r="AP16" s="677"/>
      <c r="AQ16" s="677"/>
      <c r="AR16" s="677"/>
      <c r="AS16" s="677"/>
    </row>
    <row r="17" spans="1:45" s="618" customFormat="1">
      <c r="A17" s="1962" t="s">
        <v>2061</v>
      </c>
      <c r="B17" s="1963" t="s">
        <v>2062</v>
      </c>
      <c r="C17" s="933"/>
      <c r="D17" s="934"/>
      <c r="E17" s="934"/>
      <c r="F17" s="934"/>
      <c r="G17" s="934"/>
      <c r="H17" s="934"/>
      <c r="I17" s="934"/>
      <c r="J17" s="934"/>
      <c r="K17" s="934"/>
      <c r="L17" s="935"/>
      <c r="M17" s="936"/>
      <c r="N17" s="937"/>
      <c r="O17" s="938"/>
      <c r="P17" s="938"/>
      <c r="Q17" s="939"/>
      <c r="R17" s="940"/>
      <c r="S17" s="941"/>
      <c r="T17" s="941"/>
      <c r="U17" s="941"/>
      <c r="V17" s="941"/>
      <c r="W17" s="941"/>
      <c r="X17" s="941"/>
      <c r="Y17" s="941"/>
      <c r="Z17" s="941"/>
      <c r="AA17" s="941"/>
      <c r="AB17" s="941"/>
      <c r="AC17" s="941"/>
      <c r="AD17" s="941"/>
      <c r="AE17" s="941"/>
      <c r="AF17" s="941"/>
      <c r="AG17" s="941"/>
      <c r="AH17" s="941"/>
      <c r="AI17" s="941"/>
      <c r="AJ17" s="941"/>
      <c r="AK17" s="941"/>
      <c r="AL17" s="941"/>
      <c r="AM17" s="941"/>
      <c r="AN17" s="941"/>
      <c r="AO17" s="941"/>
      <c r="AP17" s="941"/>
      <c r="AQ17" s="941"/>
      <c r="AR17" s="675"/>
      <c r="AS17" s="675"/>
    </row>
    <row r="18" spans="1:45" s="618" customFormat="1" ht="13.5" thickBot="1">
      <c r="A18" s="942"/>
      <c r="B18" s="943"/>
      <c r="C18" s="944"/>
      <c r="D18" s="945"/>
      <c r="E18" s="945"/>
      <c r="F18" s="945"/>
      <c r="G18" s="945"/>
      <c r="H18" s="945"/>
      <c r="I18" s="945"/>
      <c r="J18" s="945"/>
      <c r="K18" s="945"/>
      <c r="L18" s="945"/>
      <c r="M18" s="946"/>
      <c r="N18" s="946"/>
      <c r="O18" s="945"/>
      <c r="P18" s="945"/>
      <c r="Q18" s="945"/>
      <c r="R18" s="945"/>
      <c r="S18" s="947"/>
      <c r="T18" s="947"/>
      <c r="U18" s="947"/>
      <c r="V18" s="947"/>
      <c r="W18" s="947"/>
      <c r="X18" s="947"/>
      <c r="Y18" s="947"/>
      <c r="Z18" s="947"/>
      <c r="AA18" s="947"/>
      <c r="AB18" s="947"/>
      <c r="AC18" s="947"/>
      <c r="AD18" s="947"/>
      <c r="AE18" s="947"/>
      <c r="AF18" s="947"/>
      <c r="AG18" s="947"/>
      <c r="AH18" s="947"/>
      <c r="AI18" s="947"/>
      <c r="AJ18" s="947"/>
      <c r="AK18" s="947"/>
      <c r="AL18" s="947"/>
      <c r="AM18" s="947"/>
      <c r="AN18" s="947"/>
      <c r="AO18" s="947"/>
      <c r="AP18" s="947"/>
      <c r="AQ18" s="947"/>
      <c r="AR18" s="675"/>
      <c r="AS18" s="675"/>
    </row>
    <row r="19" spans="1:45">
      <c r="A19" s="115"/>
      <c r="B19" s="145"/>
      <c r="C19" s="145"/>
      <c r="D19" s="1964" t="s">
        <v>2063</v>
      </c>
      <c r="E19" s="1231"/>
      <c r="F19" s="1231"/>
      <c r="G19" s="1231"/>
      <c r="H19" s="975"/>
      <c r="I19" s="145"/>
      <c r="J19" s="145"/>
      <c r="K19" s="145"/>
      <c r="L19" s="145"/>
      <c r="M19" s="145"/>
      <c r="N19" s="145"/>
      <c r="O19" s="145"/>
      <c r="P19" s="145"/>
      <c r="Q19" s="145"/>
      <c r="R19" s="145"/>
      <c r="S19" s="115"/>
    </row>
    <row r="20" spans="1:45" ht="16.5" thickBot="1">
      <c r="A20" s="625" t="s">
        <v>2064</v>
      </c>
      <c r="B20" s="280" t="e">
        <f ca="1">IF(D20="——",S22,S22-F20)</f>
        <v>#REF!</v>
      </c>
      <c r="C20" s="145"/>
      <c r="D20" s="1965"/>
      <c r="E20" s="1232"/>
      <c r="F20" s="909" t="e">
        <f ca="1">SUMIF(INDIRECT("'"&amp;H20&amp;"'"&amp;"!A:A"),"承租人权益价值",INDIRECT("'"&amp;H20&amp;"'"&amp;"!c:c"))</f>
        <v>#REF!</v>
      </c>
      <c r="G20" s="909" t="s">
        <v>2065</v>
      </c>
      <c r="H20" s="1966"/>
      <c r="I20" s="145"/>
      <c r="J20" s="145"/>
      <c r="K20" s="145"/>
      <c r="L20" s="145"/>
      <c r="M20" s="145"/>
      <c r="N20" s="145"/>
      <c r="O20" s="145"/>
      <c r="P20" s="145"/>
      <c r="Q20" s="145"/>
      <c r="R20" s="145"/>
      <c r="S20" s="115"/>
    </row>
    <row r="21" spans="1:45" ht="15.75">
      <c r="A21" s="625" t="s">
        <v>2066</v>
      </c>
      <c r="B21" s="280" t="e">
        <f ca="1">ROUND(B20*10000/B22,0)</f>
        <v>#REF!</v>
      </c>
      <c r="C21" s="145"/>
      <c r="D21" s="145"/>
      <c r="E21" s="145"/>
      <c r="F21" s="145"/>
      <c r="G21" s="145"/>
      <c r="H21" s="145"/>
      <c r="I21" s="145"/>
      <c r="J21" s="145"/>
      <c r="K21" s="145"/>
      <c r="L21" s="145"/>
      <c r="M21" s="145"/>
      <c r="N21" s="145"/>
      <c r="O21" s="145"/>
      <c r="P21" s="145"/>
      <c r="Q21" s="145"/>
      <c r="R21" s="145"/>
      <c r="S21" s="115"/>
    </row>
    <row r="22" spans="1:45">
      <c r="A22" s="302" t="s">
        <v>2067</v>
      </c>
      <c r="B22" s="21">
        <f>SUM(B24:B10000)</f>
        <v>0</v>
      </c>
      <c r="C22" s="3577" t="s">
        <v>27</v>
      </c>
      <c r="D22" s="3578"/>
      <c r="E22" s="3578"/>
      <c r="F22" s="3578"/>
      <c r="G22" s="3578"/>
      <c r="H22" s="3578"/>
      <c r="I22" s="3578"/>
      <c r="J22" s="3578"/>
      <c r="K22" s="3578"/>
      <c r="L22" s="3578"/>
      <c r="M22" s="3578"/>
      <c r="N22" s="3578"/>
      <c r="O22" s="3578"/>
      <c r="P22" s="3578"/>
      <c r="Q22" s="3579"/>
      <c r="R22" s="21" t="e">
        <f>ROUND(S22*10000/B22,0)</f>
        <v>#DIV/0!</v>
      </c>
      <c r="S22" s="21">
        <f>SUM(S24:S10000)</f>
        <v>0</v>
      </c>
    </row>
    <row r="23" spans="1:45" s="9" customFormat="1" ht="24">
      <c r="A23" s="8" t="s">
        <v>2068</v>
      </c>
      <c r="B23" s="8" t="s">
        <v>2069</v>
      </c>
      <c r="C23" s="8" t="s">
        <v>2070</v>
      </c>
      <c r="D23" s="8" t="str">
        <f>B5</f>
        <v>修正项2</v>
      </c>
      <c r="E23" s="8" t="s">
        <v>2070</v>
      </c>
      <c r="F23" s="8" t="str">
        <f>B7</f>
        <v>修正项3</v>
      </c>
      <c r="G23" s="8" t="s">
        <v>2070</v>
      </c>
      <c r="H23" s="8" t="str">
        <f>B9</f>
        <v>修正项4</v>
      </c>
      <c r="I23" s="8" t="s">
        <v>2070</v>
      </c>
      <c r="J23" s="8" t="str">
        <f>B11</f>
        <v>修正项5</v>
      </c>
      <c r="K23" s="8" t="s">
        <v>2070</v>
      </c>
      <c r="L23" s="8" t="str">
        <f>B13</f>
        <v>修正项6</v>
      </c>
      <c r="M23" s="8" t="s">
        <v>2070</v>
      </c>
      <c r="N23" s="8" t="str">
        <f>B15</f>
        <v>修正项7</v>
      </c>
      <c r="O23" s="8" t="s">
        <v>2070</v>
      </c>
      <c r="P23" s="8" t="str">
        <f>B17</f>
        <v>楼层</v>
      </c>
      <c r="Q23" s="8" t="s">
        <v>2070</v>
      </c>
      <c r="R23" s="8" t="s">
        <v>2071</v>
      </c>
      <c r="S23" s="8" t="s">
        <v>2072</v>
      </c>
      <c r="T23" s="678"/>
      <c r="U23" s="678"/>
      <c r="V23" s="678"/>
      <c r="W23" s="678"/>
      <c r="X23" s="678"/>
      <c r="Y23" s="678"/>
      <c r="Z23" s="678"/>
      <c r="AA23" s="678"/>
      <c r="AB23" s="678"/>
      <c r="AC23" s="678"/>
      <c r="AD23" s="678"/>
      <c r="AE23" s="678"/>
      <c r="AF23" s="678"/>
      <c r="AG23" s="678"/>
      <c r="AH23" s="678"/>
      <c r="AI23" s="678"/>
      <c r="AJ23" s="678"/>
      <c r="AK23" s="678"/>
      <c r="AL23" s="678"/>
      <c r="AM23" s="678"/>
      <c r="AN23" s="678"/>
      <c r="AO23" s="678"/>
      <c r="AP23" s="678"/>
      <c r="AQ23" s="678"/>
      <c r="AR23" s="678"/>
      <c r="AS23" s="678"/>
    </row>
    <row r="24" spans="1:45" s="629" customFormat="1">
      <c r="A24" s="626" t="s">
        <v>2073</v>
      </c>
      <c r="B24" s="626"/>
      <c r="C24" s="2543">
        <v>1</v>
      </c>
      <c r="D24" s="2544"/>
      <c r="E24" s="2543">
        <v>1</v>
      </c>
      <c r="F24" s="2544"/>
      <c r="G24" s="2543">
        <v>1</v>
      </c>
      <c r="H24" s="2544"/>
      <c r="I24" s="2543">
        <v>1</v>
      </c>
      <c r="J24" s="2544"/>
      <c r="K24" s="2543">
        <v>1</v>
      </c>
      <c r="L24" s="2544"/>
      <c r="M24" s="2543">
        <v>1</v>
      </c>
      <c r="N24" s="2544"/>
      <c r="O24" s="2543">
        <v>1</v>
      </c>
      <c r="P24" s="2544"/>
      <c r="Q24" s="2543">
        <v>1</v>
      </c>
      <c r="R24" s="626"/>
      <c r="S24" s="627">
        <f t="shared" ref="S24:S54" si="11">ROUND(R24*B24/10000,0)</f>
        <v>0</v>
      </c>
      <c r="T24" s="679"/>
      <c r="U24" s="679"/>
      <c r="V24" s="679"/>
      <c r="W24" s="679"/>
      <c r="X24" s="679"/>
      <c r="Y24" s="679"/>
      <c r="Z24" s="679"/>
      <c r="AA24" s="679"/>
      <c r="AB24" s="679"/>
      <c r="AC24" s="679"/>
      <c r="AD24" s="679"/>
      <c r="AE24" s="679"/>
      <c r="AF24" s="679"/>
      <c r="AG24" s="679"/>
      <c r="AH24" s="679"/>
      <c r="AI24" s="679"/>
      <c r="AJ24" s="679"/>
      <c r="AK24" s="679"/>
      <c r="AL24" s="679"/>
      <c r="AM24" s="679"/>
      <c r="AN24" s="679"/>
      <c r="AO24" s="679"/>
      <c r="AP24" s="679"/>
      <c r="AQ24" s="679"/>
      <c r="AR24" s="679"/>
      <c r="AS24" s="679"/>
    </row>
    <row r="25" spans="1:45">
      <c r="A25" s="136"/>
      <c r="B25" s="52"/>
      <c r="C25" s="21">
        <f>IF(B25="",1,(LOOKUP(B25,$3:$3,$4:$4)-LOOKUP($B$24,$3:$3,$4:$4)+100)/100)</f>
        <v>1</v>
      </c>
      <c r="D25" s="628"/>
      <c r="E25" s="21">
        <f>(SUMIF($5:$5,D25,$6:$6)-SUMIF($5:$5,$D$24,$6:$6)+100)/100</f>
        <v>1</v>
      </c>
      <c r="F25" s="628"/>
      <c r="G25" s="21">
        <f>(SUMIF($7:$7,F25,$8:$8)-SUMIF($7:$7,$F$24,$8:$8)+100)/100</f>
        <v>1</v>
      </c>
      <c r="H25" s="628"/>
      <c r="I25" s="21">
        <f>(SUMIF($9:$9,H25,$10:$10)-SUMIF($9:$9,$H$24,$10:$10)+100)/100</f>
        <v>1</v>
      </c>
      <c r="J25" s="628"/>
      <c r="K25" s="21">
        <f>(SUMIF($11:$11,J25,$12:$12)-SUMIF($11:$11,$J$24,$12:$12)+100)/100</f>
        <v>1</v>
      </c>
      <c r="L25" s="628"/>
      <c r="M25" s="21">
        <f>(SUMIF($13:$13,L25,$14:$14)-SUMIF($13:$13,$L$24,$14:$14)+100)/100</f>
        <v>1</v>
      </c>
      <c r="N25" s="628"/>
      <c r="O25" s="21">
        <f>(SUMIF($15:$15,N25,$16:$16)-SUMIF($15:$15,$N$24,$16:$16)+100)/100</f>
        <v>1</v>
      </c>
      <c r="P25" s="628"/>
      <c r="Q25" s="21">
        <f>(SUMIF($17:$17,P25,$18:$18)-SUMIF($17:$17,$P$24,$18:$18)+100)/100</f>
        <v>1</v>
      </c>
      <c r="R25" s="21">
        <f>IF(B25="",0,ROUND($R$24*C25*E25*G25*I25*K25*M25*O25*Q25,0))</f>
        <v>0</v>
      </c>
      <c r="S25" s="302">
        <f t="shared" si="11"/>
        <v>0</v>
      </c>
    </row>
    <row r="26" spans="1:45">
      <c r="A26" s="136"/>
      <c r="B26" s="52"/>
      <c r="C26" s="21">
        <f t="shared" ref="C26:C89" si="12">IF(B26="",1,(LOOKUP(B26,$3:$3,$4:$4)-LOOKUP($B$24,$3:$3,$4:$4)+100)/100)</f>
        <v>1</v>
      </c>
      <c r="D26" s="628"/>
      <c r="E26" s="21">
        <f t="shared" ref="E26:E89" si="13">(SUMIF($5:$5,D26,$6:$6)-SUMIF($5:$5,$D$24,$6:$6)+100)/100</f>
        <v>1</v>
      </c>
      <c r="F26" s="628"/>
      <c r="G26" s="21">
        <f t="shared" ref="G26:G89" si="14">(SUMIF($7:$7,F26,$8:$8)-SUMIF($7:$7,$F$24,$8:$8)+100)/100</f>
        <v>1</v>
      </c>
      <c r="H26" s="628"/>
      <c r="I26" s="21">
        <f t="shared" ref="I26:I89" si="15">(SUMIF($9:$9,H26,$10:$10)-SUMIF($9:$9,$H$24,$10:$10)+100)/100</f>
        <v>1</v>
      </c>
      <c r="J26" s="628"/>
      <c r="K26" s="21">
        <f t="shared" ref="K26:K89" si="16">(SUMIF($11:$11,J26,$12:$12)-SUMIF($11:$11,$J$24,$12:$12)+100)/100</f>
        <v>1</v>
      </c>
      <c r="L26" s="628"/>
      <c r="M26" s="21">
        <f t="shared" ref="M26:M89" si="17">(SUMIF($13:$13,L26,$14:$14)-SUMIF($13:$13,$L$24,$14:$14)+100)/100</f>
        <v>1</v>
      </c>
      <c r="N26" s="628"/>
      <c r="O26" s="21">
        <f t="shared" ref="O26:O89" si="18">(SUMIF($15:$15,N26,$16:$16)-SUMIF($15:$15,$N$24,$16:$16)+100)/100</f>
        <v>1</v>
      </c>
      <c r="P26" s="628"/>
      <c r="Q26" s="21">
        <f t="shared" ref="Q26:Q89" si="19">(SUMIF($17:$17,P26,$18:$18)-SUMIF($17:$17,$P$24,$18:$18)+100)/100</f>
        <v>1</v>
      </c>
      <c r="R26" s="21">
        <f t="shared" ref="R26:R89" si="20">IF(B26="",0,ROUND($R$24*C26*E26*G26*I26*K26*M26*O26*Q26,0))</f>
        <v>0</v>
      </c>
      <c r="S26" s="302">
        <f t="shared" si="11"/>
        <v>0</v>
      </c>
    </row>
    <row r="27" spans="1:45">
      <c r="A27" s="136"/>
      <c r="B27" s="52"/>
      <c r="C27" s="21">
        <f t="shared" si="12"/>
        <v>1</v>
      </c>
      <c r="D27" s="628"/>
      <c r="E27" s="21">
        <f t="shared" si="13"/>
        <v>1</v>
      </c>
      <c r="F27" s="628"/>
      <c r="G27" s="21">
        <f t="shared" si="14"/>
        <v>1</v>
      </c>
      <c r="H27" s="628"/>
      <c r="I27" s="21">
        <f t="shared" si="15"/>
        <v>1</v>
      </c>
      <c r="J27" s="628"/>
      <c r="K27" s="21">
        <f t="shared" si="16"/>
        <v>1</v>
      </c>
      <c r="L27" s="628"/>
      <c r="M27" s="21">
        <f t="shared" si="17"/>
        <v>1</v>
      </c>
      <c r="N27" s="628"/>
      <c r="O27" s="21">
        <f t="shared" si="18"/>
        <v>1</v>
      </c>
      <c r="P27" s="628"/>
      <c r="Q27" s="21">
        <f t="shared" si="19"/>
        <v>1</v>
      </c>
      <c r="R27" s="21">
        <f t="shared" si="20"/>
        <v>0</v>
      </c>
      <c r="S27" s="302">
        <f t="shared" si="11"/>
        <v>0</v>
      </c>
    </row>
    <row r="28" spans="1:45">
      <c r="A28" s="136"/>
      <c r="B28" s="52"/>
      <c r="C28" s="21">
        <f t="shared" si="12"/>
        <v>1</v>
      </c>
      <c r="D28" s="628"/>
      <c r="E28" s="21">
        <f t="shared" si="13"/>
        <v>1</v>
      </c>
      <c r="F28" s="628"/>
      <c r="G28" s="21">
        <f t="shared" si="14"/>
        <v>1</v>
      </c>
      <c r="H28" s="628"/>
      <c r="I28" s="21">
        <f t="shared" si="15"/>
        <v>1</v>
      </c>
      <c r="J28" s="628"/>
      <c r="K28" s="21">
        <f t="shared" si="16"/>
        <v>1</v>
      </c>
      <c r="L28" s="628"/>
      <c r="M28" s="21">
        <f t="shared" si="17"/>
        <v>1</v>
      </c>
      <c r="N28" s="628"/>
      <c r="O28" s="21">
        <f t="shared" si="18"/>
        <v>1</v>
      </c>
      <c r="P28" s="628"/>
      <c r="Q28" s="21">
        <f t="shared" si="19"/>
        <v>1</v>
      </c>
      <c r="R28" s="21">
        <f t="shared" si="20"/>
        <v>0</v>
      </c>
      <c r="S28" s="302">
        <f t="shared" si="11"/>
        <v>0</v>
      </c>
    </row>
    <row r="29" spans="1:45">
      <c r="A29" s="136"/>
      <c r="B29" s="52"/>
      <c r="C29" s="21">
        <f t="shared" si="12"/>
        <v>1</v>
      </c>
      <c r="D29" s="628"/>
      <c r="E29" s="21">
        <f t="shared" si="13"/>
        <v>1</v>
      </c>
      <c r="F29" s="628"/>
      <c r="G29" s="21">
        <f t="shared" si="14"/>
        <v>1</v>
      </c>
      <c r="H29" s="628"/>
      <c r="I29" s="21">
        <f t="shared" si="15"/>
        <v>1</v>
      </c>
      <c r="J29" s="628"/>
      <c r="K29" s="21">
        <f t="shared" si="16"/>
        <v>1</v>
      </c>
      <c r="L29" s="628"/>
      <c r="M29" s="21">
        <f t="shared" si="17"/>
        <v>1</v>
      </c>
      <c r="N29" s="628"/>
      <c r="O29" s="21">
        <f t="shared" si="18"/>
        <v>1</v>
      </c>
      <c r="P29" s="628"/>
      <c r="Q29" s="21">
        <f t="shared" si="19"/>
        <v>1</v>
      </c>
      <c r="R29" s="21">
        <f t="shared" si="20"/>
        <v>0</v>
      </c>
      <c r="S29" s="302">
        <f t="shared" si="11"/>
        <v>0</v>
      </c>
    </row>
    <row r="30" spans="1:45">
      <c r="A30" s="136"/>
      <c r="B30" s="52"/>
      <c r="C30" s="21">
        <f t="shared" si="12"/>
        <v>1</v>
      </c>
      <c r="D30" s="628"/>
      <c r="E30" s="21">
        <f t="shared" si="13"/>
        <v>1</v>
      </c>
      <c r="F30" s="628"/>
      <c r="G30" s="21">
        <f t="shared" si="14"/>
        <v>1</v>
      </c>
      <c r="H30" s="628"/>
      <c r="I30" s="21">
        <f t="shared" si="15"/>
        <v>1</v>
      </c>
      <c r="J30" s="628"/>
      <c r="K30" s="21">
        <f t="shared" si="16"/>
        <v>1</v>
      </c>
      <c r="L30" s="628"/>
      <c r="M30" s="21">
        <f t="shared" si="17"/>
        <v>1</v>
      </c>
      <c r="N30" s="628"/>
      <c r="O30" s="21">
        <f t="shared" si="18"/>
        <v>1</v>
      </c>
      <c r="P30" s="628"/>
      <c r="Q30" s="21">
        <f t="shared" si="19"/>
        <v>1</v>
      </c>
      <c r="R30" s="21">
        <f t="shared" si="20"/>
        <v>0</v>
      </c>
      <c r="S30" s="302">
        <f t="shared" si="11"/>
        <v>0</v>
      </c>
    </row>
    <row r="31" spans="1:45">
      <c r="A31" s="136"/>
      <c r="B31" s="52"/>
      <c r="C31" s="21">
        <f t="shared" si="12"/>
        <v>1</v>
      </c>
      <c r="D31" s="628"/>
      <c r="E31" s="21">
        <f t="shared" si="13"/>
        <v>1</v>
      </c>
      <c r="F31" s="628"/>
      <c r="G31" s="21">
        <f t="shared" si="14"/>
        <v>1</v>
      </c>
      <c r="H31" s="628"/>
      <c r="I31" s="21">
        <f t="shared" si="15"/>
        <v>1</v>
      </c>
      <c r="J31" s="628"/>
      <c r="K31" s="21">
        <f t="shared" si="16"/>
        <v>1</v>
      </c>
      <c r="L31" s="628"/>
      <c r="M31" s="21">
        <f t="shared" si="17"/>
        <v>1</v>
      </c>
      <c r="N31" s="628"/>
      <c r="O31" s="21">
        <f t="shared" si="18"/>
        <v>1</v>
      </c>
      <c r="P31" s="628"/>
      <c r="Q31" s="21">
        <f t="shared" si="19"/>
        <v>1</v>
      </c>
      <c r="R31" s="21">
        <f t="shared" si="20"/>
        <v>0</v>
      </c>
      <c r="S31" s="302">
        <f t="shared" si="11"/>
        <v>0</v>
      </c>
    </row>
    <row r="32" spans="1:45">
      <c r="A32" s="136"/>
      <c r="B32" s="52"/>
      <c r="C32" s="21">
        <f t="shared" si="12"/>
        <v>1</v>
      </c>
      <c r="D32" s="628"/>
      <c r="E32" s="21">
        <f t="shared" si="13"/>
        <v>1</v>
      </c>
      <c r="F32" s="628"/>
      <c r="G32" s="21">
        <f t="shared" si="14"/>
        <v>1</v>
      </c>
      <c r="H32" s="628"/>
      <c r="I32" s="21">
        <f t="shared" si="15"/>
        <v>1</v>
      </c>
      <c r="J32" s="628"/>
      <c r="K32" s="21">
        <f t="shared" si="16"/>
        <v>1</v>
      </c>
      <c r="L32" s="628"/>
      <c r="M32" s="21">
        <f t="shared" si="17"/>
        <v>1</v>
      </c>
      <c r="N32" s="628"/>
      <c r="O32" s="21">
        <f t="shared" si="18"/>
        <v>1</v>
      </c>
      <c r="P32" s="628"/>
      <c r="Q32" s="21">
        <f t="shared" si="19"/>
        <v>1</v>
      </c>
      <c r="R32" s="21">
        <f t="shared" si="20"/>
        <v>0</v>
      </c>
      <c r="S32" s="302">
        <f t="shared" si="11"/>
        <v>0</v>
      </c>
    </row>
    <row r="33" spans="1:19">
      <c r="A33" s="136"/>
      <c r="B33" s="52"/>
      <c r="C33" s="21">
        <f t="shared" si="12"/>
        <v>1</v>
      </c>
      <c r="D33" s="628"/>
      <c r="E33" s="21">
        <f t="shared" si="13"/>
        <v>1</v>
      </c>
      <c r="F33" s="628"/>
      <c r="G33" s="21">
        <f t="shared" si="14"/>
        <v>1</v>
      </c>
      <c r="H33" s="628"/>
      <c r="I33" s="21">
        <f t="shared" si="15"/>
        <v>1</v>
      </c>
      <c r="J33" s="628"/>
      <c r="K33" s="21">
        <f t="shared" si="16"/>
        <v>1</v>
      </c>
      <c r="L33" s="628"/>
      <c r="M33" s="21">
        <f t="shared" si="17"/>
        <v>1</v>
      </c>
      <c r="N33" s="628"/>
      <c r="O33" s="21">
        <f t="shared" si="18"/>
        <v>1</v>
      </c>
      <c r="P33" s="628"/>
      <c r="Q33" s="21">
        <f t="shared" si="19"/>
        <v>1</v>
      </c>
      <c r="R33" s="21">
        <f t="shared" si="20"/>
        <v>0</v>
      </c>
      <c r="S33" s="302">
        <f t="shared" si="11"/>
        <v>0</v>
      </c>
    </row>
    <row r="34" spans="1:19">
      <c r="A34" s="136"/>
      <c r="B34" s="52"/>
      <c r="C34" s="21">
        <f t="shared" si="12"/>
        <v>1</v>
      </c>
      <c r="D34" s="628"/>
      <c r="E34" s="21">
        <f t="shared" si="13"/>
        <v>1</v>
      </c>
      <c r="F34" s="628"/>
      <c r="G34" s="21">
        <f t="shared" si="14"/>
        <v>1</v>
      </c>
      <c r="H34" s="628"/>
      <c r="I34" s="21">
        <f t="shared" si="15"/>
        <v>1</v>
      </c>
      <c r="J34" s="628"/>
      <c r="K34" s="21">
        <f t="shared" si="16"/>
        <v>1</v>
      </c>
      <c r="L34" s="628"/>
      <c r="M34" s="21">
        <f t="shared" si="17"/>
        <v>1</v>
      </c>
      <c r="N34" s="628"/>
      <c r="O34" s="21">
        <f t="shared" si="18"/>
        <v>1</v>
      </c>
      <c r="P34" s="628"/>
      <c r="Q34" s="21">
        <f t="shared" si="19"/>
        <v>1</v>
      </c>
      <c r="R34" s="21">
        <f t="shared" si="20"/>
        <v>0</v>
      </c>
      <c r="S34" s="302">
        <f t="shared" si="11"/>
        <v>0</v>
      </c>
    </row>
    <row r="35" spans="1:19">
      <c r="A35" s="136"/>
      <c r="B35" s="52"/>
      <c r="C35" s="21">
        <f t="shared" si="12"/>
        <v>1</v>
      </c>
      <c r="D35" s="628"/>
      <c r="E35" s="21">
        <f t="shared" si="13"/>
        <v>1</v>
      </c>
      <c r="F35" s="628"/>
      <c r="G35" s="21">
        <f t="shared" si="14"/>
        <v>1</v>
      </c>
      <c r="H35" s="628"/>
      <c r="I35" s="21">
        <f t="shared" si="15"/>
        <v>1</v>
      </c>
      <c r="J35" s="628"/>
      <c r="K35" s="21">
        <f t="shared" si="16"/>
        <v>1</v>
      </c>
      <c r="L35" s="628"/>
      <c r="M35" s="21">
        <f t="shared" si="17"/>
        <v>1</v>
      </c>
      <c r="N35" s="628"/>
      <c r="O35" s="21">
        <f t="shared" si="18"/>
        <v>1</v>
      </c>
      <c r="P35" s="628"/>
      <c r="Q35" s="21">
        <f t="shared" si="19"/>
        <v>1</v>
      </c>
      <c r="R35" s="21">
        <f t="shared" si="20"/>
        <v>0</v>
      </c>
      <c r="S35" s="302">
        <f t="shared" si="11"/>
        <v>0</v>
      </c>
    </row>
    <row r="36" spans="1:19">
      <c r="A36" s="136"/>
      <c r="B36" s="52"/>
      <c r="C36" s="21">
        <f t="shared" si="12"/>
        <v>1</v>
      </c>
      <c r="D36" s="628"/>
      <c r="E36" s="21">
        <f t="shared" si="13"/>
        <v>1</v>
      </c>
      <c r="F36" s="628"/>
      <c r="G36" s="21">
        <f t="shared" si="14"/>
        <v>1</v>
      </c>
      <c r="H36" s="628"/>
      <c r="I36" s="21">
        <f t="shared" si="15"/>
        <v>1</v>
      </c>
      <c r="J36" s="628"/>
      <c r="K36" s="21">
        <f t="shared" si="16"/>
        <v>1</v>
      </c>
      <c r="L36" s="628"/>
      <c r="M36" s="21">
        <f t="shared" si="17"/>
        <v>1</v>
      </c>
      <c r="N36" s="628"/>
      <c r="O36" s="21">
        <f t="shared" si="18"/>
        <v>1</v>
      </c>
      <c r="P36" s="628"/>
      <c r="Q36" s="21">
        <f t="shared" si="19"/>
        <v>1</v>
      </c>
      <c r="R36" s="21">
        <f t="shared" si="20"/>
        <v>0</v>
      </c>
      <c r="S36" s="302">
        <f t="shared" si="11"/>
        <v>0</v>
      </c>
    </row>
    <row r="37" spans="1:19">
      <c r="A37" s="136"/>
      <c r="B37" s="52"/>
      <c r="C37" s="21">
        <f t="shared" si="12"/>
        <v>1</v>
      </c>
      <c r="D37" s="628"/>
      <c r="E37" s="21">
        <f t="shared" si="13"/>
        <v>1</v>
      </c>
      <c r="F37" s="628"/>
      <c r="G37" s="21">
        <f t="shared" si="14"/>
        <v>1</v>
      </c>
      <c r="H37" s="628"/>
      <c r="I37" s="21">
        <f t="shared" si="15"/>
        <v>1</v>
      </c>
      <c r="J37" s="628"/>
      <c r="K37" s="21">
        <f t="shared" si="16"/>
        <v>1</v>
      </c>
      <c r="L37" s="628"/>
      <c r="M37" s="21">
        <f t="shared" si="17"/>
        <v>1</v>
      </c>
      <c r="N37" s="628"/>
      <c r="O37" s="21">
        <f t="shared" si="18"/>
        <v>1</v>
      </c>
      <c r="P37" s="628"/>
      <c r="Q37" s="21">
        <f t="shared" si="19"/>
        <v>1</v>
      </c>
      <c r="R37" s="21">
        <f t="shared" si="20"/>
        <v>0</v>
      </c>
      <c r="S37" s="302">
        <f t="shared" si="11"/>
        <v>0</v>
      </c>
    </row>
    <row r="38" spans="1:19">
      <c r="A38" s="136"/>
      <c r="B38" s="52"/>
      <c r="C38" s="21">
        <f t="shared" si="12"/>
        <v>1</v>
      </c>
      <c r="D38" s="628"/>
      <c r="E38" s="21">
        <f t="shared" si="13"/>
        <v>1</v>
      </c>
      <c r="F38" s="628"/>
      <c r="G38" s="21">
        <f t="shared" si="14"/>
        <v>1</v>
      </c>
      <c r="H38" s="628"/>
      <c r="I38" s="21">
        <f t="shared" si="15"/>
        <v>1</v>
      </c>
      <c r="J38" s="628"/>
      <c r="K38" s="21">
        <f t="shared" si="16"/>
        <v>1</v>
      </c>
      <c r="L38" s="628"/>
      <c r="M38" s="21">
        <f t="shared" si="17"/>
        <v>1</v>
      </c>
      <c r="N38" s="628"/>
      <c r="O38" s="21">
        <f t="shared" si="18"/>
        <v>1</v>
      </c>
      <c r="P38" s="628"/>
      <c r="Q38" s="21">
        <f t="shared" si="19"/>
        <v>1</v>
      </c>
      <c r="R38" s="21">
        <f t="shared" si="20"/>
        <v>0</v>
      </c>
      <c r="S38" s="302">
        <f t="shared" si="11"/>
        <v>0</v>
      </c>
    </row>
    <row r="39" spans="1:19">
      <c r="A39" s="136"/>
      <c r="B39" s="52"/>
      <c r="C39" s="21">
        <f t="shared" si="12"/>
        <v>1</v>
      </c>
      <c r="D39" s="628"/>
      <c r="E39" s="21">
        <f t="shared" si="13"/>
        <v>1</v>
      </c>
      <c r="F39" s="628"/>
      <c r="G39" s="21">
        <f t="shared" si="14"/>
        <v>1</v>
      </c>
      <c r="H39" s="628"/>
      <c r="I39" s="21">
        <f t="shared" si="15"/>
        <v>1</v>
      </c>
      <c r="J39" s="628"/>
      <c r="K39" s="21">
        <f t="shared" si="16"/>
        <v>1</v>
      </c>
      <c r="L39" s="628"/>
      <c r="M39" s="21">
        <f t="shared" si="17"/>
        <v>1</v>
      </c>
      <c r="N39" s="628"/>
      <c r="O39" s="21">
        <f t="shared" si="18"/>
        <v>1</v>
      </c>
      <c r="P39" s="628"/>
      <c r="Q39" s="21">
        <f t="shared" si="19"/>
        <v>1</v>
      </c>
      <c r="R39" s="21">
        <f t="shared" si="20"/>
        <v>0</v>
      </c>
      <c r="S39" s="302">
        <f t="shared" si="11"/>
        <v>0</v>
      </c>
    </row>
    <row r="40" spans="1:19">
      <c r="A40" s="136"/>
      <c r="B40" s="52"/>
      <c r="C40" s="21">
        <f t="shared" si="12"/>
        <v>1</v>
      </c>
      <c r="D40" s="628"/>
      <c r="E40" s="21">
        <f t="shared" si="13"/>
        <v>1</v>
      </c>
      <c r="F40" s="628"/>
      <c r="G40" s="21">
        <f t="shared" si="14"/>
        <v>1</v>
      </c>
      <c r="H40" s="628"/>
      <c r="I40" s="21">
        <f t="shared" si="15"/>
        <v>1</v>
      </c>
      <c r="J40" s="628"/>
      <c r="K40" s="21">
        <f t="shared" si="16"/>
        <v>1</v>
      </c>
      <c r="L40" s="628"/>
      <c r="M40" s="21">
        <f t="shared" si="17"/>
        <v>1</v>
      </c>
      <c r="N40" s="628"/>
      <c r="O40" s="21">
        <f t="shared" si="18"/>
        <v>1</v>
      </c>
      <c r="P40" s="628"/>
      <c r="Q40" s="21">
        <f t="shared" si="19"/>
        <v>1</v>
      </c>
      <c r="R40" s="21">
        <f t="shared" si="20"/>
        <v>0</v>
      </c>
      <c r="S40" s="302">
        <f t="shared" si="11"/>
        <v>0</v>
      </c>
    </row>
    <row r="41" spans="1:19">
      <c r="A41" s="136"/>
      <c r="B41" s="52"/>
      <c r="C41" s="21">
        <f t="shared" si="12"/>
        <v>1</v>
      </c>
      <c r="D41" s="628"/>
      <c r="E41" s="21">
        <f t="shared" si="13"/>
        <v>1</v>
      </c>
      <c r="F41" s="628"/>
      <c r="G41" s="21">
        <f t="shared" si="14"/>
        <v>1</v>
      </c>
      <c r="H41" s="628"/>
      <c r="I41" s="21">
        <f t="shared" si="15"/>
        <v>1</v>
      </c>
      <c r="J41" s="628"/>
      <c r="K41" s="21">
        <f t="shared" si="16"/>
        <v>1</v>
      </c>
      <c r="L41" s="628"/>
      <c r="M41" s="21">
        <f t="shared" si="17"/>
        <v>1</v>
      </c>
      <c r="N41" s="628"/>
      <c r="O41" s="21">
        <f t="shared" si="18"/>
        <v>1</v>
      </c>
      <c r="P41" s="628"/>
      <c r="Q41" s="21">
        <f t="shared" si="19"/>
        <v>1</v>
      </c>
      <c r="R41" s="21">
        <f t="shared" si="20"/>
        <v>0</v>
      </c>
      <c r="S41" s="302">
        <f t="shared" si="11"/>
        <v>0</v>
      </c>
    </row>
    <row r="42" spans="1:19">
      <c r="A42" s="136"/>
      <c r="B42" s="52"/>
      <c r="C42" s="21">
        <f t="shared" si="12"/>
        <v>1</v>
      </c>
      <c r="D42" s="628"/>
      <c r="E42" s="21">
        <f t="shared" si="13"/>
        <v>1</v>
      </c>
      <c r="F42" s="628"/>
      <c r="G42" s="21">
        <f t="shared" si="14"/>
        <v>1</v>
      </c>
      <c r="H42" s="628"/>
      <c r="I42" s="21">
        <f t="shared" si="15"/>
        <v>1</v>
      </c>
      <c r="J42" s="628"/>
      <c r="K42" s="21">
        <f t="shared" si="16"/>
        <v>1</v>
      </c>
      <c r="L42" s="628"/>
      <c r="M42" s="21">
        <f t="shared" si="17"/>
        <v>1</v>
      </c>
      <c r="N42" s="628"/>
      <c r="O42" s="21">
        <f t="shared" si="18"/>
        <v>1</v>
      </c>
      <c r="P42" s="628"/>
      <c r="Q42" s="21">
        <f t="shared" si="19"/>
        <v>1</v>
      </c>
      <c r="R42" s="21">
        <f t="shared" si="20"/>
        <v>0</v>
      </c>
      <c r="S42" s="302">
        <f t="shared" si="11"/>
        <v>0</v>
      </c>
    </row>
    <row r="43" spans="1:19">
      <c r="A43" s="136"/>
      <c r="B43" s="52"/>
      <c r="C43" s="21">
        <f t="shared" si="12"/>
        <v>1</v>
      </c>
      <c r="D43" s="628"/>
      <c r="E43" s="21">
        <f t="shared" si="13"/>
        <v>1</v>
      </c>
      <c r="F43" s="628"/>
      <c r="G43" s="21">
        <f t="shared" si="14"/>
        <v>1</v>
      </c>
      <c r="H43" s="628"/>
      <c r="I43" s="21">
        <f t="shared" si="15"/>
        <v>1</v>
      </c>
      <c r="J43" s="628"/>
      <c r="K43" s="21">
        <f t="shared" si="16"/>
        <v>1</v>
      </c>
      <c r="L43" s="628"/>
      <c r="M43" s="21">
        <f t="shared" si="17"/>
        <v>1</v>
      </c>
      <c r="N43" s="628"/>
      <c r="O43" s="21">
        <f t="shared" si="18"/>
        <v>1</v>
      </c>
      <c r="P43" s="628"/>
      <c r="Q43" s="21">
        <f t="shared" si="19"/>
        <v>1</v>
      </c>
      <c r="R43" s="21">
        <f t="shared" si="20"/>
        <v>0</v>
      </c>
      <c r="S43" s="302">
        <f t="shared" si="11"/>
        <v>0</v>
      </c>
    </row>
    <row r="44" spans="1:19">
      <c r="A44" s="136"/>
      <c r="B44" s="52"/>
      <c r="C44" s="21">
        <f t="shared" si="12"/>
        <v>1</v>
      </c>
      <c r="D44" s="628"/>
      <c r="E44" s="21">
        <f t="shared" si="13"/>
        <v>1</v>
      </c>
      <c r="F44" s="628"/>
      <c r="G44" s="21">
        <f t="shared" si="14"/>
        <v>1</v>
      </c>
      <c r="H44" s="628"/>
      <c r="I44" s="21">
        <f t="shared" si="15"/>
        <v>1</v>
      </c>
      <c r="J44" s="628"/>
      <c r="K44" s="21">
        <f t="shared" si="16"/>
        <v>1</v>
      </c>
      <c r="L44" s="628"/>
      <c r="M44" s="21">
        <f t="shared" si="17"/>
        <v>1</v>
      </c>
      <c r="N44" s="628"/>
      <c r="O44" s="21">
        <f t="shared" si="18"/>
        <v>1</v>
      </c>
      <c r="P44" s="628"/>
      <c r="Q44" s="21">
        <f t="shared" si="19"/>
        <v>1</v>
      </c>
      <c r="R44" s="21">
        <f t="shared" si="20"/>
        <v>0</v>
      </c>
      <c r="S44" s="302">
        <f t="shared" si="11"/>
        <v>0</v>
      </c>
    </row>
    <row r="45" spans="1:19">
      <c r="A45" s="136"/>
      <c r="B45" s="52"/>
      <c r="C45" s="21">
        <f t="shared" si="12"/>
        <v>1</v>
      </c>
      <c r="D45" s="628"/>
      <c r="E45" s="21">
        <f t="shared" si="13"/>
        <v>1</v>
      </c>
      <c r="F45" s="628"/>
      <c r="G45" s="21">
        <f t="shared" si="14"/>
        <v>1</v>
      </c>
      <c r="H45" s="628"/>
      <c r="I45" s="21">
        <f t="shared" si="15"/>
        <v>1</v>
      </c>
      <c r="J45" s="628"/>
      <c r="K45" s="21">
        <f t="shared" si="16"/>
        <v>1</v>
      </c>
      <c r="L45" s="628"/>
      <c r="M45" s="21">
        <f t="shared" si="17"/>
        <v>1</v>
      </c>
      <c r="N45" s="628"/>
      <c r="O45" s="21">
        <f t="shared" si="18"/>
        <v>1</v>
      </c>
      <c r="P45" s="628"/>
      <c r="Q45" s="21">
        <f t="shared" si="19"/>
        <v>1</v>
      </c>
      <c r="R45" s="21">
        <f t="shared" si="20"/>
        <v>0</v>
      </c>
      <c r="S45" s="302">
        <f t="shared" si="11"/>
        <v>0</v>
      </c>
    </row>
    <row r="46" spans="1:19">
      <c r="A46" s="136"/>
      <c r="B46" s="52"/>
      <c r="C46" s="21">
        <f t="shared" si="12"/>
        <v>1</v>
      </c>
      <c r="D46" s="628"/>
      <c r="E46" s="21">
        <f t="shared" si="13"/>
        <v>1</v>
      </c>
      <c r="F46" s="628"/>
      <c r="G46" s="21">
        <f t="shared" si="14"/>
        <v>1</v>
      </c>
      <c r="H46" s="628"/>
      <c r="I46" s="21">
        <f t="shared" si="15"/>
        <v>1</v>
      </c>
      <c r="J46" s="628"/>
      <c r="K46" s="21">
        <f t="shared" si="16"/>
        <v>1</v>
      </c>
      <c r="L46" s="628"/>
      <c r="M46" s="21">
        <f t="shared" si="17"/>
        <v>1</v>
      </c>
      <c r="N46" s="628"/>
      <c r="O46" s="21">
        <f t="shared" si="18"/>
        <v>1</v>
      </c>
      <c r="P46" s="628"/>
      <c r="Q46" s="21">
        <f t="shared" si="19"/>
        <v>1</v>
      </c>
      <c r="R46" s="21">
        <f t="shared" si="20"/>
        <v>0</v>
      </c>
      <c r="S46" s="302">
        <f t="shared" si="11"/>
        <v>0</v>
      </c>
    </row>
    <row r="47" spans="1:19">
      <c r="A47" s="136"/>
      <c r="B47" s="52"/>
      <c r="C47" s="21">
        <f t="shared" si="12"/>
        <v>1</v>
      </c>
      <c r="D47" s="628"/>
      <c r="E47" s="21">
        <f t="shared" si="13"/>
        <v>1</v>
      </c>
      <c r="F47" s="628"/>
      <c r="G47" s="21">
        <f t="shared" si="14"/>
        <v>1</v>
      </c>
      <c r="H47" s="628"/>
      <c r="I47" s="21">
        <f t="shared" si="15"/>
        <v>1</v>
      </c>
      <c r="J47" s="628"/>
      <c r="K47" s="21">
        <f t="shared" si="16"/>
        <v>1</v>
      </c>
      <c r="L47" s="628"/>
      <c r="M47" s="21">
        <f t="shared" si="17"/>
        <v>1</v>
      </c>
      <c r="N47" s="628"/>
      <c r="O47" s="21">
        <f t="shared" si="18"/>
        <v>1</v>
      </c>
      <c r="P47" s="628"/>
      <c r="Q47" s="21">
        <f t="shared" si="19"/>
        <v>1</v>
      </c>
      <c r="R47" s="21">
        <f t="shared" si="20"/>
        <v>0</v>
      </c>
      <c r="S47" s="302">
        <f t="shared" si="11"/>
        <v>0</v>
      </c>
    </row>
    <row r="48" spans="1:19">
      <c r="A48" s="136"/>
      <c r="B48" s="52"/>
      <c r="C48" s="21">
        <f t="shared" si="12"/>
        <v>1</v>
      </c>
      <c r="D48" s="628"/>
      <c r="E48" s="21">
        <f t="shared" si="13"/>
        <v>1</v>
      </c>
      <c r="F48" s="628"/>
      <c r="G48" s="21">
        <f t="shared" si="14"/>
        <v>1</v>
      </c>
      <c r="H48" s="628"/>
      <c r="I48" s="21">
        <f t="shared" si="15"/>
        <v>1</v>
      </c>
      <c r="J48" s="628"/>
      <c r="K48" s="21">
        <f t="shared" si="16"/>
        <v>1</v>
      </c>
      <c r="L48" s="628"/>
      <c r="M48" s="21">
        <f t="shared" si="17"/>
        <v>1</v>
      </c>
      <c r="N48" s="628"/>
      <c r="O48" s="21">
        <f t="shared" si="18"/>
        <v>1</v>
      </c>
      <c r="P48" s="628"/>
      <c r="Q48" s="21">
        <f t="shared" si="19"/>
        <v>1</v>
      </c>
      <c r="R48" s="21">
        <f t="shared" si="20"/>
        <v>0</v>
      </c>
      <c r="S48" s="302">
        <f t="shared" si="11"/>
        <v>0</v>
      </c>
    </row>
    <row r="49" spans="1:19">
      <c r="A49" s="136"/>
      <c r="B49" s="52"/>
      <c r="C49" s="21">
        <f t="shared" si="12"/>
        <v>1</v>
      </c>
      <c r="D49" s="628"/>
      <c r="E49" s="21">
        <f t="shared" si="13"/>
        <v>1</v>
      </c>
      <c r="F49" s="628"/>
      <c r="G49" s="21">
        <f t="shared" si="14"/>
        <v>1</v>
      </c>
      <c r="H49" s="628"/>
      <c r="I49" s="21">
        <f t="shared" si="15"/>
        <v>1</v>
      </c>
      <c r="J49" s="628"/>
      <c r="K49" s="21">
        <f t="shared" si="16"/>
        <v>1</v>
      </c>
      <c r="L49" s="628"/>
      <c r="M49" s="21">
        <f t="shared" si="17"/>
        <v>1</v>
      </c>
      <c r="N49" s="628"/>
      <c r="O49" s="21">
        <f t="shared" si="18"/>
        <v>1</v>
      </c>
      <c r="P49" s="628"/>
      <c r="Q49" s="21">
        <f t="shared" si="19"/>
        <v>1</v>
      </c>
      <c r="R49" s="21">
        <f t="shared" si="20"/>
        <v>0</v>
      </c>
      <c r="S49" s="302">
        <f t="shared" si="11"/>
        <v>0</v>
      </c>
    </row>
    <row r="50" spans="1:19">
      <c r="A50" s="136"/>
      <c r="B50" s="52"/>
      <c r="C50" s="21">
        <f t="shared" si="12"/>
        <v>1</v>
      </c>
      <c r="D50" s="628"/>
      <c r="E50" s="21">
        <f t="shared" si="13"/>
        <v>1</v>
      </c>
      <c r="F50" s="628"/>
      <c r="G50" s="21">
        <f t="shared" si="14"/>
        <v>1</v>
      </c>
      <c r="H50" s="628"/>
      <c r="I50" s="21">
        <f t="shared" si="15"/>
        <v>1</v>
      </c>
      <c r="J50" s="628"/>
      <c r="K50" s="21">
        <f t="shared" si="16"/>
        <v>1</v>
      </c>
      <c r="L50" s="628"/>
      <c r="M50" s="21">
        <f t="shared" si="17"/>
        <v>1</v>
      </c>
      <c r="N50" s="628"/>
      <c r="O50" s="21">
        <f t="shared" si="18"/>
        <v>1</v>
      </c>
      <c r="P50" s="628"/>
      <c r="Q50" s="21">
        <f t="shared" si="19"/>
        <v>1</v>
      </c>
      <c r="R50" s="21">
        <f t="shared" si="20"/>
        <v>0</v>
      </c>
      <c r="S50" s="302">
        <f t="shared" si="11"/>
        <v>0</v>
      </c>
    </row>
    <row r="51" spans="1:19">
      <c r="A51" s="136"/>
      <c r="B51" s="52"/>
      <c r="C51" s="21">
        <f t="shared" si="12"/>
        <v>1</v>
      </c>
      <c r="D51" s="628"/>
      <c r="E51" s="21">
        <f t="shared" si="13"/>
        <v>1</v>
      </c>
      <c r="F51" s="628"/>
      <c r="G51" s="21">
        <f t="shared" si="14"/>
        <v>1</v>
      </c>
      <c r="H51" s="628"/>
      <c r="I51" s="21">
        <f t="shared" si="15"/>
        <v>1</v>
      </c>
      <c r="J51" s="628"/>
      <c r="K51" s="21">
        <f t="shared" si="16"/>
        <v>1</v>
      </c>
      <c r="L51" s="628"/>
      <c r="M51" s="21">
        <f t="shared" si="17"/>
        <v>1</v>
      </c>
      <c r="N51" s="628"/>
      <c r="O51" s="21">
        <f t="shared" si="18"/>
        <v>1</v>
      </c>
      <c r="P51" s="628"/>
      <c r="Q51" s="21">
        <f t="shared" si="19"/>
        <v>1</v>
      </c>
      <c r="R51" s="21">
        <f t="shared" si="20"/>
        <v>0</v>
      </c>
      <c r="S51" s="302">
        <f t="shared" si="11"/>
        <v>0</v>
      </c>
    </row>
    <row r="52" spans="1:19">
      <c r="A52" s="136"/>
      <c r="B52" s="52"/>
      <c r="C52" s="21">
        <f t="shared" si="12"/>
        <v>1</v>
      </c>
      <c r="D52" s="628"/>
      <c r="E52" s="21">
        <f t="shared" si="13"/>
        <v>1</v>
      </c>
      <c r="F52" s="628"/>
      <c r="G52" s="21">
        <f t="shared" si="14"/>
        <v>1</v>
      </c>
      <c r="H52" s="628"/>
      <c r="I52" s="21">
        <f t="shared" si="15"/>
        <v>1</v>
      </c>
      <c r="J52" s="628"/>
      <c r="K52" s="21">
        <f t="shared" si="16"/>
        <v>1</v>
      </c>
      <c r="L52" s="628"/>
      <c r="M52" s="21">
        <f t="shared" si="17"/>
        <v>1</v>
      </c>
      <c r="N52" s="628"/>
      <c r="O52" s="21">
        <f t="shared" si="18"/>
        <v>1</v>
      </c>
      <c r="P52" s="628"/>
      <c r="Q52" s="21">
        <f t="shared" si="19"/>
        <v>1</v>
      </c>
      <c r="R52" s="21">
        <f t="shared" si="20"/>
        <v>0</v>
      </c>
      <c r="S52" s="302">
        <f t="shared" si="11"/>
        <v>0</v>
      </c>
    </row>
    <row r="53" spans="1:19">
      <c r="A53" s="136"/>
      <c r="B53" s="52"/>
      <c r="C53" s="21">
        <f t="shared" si="12"/>
        <v>1</v>
      </c>
      <c r="D53" s="628"/>
      <c r="E53" s="21">
        <f t="shared" si="13"/>
        <v>1</v>
      </c>
      <c r="F53" s="628"/>
      <c r="G53" s="21">
        <f t="shared" si="14"/>
        <v>1</v>
      </c>
      <c r="H53" s="628"/>
      <c r="I53" s="21">
        <f t="shared" si="15"/>
        <v>1</v>
      </c>
      <c r="J53" s="628"/>
      <c r="K53" s="21">
        <f t="shared" si="16"/>
        <v>1</v>
      </c>
      <c r="L53" s="628"/>
      <c r="M53" s="21">
        <f t="shared" si="17"/>
        <v>1</v>
      </c>
      <c r="N53" s="628"/>
      <c r="O53" s="21">
        <f t="shared" si="18"/>
        <v>1</v>
      </c>
      <c r="P53" s="628"/>
      <c r="Q53" s="21">
        <f t="shared" si="19"/>
        <v>1</v>
      </c>
      <c r="R53" s="21">
        <f t="shared" si="20"/>
        <v>0</v>
      </c>
      <c r="S53" s="302">
        <f t="shared" si="11"/>
        <v>0</v>
      </c>
    </row>
    <row r="54" spans="1:19">
      <c r="A54" s="136"/>
      <c r="B54" s="52"/>
      <c r="C54" s="21">
        <f t="shared" si="12"/>
        <v>1</v>
      </c>
      <c r="D54" s="628"/>
      <c r="E54" s="21">
        <f t="shared" si="13"/>
        <v>1</v>
      </c>
      <c r="F54" s="628"/>
      <c r="G54" s="21">
        <f t="shared" si="14"/>
        <v>1</v>
      </c>
      <c r="H54" s="628"/>
      <c r="I54" s="21">
        <f t="shared" si="15"/>
        <v>1</v>
      </c>
      <c r="J54" s="628"/>
      <c r="K54" s="21">
        <f t="shared" si="16"/>
        <v>1</v>
      </c>
      <c r="L54" s="628"/>
      <c r="M54" s="21">
        <f t="shared" si="17"/>
        <v>1</v>
      </c>
      <c r="N54" s="628"/>
      <c r="O54" s="21">
        <f t="shared" si="18"/>
        <v>1</v>
      </c>
      <c r="P54" s="628"/>
      <c r="Q54" s="21">
        <f t="shared" si="19"/>
        <v>1</v>
      </c>
      <c r="R54" s="21">
        <f t="shared" si="20"/>
        <v>0</v>
      </c>
      <c r="S54" s="302">
        <f t="shared" si="11"/>
        <v>0</v>
      </c>
    </row>
    <row r="55" spans="1:19">
      <c r="A55" s="136"/>
      <c r="B55" s="52"/>
      <c r="C55" s="21">
        <f t="shared" si="12"/>
        <v>1</v>
      </c>
      <c r="D55" s="628"/>
      <c r="E55" s="21">
        <f t="shared" si="13"/>
        <v>1</v>
      </c>
      <c r="F55" s="628"/>
      <c r="G55" s="21">
        <f t="shared" si="14"/>
        <v>1</v>
      </c>
      <c r="H55" s="628"/>
      <c r="I55" s="21">
        <f t="shared" si="15"/>
        <v>1</v>
      </c>
      <c r="J55" s="628"/>
      <c r="K55" s="21">
        <f t="shared" si="16"/>
        <v>1</v>
      </c>
      <c r="L55" s="628"/>
      <c r="M55" s="21">
        <f t="shared" si="17"/>
        <v>1</v>
      </c>
      <c r="N55" s="628"/>
      <c r="O55" s="21">
        <f t="shared" si="18"/>
        <v>1</v>
      </c>
      <c r="P55" s="628"/>
      <c r="Q55" s="21">
        <f t="shared" si="19"/>
        <v>1</v>
      </c>
      <c r="R55" s="21">
        <f t="shared" si="20"/>
        <v>0</v>
      </c>
      <c r="S55" s="302">
        <f t="shared" ref="S55:S77" si="21">ROUND(R55*B55/10000,0)</f>
        <v>0</v>
      </c>
    </row>
    <row r="56" spans="1:19">
      <c r="A56" s="136"/>
      <c r="B56" s="52"/>
      <c r="C56" s="21">
        <f t="shared" si="12"/>
        <v>1</v>
      </c>
      <c r="D56" s="628"/>
      <c r="E56" s="21">
        <f t="shared" si="13"/>
        <v>1</v>
      </c>
      <c r="F56" s="628"/>
      <c r="G56" s="21">
        <f t="shared" si="14"/>
        <v>1</v>
      </c>
      <c r="H56" s="628"/>
      <c r="I56" s="21">
        <f t="shared" si="15"/>
        <v>1</v>
      </c>
      <c r="J56" s="628"/>
      <c r="K56" s="21">
        <f t="shared" si="16"/>
        <v>1</v>
      </c>
      <c r="L56" s="628"/>
      <c r="M56" s="21">
        <f t="shared" si="17"/>
        <v>1</v>
      </c>
      <c r="N56" s="628"/>
      <c r="O56" s="21">
        <f t="shared" si="18"/>
        <v>1</v>
      </c>
      <c r="P56" s="628"/>
      <c r="Q56" s="21">
        <f t="shared" si="19"/>
        <v>1</v>
      </c>
      <c r="R56" s="21">
        <f t="shared" si="20"/>
        <v>0</v>
      </c>
      <c r="S56" s="302">
        <f t="shared" si="21"/>
        <v>0</v>
      </c>
    </row>
    <row r="57" spans="1:19">
      <c r="A57" s="136"/>
      <c r="B57" s="52"/>
      <c r="C57" s="21">
        <f t="shared" si="12"/>
        <v>1</v>
      </c>
      <c r="D57" s="628"/>
      <c r="E57" s="21">
        <f t="shared" si="13"/>
        <v>1</v>
      </c>
      <c r="F57" s="628"/>
      <c r="G57" s="21">
        <f t="shared" si="14"/>
        <v>1</v>
      </c>
      <c r="H57" s="628"/>
      <c r="I57" s="21">
        <f t="shared" si="15"/>
        <v>1</v>
      </c>
      <c r="J57" s="628"/>
      <c r="K57" s="21">
        <f t="shared" si="16"/>
        <v>1</v>
      </c>
      <c r="L57" s="628"/>
      <c r="M57" s="21">
        <f t="shared" si="17"/>
        <v>1</v>
      </c>
      <c r="N57" s="628"/>
      <c r="O57" s="21">
        <f t="shared" si="18"/>
        <v>1</v>
      </c>
      <c r="P57" s="628"/>
      <c r="Q57" s="21">
        <f t="shared" si="19"/>
        <v>1</v>
      </c>
      <c r="R57" s="21">
        <f t="shared" si="20"/>
        <v>0</v>
      </c>
      <c r="S57" s="302">
        <f t="shared" si="21"/>
        <v>0</v>
      </c>
    </row>
    <row r="58" spans="1:19">
      <c r="A58" s="136"/>
      <c r="B58" s="52"/>
      <c r="C58" s="21">
        <f t="shared" si="12"/>
        <v>1</v>
      </c>
      <c r="D58" s="628"/>
      <c r="E58" s="21">
        <f t="shared" si="13"/>
        <v>1</v>
      </c>
      <c r="F58" s="628"/>
      <c r="G58" s="21">
        <f t="shared" si="14"/>
        <v>1</v>
      </c>
      <c r="H58" s="628"/>
      <c r="I58" s="21">
        <f t="shared" si="15"/>
        <v>1</v>
      </c>
      <c r="J58" s="628"/>
      <c r="K58" s="21">
        <f t="shared" si="16"/>
        <v>1</v>
      </c>
      <c r="L58" s="628"/>
      <c r="M58" s="21">
        <f t="shared" si="17"/>
        <v>1</v>
      </c>
      <c r="N58" s="628"/>
      <c r="O58" s="21">
        <f t="shared" si="18"/>
        <v>1</v>
      </c>
      <c r="P58" s="628"/>
      <c r="Q58" s="21">
        <f t="shared" si="19"/>
        <v>1</v>
      </c>
      <c r="R58" s="21">
        <f t="shared" si="20"/>
        <v>0</v>
      </c>
      <c r="S58" s="302">
        <f t="shared" si="21"/>
        <v>0</v>
      </c>
    </row>
    <row r="59" spans="1:19">
      <c r="A59" s="136"/>
      <c r="B59" s="52"/>
      <c r="C59" s="21">
        <f t="shared" si="12"/>
        <v>1</v>
      </c>
      <c r="D59" s="628"/>
      <c r="E59" s="21">
        <f t="shared" si="13"/>
        <v>1</v>
      </c>
      <c r="F59" s="628"/>
      <c r="G59" s="21">
        <f t="shared" si="14"/>
        <v>1</v>
      </c>
      <c r="H59" s="628"/>
      <c r="I59" s="21">
        <f t="shared" si="15"/>
        <v>1</v>
      </c>
      <c r="J59" s="628"/>
      <c r="K59" s="21">
        <f t="shared" si="16"/>
        <v>1</v>
      </c>
      <c r="L59" s="628"/>
      <c r="M59" s="21">
        <f t="shared" si="17"/>
        <v>1</v>
      </c>
      <c r="N59" s="628"/>
      <c r="O59" s="21">
        <f t="shared" si="18"/>
        <v>1</v>
      </c>
      <c r="P59" s="628"/>
      <c r="Q59" s="21">
        <f t="shared" si="19"/>
        <v>1</v>
      </c>
      <c r="R59" s="21">
        <f t="shared" si="20"/>
        <v>0</v>
      </c>
      <c r="S59" s="302">
        <f t="shared" si="21"/>
        <v>0</v>
      </c>
    </row>
    <row r="60" spans="1:19">
      <c r="A60" s="136"/>
      <c r="B60" s="52"/>
      <c r="C60" s="21">
        <f t="shared" si="12"/>
        <v>1</v>
      </c>
      <c r="D60" s="628"/>
      <c r="E60" s="21">
        <f t="shared" si="13"/>
        <v>1</v>
      </c>
      <c r="F60" s="628"/>
      <c r="G60" s="21">
        <f t="shared" si="14"/>
        <v>1</v>
      </c>
      <c r="H60" s="628"/>
      <c r="I60" s="21">
        <f t="shared" si="15"/>
        <v>1</v>
      </c>
      <c r="J60" s="628"/>
      <c r="K60" s="21">
        <f t="shared" si="16"/>
        <v>1</v>
      </c>
      <c r="L60" s="628"/>
      <c r="M60" s="21">
        <f t="shared" si="17"/>
        <v>1</v>
      </c>
      <c r="N60" s="628"/>
      <c r="O60" s="21">
        <f t="shared" si="18"/>
        <v>1</v>
      </c>
      <c r="P60" s="628"/>
      <c r="Q60" s="21">
        <f t="shared" si="19"/>
        <v>1</v>
      </c>
      <c r="R60" s="21">
        <f t="shared" si="20"/>
        <v>0</v>
      </c>
      <c r="S60" s="302">
        <f t="shared" si="21"/>
        <v>0</v>
      </c>
    </row>
    <row r="61" spans="1:19">
      <c r="A61" s="136"/>
      <c r="B61" s="52"/>
      <c r="C61" s="21">
        <f t="shared" si="12"/>
        <v>1</v>
      </c>
      <c r="D61" s="628"/>
      <c r="E61" s="21">
        <f t="shared" si="13"/>
        <v>1</v>
      </c>
      <c r="F61" s="628"/>
      <c r="G61" s="21">
        <f t="shared" si="14"/>
        <v>1</v>
      </c>
      <c r="H61" s="628"/>
      <c r="I61" s="21">
        <f t="shared" si="15"/>
        <v>1</v>
      </c>
      <c r="J61" s="628"/>
      <c r="K61" s="21">
        <f t="shared" si="16"/>
        <v>1</v>
      </c>
      <c r="L61" s="628"/>
      <c r="M61" s="21">
        <f t="shared" si="17"/>
        <v>1</v>
      </c>
      <c r="N61" s="628"/>
      <c r="O61" s="21">
        <f t="shared" si="18"/>
        <v>1</v>
      </c>
      <c r="P61" s="628"/>
      <c r="Q61" s="21">
        <f t="shared" si="19"/>
        <v>1</v>
      </c>
      <c r="R61" s="21">
        <f t="shared" si="20"/>
        <v>0</v>
      </c>
      <c r="S61" s="302">
        <f t="shared" si="21"/>
        <v>0</v>
      </c>
    </row>
    <row r="62" spans="1:19">
      <c r="A62" s="136"/>
      <c r="B62" s="52"/>
      <c r="C62" s="21">
        <f t="shared" si="12"/>
        <v>1</v>
      </c>
      <c r="D62" s="628"/>
      <c r="E62" s="21">
        <f t="shared" si="13"/>
        <v>1</v>
      </c>
      <c r="F62" s="628"/>
      <c r="G62" s="21">
        <f t="shared" si="14"/>
        <v>1</v>
      </c>
      <c r="H62" s="628"/>
      <c r="I62" s="21">
        <f t="shared" si="15"/>
        <v>1</v>
      </c>
      <c r="J62" s="628"/>
      <c r="K62" s="21">
        <f t="shared" si="16"/>
        <v>1</v>
      </c>
      <c r="L62" s="628"/>
      <c r="M62" s="21">
        <f t="shared" si="17"/>
        <v>1</v>
      </c>
      <c r="N62" s="628"/>
      <c r="O62" s="21">
        <f t="shared" si="18"/>
        <v>1</v>
      </c>
      <c r="P62" s="628"/>
      <c r="Q62" s="21">
        <f t="shared" si="19"/>
        <v>1</v>
      </c>
      <c r="R62" s="21">
        <f t="shared" si="20"/>
        <v>0</v>
      </c>
      <c r="S62" s="302">
        <f t="shared" si="21"/>
        <v>0</v>
      </c>
    </row>
    <row r="63" spans="1:19">
      <c r="A63" s="136"/>
      <c r="B63" s="52"/>
      <c r="C63" s="21">
        <f t="shared" si="12"/>
        <v>1</v>
      </c>
      <c r="D63" s="628"/>
      <c r="E63" s="21">
        <f t="shared" si="13"/>
        <v>1</v>
      </c>
      <c r="F63" s="628"/>
      <c r="G63" s="21">
        <f t="shared" si="14"/>
        <v>1</v>
      </c>
      <c r="H63" s="628"/>
      <c r="I63" s="21">
        <f t="shared" si="15"/>
        <v>1</v>
      </c>
      <c r="J63" s="628"/>
      <c r="K63" s="21">
        <f t="shared" si="16"/>
        <v>1</v>
      </c>
      <c r="L63" s="628"/>
      <c r="M63" s="21">
        <f t="shared" si="17"/>
        <v>1</v>
      </c>
      <c r="N63" s="628"/>
      <c r="O63" s="21">
        <f t="shared" si="18"/>
        <v>1</v>
      </c>
      <c r="P63" s="628"/>
      <c r="Q63" s="21">
        <f t="shared" si="19"/>
        <v>1</v>
      </c>
      <c r="R63" s="21">
        <f t="shared" si="20"/>
        <v>0</v>
      </c>
      <c r="S63" s="302">
        <f t="shared" si="21"/>
        <v>0</v>
      </c>
    </row>
    <row r="64" spans="1:19">
      <c r="A64" s="136"/>
      <c r="B64" s="52"/>
      <c r="C64" s="21">
        <f t="shared" si="12"/>
        <v>1</v>
      </c>
      <c r="D64" s="628"/>
      <c r="E64" s="21">
        <f t="shared" si="13"/>
        <v>1</v>
      </c>
      <c r="F64" s="628"/>
      <c r="G64" s="21">
        <f t="shared" si="14"/>
        <v>1</v>
      </c>
      <c r="H64" s="628"/>
      <c r="I64" s="21">
        <f t="shared" si="15"/>
        <v>1</v>
      </c>
      <c r="J64" s="628"/>
      <c r="K64" s="21">
        <f t="shared" si="16"/>
        <v>1</v>
      </c>
      <c r="L64" s="628"/>
      <c r="M64" s="21">
        <f t="shared" si="17"/>
        <v>1</v>
      </c>
      <c r="N64" s="628"/>
      <c r="O64" s="21">
        <f t="shared" si="18"/>
        <v>1</v>
      </c>
      <c r="P64" s="628"/>
      <c r="Q64" s="21">
        <f t="shared" si="19"/>
        <v>1</v>
      </c>
      <c r="R64" s="21">
        <f t="shared" si="20"/>
        <v>0</v>
      </c>
      <c r="S64" s="302">
        <f t="shared" si="21"/>
        <v>0</v>
      </c>
    </row>
    <row r="65" spans="1:19">
      <c r="A65" s="136"/>
      <c r="B65" s="52"/>
      <c r="C65" s="21">
        <f t="shared" si="12"/>
        <v>1</v>
      </c>
      <c r="D65" s="628"/>
      <c r="E65" s="21">
        <f t="shared" si="13"/>
        <v>1</v>
      </c>
      <c r="F65" s="628"/>
      <c r="G65" s="21">
        <f t="shared" si="14"/>
        <v>1</v>
      </c>
      <c r="H65" s="628"/>
      <c r="I65" s="21">
        <f t="shared" si="15"/>
        <v>1</v>
      </c>
      <c r="J65" s="628"/>
      <c r="K65" s="21">
        <f t="shared" si="16"/>
        <v>1</v>
      </c>
      <c r="L65" s="628"/>
      <c r="M65" s="21">
        <f t="shared" si="17"/>
        <v>1</v>
      </c>
      <c r="N65" s="628"/>
      <c r="O65" s="21">
        <f t="shared" si="18"/>
        <v>1</v>
      </c>
      <c r="P65" s="628"/>
      <c r="Q65" s="21">
        <f t="shared" si="19"/>
        <v>1</v>
      </c>
      <c r="R65" s="21">
        <f t="shared" si="20"/>
        <v>0</v>
      </c>
      <c r="S65" s="302">
        <f t="shared" si="21"/>
        <v>0</v>
      </c>
    </row>
    <row r="66" spans="1:19">
      <c r="A66" s="136"/>
      <c r="B66" s="52"/>
      <c r="C66" s="21">
        <f t="shared" si="12"/>
        <v>1</v>
      </c>
      <c r="D66" s="628"/>
      <c r="E66" s="21">
        <f t="shared" si="13"/>
        <v>1</v>
      </c>
      <c r="F66" s="628"/>
      <c r="G66" s="21">
        <f t="shared" si="14"/>
        <v>1</v>
      </c>
      <c r="H66" s="628"/>
      <c r="I66" s="21">
        <f t="shared" si="15"/>
        <v>1</v>
      </c>
      <c r="J66" s="628"/>
      <c r="K66" s="21">
        <f t="shared" si="16"/>
        <v>1</v>
      </c>
      <c r="L66" s="628"/>
      <c r="M66" s="21">
        <f t="shared" si="17"/>
        <v>1</v>
      </c>
      <c r="N66" s="628"/>
      <c r="O66" s="21">
        <f t="shared" si="18"/>
        <v>1</v>
      </c>
      <c r="P66" s="628"/>
      <c r="Q66" s="21">
        <f t="shared" si="19"/>
        <v>1</v>
      </c>
      <c r="R66" s="21">
        <f t="shared" si="20"/>
        <v>0</v>
      </c>
      <c r="S66" s="302">
        <f t="shared" si="21"/>
        <v>0</v>
      </c>
    </row>
    <row r="67" spans="1:19">
      <c r="A67" s="136"/>
      <c r="B67" s="52"/>
      <c r="C67" s="21">
        <f t="shared" si="12"/>
        <v>1</v>
      </c>
      <c r="D67" s="628"/>
      <c r="E67" s="21">
        <f t="shared" si="13"/>
        <v>1</v>
      </c>
      <c r="F67" s="628"/>
      <c r="G67" s="21">
        <f t="shared" si="14"/>
        <v>1</v>
      </c>
      <c r="H67" s="628"/>
      <c r="I67" s="21">
        <f t="shared" si="15"/>
        <v>1</v>
      </c>
      <c r="J67" s="628"/>
      <c r="K67" s="21">
        <f t="shared" si="16"/>
        <v>1</v>
      </c>
      <c r="L67" s="628"/>
      <c r="M67" s="21">
        <f t="shared" si="17"/>
        <v>1</v>
      </c>
      <c r="N67" s="628"/>
      <c r="O67" s="21">
        <f t="shared" si="18"/>
        <v>1</v>
      </c>
      <c r="P67" s="628"/>
      <c r="Q67" s="21">
        <f t="shared" si="19"/>
        <v>1</v>
      </c>
      <c r="R67" s="21">
        <f t="shared" si="20"/>
        <v>0</v>
      </c>
      <c r="S67" s="302">
        <f t="shared" si="21"/>
        <v>0</v>
      </c>
    </row>
    <row r="68" spans="1:19">
      <c r="A68" s="136"/>
      <c r="B68" s="52"/>
      <c r="C68" s="21">
        <f t="shared" si="12"/>
        <v>1</v>
      </c>
      <c r="D68" s="628"/>
      <c r="E68" s="21">
        <f t="shared" si="13"/>
        <v>1</v>
      </c>
      <c r="F68" s="628"/>
      <c r="G68" s="21">
        <f t="shared" si="14"/>
        <v>1</v>
      </c>
      <c r="H68" s="628"/>
      <c r="I68" s="21">
        <f t="shared" si="15"/>
        <v>1</v>
      </c>
      <c r="J68" s="628"/>
      <c r="K68" s="21">
        <f t="shared" si="16"/>
        <v>1</v>
      </c>
      <c r="L68" s="628"/>
      <c r="M68" s="21">
        <f t="shared" si="17"/>
        <v>1</v>
      </c>
      <c r="N68" s="628"/>
      <c r="O68" s="21">
        <f t="shared" si="18"/>
        <v>1</v>
      </c>
      <c r="P68" s="628"/>
      <c r="Q68" s="21">
        <f t="shared" si="19"/>
        <v>1</v>
      </c>
      <c r="R68" s="21">
        <f t="shared" si="20"/>
        <v>0</v>
      </c>
      <c r="S68" s="302">
        <f t="shared" si="21"/>
        <v>0</v>
      </c>
    </row>
    <row r="69" spans="1:19">
      <c r="A69" s="136"/>
      <c r="B69" s="52"/>
      <c r="C69" s="21">
        <f t="shared" si="12"/>
        <v>1</v>
      </c>
      <c r="D69" s="628"/>
      <c r="E69" s="21">
        <f t="shared" si="13"/>
        <v>1</v>
      </c>
      <c r="F69" s="628"/>
      <c r="G69" s="21">
        <f t="shared" si="14"/>
        <v>1</v>
      </c>
      <c r="H69" s="628"/>
      <c r="I69" s="21">
        <f t="shared" si="15"/>
        <v>1</v>
      </c>
      <c r="J69" s="628"/>
      <c r="K69" s="21">
        <f t="shared" si="16"/>
        <v>1</v>
      </c>
      <c r="L69" s="628"/>
      <c r="M69" s="21">
        <f t="shared" si="17"/>
        <v>1</v>
      </c>
      <c r="N69" s="628"/>
      <c r="O69" s="21">
        <f t="shared" si="18"/>
        <v>1</v>
      </c>
      <c r="P69" s="628"/>
      <c r="Q69" s="21">
        <f t="shared" si="19"/>
        <v>1</v>
      </c>
      <c r="R69" s="21">
        <f t="shared" si="20"/>
        <v>0</v>
      </c>
      <c r="S69" s="302">
        <f t="shared" si="21"/>
        <v>0</v>
      </c>
    </row>
    <row r="70" spans="1:19">
      <c r="A70" s="136"/>
      <c r="B70" s="52"/>
      <c r="C70" s="21">
        <f t="shared" si="12"/>
        <v>1</v>
      </c>
      <c r="D70" s="628"/>
      <c r="E70" s="21">
        <f t="shared" si="13"/>
        <v>1</v>
      </c>
      <c r="F70" s="628"/>
      <c r="G70" s="21">
        <f t="shared" si="14"/>
        <v>1</v>
      </c>
      <c r="H70" s="628"/>
      <c r="I70" s="21">
        <f t="shared" si="15"/>
        <v>1</v>
      </c>
      <c r="J70" s="628"/>
      <c r="K70" s="21">
        <f t="shared" si="16"/>
        <v>1</v>
      </c>
      <c r="L70" s="628"/>
      <c r="M70" s="21">
        <f t="shared" si="17"/>
        <v>1</v>
      </c>
      <c r="N70" s="628"/>
      <c r="O70" s="21">
        <f t="shared" si="18"/>
        <v>1</v>
      </c>
      <c r="P70" s="628"/>
      <c r="Q70" s="21">
        <f t="shared" si="19"/>
        <v>1</v>
      </c>
      <c r="R70" s="21">
        <f t="shared" si="20"/>
        <v>0</v>
      </c>
      <c r="S70" s="302">
        <f t="shared" si="21"/>
        <v>0</v>
      </c>
    </row>
    <row r="71" spans="1:19">
      <c r="A71" s="136"/>
      <c r="B71" s="52"/>
      <c r="C71" s="21">
        <f t="shared" si="12"/>
        <v>1</v>
      </c>
      <c r="D71" s="628"/>
      <c r="E71" s="21">
        <f t="shared" si="13"/>
        <v>1</v>
      </c>
      <c r="F71" s="628"/>
      <c r="G71" s="21">
        <f t="shared" si="14"/>
        <v>1</v>
      </c>
      <c r="H71" s="628"/>
      <c r="I71" s="21">
        <f t="shared" si="15"/>
        <v>1</v>
      </c>
      <c r="J71" s="628"/>
      <c r="K71" s="21">
        <f t="shared" si="16"/>
        <v>1</v>
      </c>
      <c r="L71" s="628"/>
      <c r="M71" s="21">
        <f t="shared" si="17"/>
        <v>1</v>
      </c>
      <c r="N71" s="628"/>
      <c r="O71" s="21">
        <f t="shared" si="18"/>
        <v>1</v>
      </c>
      <c r="P71" s="628"/>
      <c r="Q71" s="21">
        <f t="shared" si="19"/>
        <v>1</v>
      </c>
      <c r="R71" s="21">
        <f t="shared" si="20"/>
        <v>0</v>
      </c>
      <c r="S71" s="302">
        <f t="shared" si="21"/>
        <v>0</v>
      </c>
    </row>
    <row r="72" spans="1:19">
      <c r="A72" s="136"/>
      <c r="B72" s="52"/>
      <c r="C72" s="21">
        <f t="shared" si="12"/>
        <v>1</v>
      </c>
      <c r="D72" s="628"/>
      <c r="E72" s="21">
        <f t="shared" si="13"/>
        <v>1</v>
      </c>
      <c r="F72" s="628"/>
      <c r="G72" s="21">
        <f t="shared" si="14"/>
        <v>1</v>
      </c>
      <c r="H72" s="628"/>
      <c r="I72" s="21">
        <f t="shared" si="15"/>
        <v>1</v>
      </c>
      <c r="J72" s="628"/>
      <c r="K72" s="21">
        <f t="shared" si="16"/>
        <v>1</v>
      </c>
      <c r="L72" s="628"/>
      <c r="M72" s="21">
        <f t="shared" si="17"/>
        <v>1</v>
      </c>
      <c r="N72" s="628"/>
      <c r="O72" s="21">
        <f t="shared" si="18"/>
        <v>1</v>
      </c>
      <c r="P72" s="628"/>
      <c r="Q72" s="21">
        <f t="shared" si="19"/>
        <v>1</v>
      </c>
      <c r="R72" s="21">
        <f t="shared" si="20"/>
        <v>0</v>
      </c>
      <c r="S72" s="302">
        <f t="shared" si="21"/>
        <v>0</v>
      </c>
    </row>
    <row r="73" spans="1:19">
      <c r="A73" s="136"/>
      <c r="B73" s="52"/>
      <c r="C73" s="21">
        <f t="shared" si="12"/>
        <v>1</v>
      </c>
      <c r="D73" s="628"/>
      <c r="E73" s="21">
        <f t="shared" si="13"/>
        <v>1</v>
      </c>
      <c r="F73" s="628"/>
      <c r="G73" s="21">
        <f t="shared" si="14"/>
        <v>1</v>
      </c>
      <c r="H73" s="628"/>
      <c r="I73" s="21">
        <f t="shared" si="15"/>
        <v>1</v>
      </c>
      <c r="J73" s="628"/>
      <c r="K73" s="21">
        <f t="shared" si="16"/>
        <v>1</v>
      </c>
      <c r="L73" s="628"/>
      <c r="M73" s="21">
        <f t="shared" si="17"/>
        <v>1</v>
      </c>
      <c r="N73" s="628"/>
      <c r="O73" s="21">
        <f t="shared" si="18"/>
        <v>1</v>
      </c>
      <c r="P73" s="628"/>
      <c r="Q73" s="21">
        <f t="shared" si="19"/>
        <v>1</v>
      </c>
      <c r="R73" s="21">
        <f t="shared" si="20"/>
        <v>0</v>
      </c>
      <c r="S73" s="302">
        <f t="shared" si="21"/>
        <v>0</v>
      </c>
    </row>
    <row r="74" spans="1:19">
      <c r="A74" s="136"/>
      <c r="B74" s="52"/>
      <c r="C74" s="21">
        <f t="shared" si="12"/>
        <v>1</v>
      </c>
      <c r="D74" s="628"/>
      <c r="E74" s="21">
        <f t="shared" si="13"/>
        <v>1</v>
      </c>
      <c r="F74" s="628"/>
      <c r="G74" s="21">
        <f t="shared" si="14"/>
        <v>1</v>
      </c>
      <c r="H74" s="628"/>
      <c r="I74" s="21">
        <f t="shared" si="15"/>
        <v>1</v>
      </c>
      <c r="J74" s="628"/>
      <c r="K74" s="21">
        <f t="shared" si="16"/>
        <v>1</v>
      </c>
      <c r="L74" s="628"/>
      <c r="M74" s="21">
        <f t="shared" si="17"/>
        <v>1</v>
      </c>
      <c r="N74" s="628"/>
      <c r="O74" s="21">
        <f t="shared" si="18"/>
        <v>1</v>
      </c>
      <c r="P74" s="628"/>
      <c r="Q74" s="21">
        <f t="shared" si="19"/>
        <v>1</v>
      </c>
      <c r="R74" s="21">
        <f t="shared" si="20"/>
        <v>0</v>
      </c>
      <c r="S74" s="302">
        <f t="shared" si="21"/>
        <v>0</v>
      </c>
    </row>
    <row r="75" spans="1:19">
      <c r="A75" s="136"/>
      <c r="B75" s="52"/>
      <c r="C75" s="21">
        <f t="shared" si="12"/>
        <v>1</v>
      </c>
      <c r="D75" s="628"/>
      <c r="E75" s="21">
        <f t="shared" si="13"/>
        <v>1</v>
      </c>
      <c r="F75" s="628"/>
      <c r="G75" s="21">
        <f t="shared" si="14"/>
        <v>1</v>
      </c>
      <c r="H75" s="628"/>
      <c r="I75" s="21">
        <f t="shared" si="15"/>
        <v>1</v>
      </c>
      <c r="J75" s="628"/>
      <c r="K75" s="21">
        <f t="shared" si="16"/>
        <v>1</v>
      </c>
      <c r="L75" s="628"/>
      <c r="M75" s="21">
        <f t="shared" si="17"/>
        <v>1</v>
      </c>
      <c r="N75" s="628"/>
      <c r="O75" s="21">
        <f t="shared" si="18"/>
        <v>1</v>
      </c>
      <c r="P75" s="628"/>
      <c r="Q75" s="21">
        <f t="shared" si="19"/>
        <v>1</v>
      </c>
      <c r="R75" s="21">
        <f t="shared" si="20"/>
        <v>0</v>
      </c>
      <c r="S75" s="302">
        <f t="shared" si="21"/>
        <v>0</v>
      </c>
    </row>
    <row r="76" spans="1:19">
      <c r="A76" s="136"/>
      <c r="B76" s="52"/>
      <c r="C76" s="21">
        <f t="shared" si="12"/>
        <v>1</v>
      </c>
      <c r="D76" s="628"/>
      <c r="E76" s="21">
        <f t="shared" si="13"/>
        <v>1</v>
      </c>
      <c r="F76" s="628"/>
      <c r="G76" s="21">
        <f t="shared" si="14"/>
        <v>1</v>
      </c>
      <c r="H76" s="628"/>
      <c r="I76" s="21">
        <f t="shared" si="15"/>
        <v>1</v>
      </c>
      <c r="J76" s="628"/>
      <c r="K76" s="21">
        <f t="shared" si="16"/>
        <v>1</v>
      </c>
      <c r="L76" s="628"/>
      <c r="M76" s="21">
        <f t="shared" si="17"/>
        <v>1</v>
      </c>
      <c r="N76" s="628"/>
      <c r="O76" s="21">
        <f t="shared" si="18"/>
        <v>1</v>
      </c>
      <c r="P76" s="628"/>
      <c r="Q76" s="21">
        <f t="shared" si="19"/>
        <v>1</v>
      </c>
      <c r="R76" s="21">
        <f t="shared" si="20"/>
        <v>0</v>
      </c>
      <c r="S76" s="302">
        <f t="shared" si="21"/>
        <v>0</v>
      </c>
    </row>
    <row r="77" spans="1:19">
      <c r="A77" s="136"/>
      <c r="B77" s="52"/>
      <c r="C77" s="21">
        <f t="shared" si="12"/>
        <v>1</v>
      </c>
      <c r="D77" s="628"/>
      <c r="E77" s="21">
        <f t="shared" si="13"/>
        <v>1</v>
      </c>
      <c r="F77" s="628"/>
      <c r="G77" s="21">
        <f t="shared" si="14"/>
        <v>1</v>
      </c>
      <c r="H77" s="628"/>
      <c r="I77" s="21">
        <f t="shared" si="15"/>
        <v>1</v>
      </c>
      <c r="J77" s="628"/>
      <c r="K77" s="21">
        <f t="shared" si="16"/>
        <v>1</v>
      </c>
      <c r="L77" s="628"/>
      <c r="M77" s="21">
        <f t="shared" si="17"/>
        <v>1</v>
      </c>
      <c r="N77" s="628"/>
      <c r="O77" s="21">
        <f t="shared" si="18"/>
        <v>1</v>
      </c>
      <c r="P77" s="628"/>
      <c r="Q77" s="21">
        <f t="shared" si="19"/>
        <v>1</v>
      </c>
      <c r="R77" s="21">
        <f t="shared" si="20"/>
        <v>0</v>
      </c>
      <c r="S77" s="302">
        <f t="shared" si="21"/>
        <v>0</v>
      </c>
    </row>
    <row r="78" spans="1:19">
      <c r="A78" s="136"/>
      <c r="B78" s="52"/>
      <c r="C78" s="21">
        <f t="shared" si="12"/>
        <v>1</v>
      </c>
      <c r="D78" s="628"/>
      <c r="E78" s="21">
        <f t="shared" si="13"/>
        <v>1</v>
      </c>
      <c r="F78" s="628"/>
      <c r="G78" s="21">
        <f t="shared" si="14"/>
        <v>1</v>
      </c>
      <c r="H78" s="628"/>
      <c r="I78" s="21">
        <f t="shared" si="15"/>
        <v>1</v>
      </c>
      <c r="J78" s="628"/>
      <c r="K78" s="21">
        <f t="shared" si="16"/>
        <v>1</v>
      </c>
      <c r="L78" s="628"/>
      <c r="M78" s="21">
        <f t="shared" si="17"/>
        <v>1</v>
      </c>
      <c r="N78" s="628"/>
      <c r="O78" s="21">
        <f t="shared" si="18"/>
        <v>1</v>
      </c>
      <c r="P78" s="628"/>
      <c r="Q78" s="21">
        <f t="shared" si="19"/>
        <v>1</v>
      </c>
      <c r="R78" s="21">
        <f t="shared" si="20"/>
        <v>0</v>
      </c>
      <c r="S78" s="302">
        <f t="shared" ref="S78:S122" si="22">ROUND(R78*B78/10000,0)</f>
        <v>0</v>
      </c>
    </row>
    <row r="79" spans="1:19">
      <c r="A79" s="136"/>
      <c r="B79" s="52"/>
      <c r="C79" s="21">
        <f t="shared" si="12"/>
        <v>1</v>
      </c>
      <c r="D79" s="628"/>
      <c r="E79" s="21">
        <f t="shared" si="13"/>
        <v>1</v>
      </c>
      <c r="F79" s="628"/>
      <c r="G79" s="21">
        <f t="shared" si="14"/>
        <v>1</v>
      </c>
      <c r="H79" s="628"/>
      <c r="I79" s="21">
        <f t="shared" si="15"/>
        <v>1</v>
      </c>
      <c r="J79" s="628"/>
      <c r="K79" s="21">
        <f t="shared" si="16"/>
        <v>1</v>
      </c>
      <c r="L79" s="628"/>
      <c r="M79" s="21">
        <f t="shared" si="17"/>
        <v>1</v>
      </c>
      <c r="N79" s="628"/>
      <c r="O79" s="21">
        <f t="shared" si="18"/>
        <v>1</v>
      </c>
      <c r="P79" s="628"/>
      <c r="Q79" s="21">
        <f t="shared" si="19"/>
        <v>1</v>
      </c>
      <c r="R79" s="21">
        <f t="shared" si="20"/>
        <v>0</v>
      </c>
      <c r="S79" s="302">
        <f t="shared" si="22"/>
        <v>0</v>
      </c>
    </row>
    <row r="80" spans="1:19">
      <c r="A80" s="136"/>
      <c r="B80" s="52"/>
      <c r="C80" s="21">
        <f t="shared" si="12"/>
        <v>1</v>
      </c>
      <c r="D80" s="628"/>
      <c r="E80" s="21">
        <f t="shared" si="13"/>
        <v>1</v>
      </c>
      <c r="F80" s="628"/>
      <c r="G80" s="21">
        <f t="shared" si="14"/>
        <v>1</v>
      </c>
      <c r="H80" s="628"/>
      <c r="I80" s="21">
        <f t="shared" si="15"/>
        <v>1</v>
      </c>
      <c r="J80" s="628"/>
      <c r="K80" s="21">
        <f t="shared" si="16"/>
        <v>1</v>
      </c>
      <c r="L80" s="628"/>
      <c r="M80" s="21">
        <f t="shared" si="17"/>
        <v>1</v>
      </c>
      <c r="N80" s="628"/>
      <c r="O80" s="21">
        <f t="shared" si="18"/>
        <v>1</v>
      </c>
      <c r="P80" s="628"/>
      <c r="Q80" s="21">
        <f t="shared" si="19"/>
        <v>1</v>
      </c>
      <c r="R80" s="21">
        <f t="shared" si="20"/>
        <v>0</v>
      </c>
      <c r="S80" s="302">
        <f t="shared" si="22"/>
        <v>0</v>
      </c>
    </row>
    <row r="81" spans="1:19">
      <c r="A81" s="136"/>
      <c r="B81" s="52"/>
      <c r="C81" s="21">
        <f t="shared" si="12"/>
        <v>1</v>
      </c>
      <c r="D81" s="628"/>
      <c r="E81" s="21">
        <f t="shared" si="13"/>
        <v>1</v>
      </c>
      <c r="F81" s="628"/>
      <c r="G81" s="21">
        <f t="shared" si="14"/>
        <v>1</v>
      </c>
      <c r="H81" s="628"/>
      <c r="I81" s="21">
        <f t="shared" si="15"/>
        <v>1</v>
      </c>
      <c r="J81" s="628"/>
      <c r="K81" s="21">
        <f t="shared" si="16"/>
        <v>1</v>
      </c>
      <c r="L81" s="628"/>
      <c r="M81" s="21">
        <f t="shared" si="17"/>
        <v>1</v>
      </c>
      <c r="N81" s="628"/>
      <c r="O81" s="21">
        <f t="shared" si="18"/>
        <v>1</v>
      </c>
      <c r="P81" s="628"/>
      <c r="Q81" s="21">
        <f t="shared" si="19"/>
        <v>1</v>
      </c>
      <c r="R81" s="21">
        <f t="shared" si="20"/>
        <v>0</v>
      </c>
      <c r="S81" s="302">
        <f t="shared" si="22"/>
        <v>0</v>
      </c>
    </row>
    <row r="82" spans="1:19">
      <c r="A82" s="136"/>
      <c r="B82" s="52"/>
      <c r="C82" s="21">
        <f t="shared" si="12"/>
        <v>1</v>
      </c>
      <c r="D82" s="628"/>
      <c r="E82" s="21">
        <f t="shared" si="13"/>
        <v>1</v>
      </c>
      <c r="F82" s="628"/>
      <c r="G82" s="21">
        <f t="shared" si="14"/>
        <v>1</v>
      </c>
      <c r="H82" s="628"/>
      <c r="I82" s="21">
        <f t="shared" si="15"/>
        <v>1</v>
      </c>
      <c r="J82" s="628"/>
      <c r="K82" s="21">
        <f t="shared" si="16"/>
        <v>1</v>
      </c>
      <c r="L82" s="628"/>
      <c r="M82" s="21">
        <f t="shared" si="17"/>
        <v>1</v>
      </c>
      <c r="N82" s="628"/>
      <c r="O82" s="21">
        <f t="shared" si="18"/>
        <v>1</v>
      </c>
      <c r="P82" s="628"/>
      <c r="Q82" s="21">
        <f t="shared" si="19"/>
        <v>1</v>
      </c>
      <c r="R82" s="21">
        <f t="shared" si="20"/>
        <v>0</v>
      </c>
      <c r="S82" s="302">
        <f t="shared" si="22"/>
        <v>0</v>
      </c>
    </row>
    <row r="83" spans="1:19">
      <c r="A83" s="136"/>
      <c r="B83" s="52"/>
      <c r="C83" s="21">
        <f t="shared" si="12"/>
        <v>1</v>
      </c>
      <c r="D83" s="628"/>
      <c r="E83" s="21">
        <f t="shared" si="13"/>
        <v>1</v>
      </c>
      <c r="F83" s="628"/>
      <c r="G83" s="21">
        <f t="shared" si="14"/>
        <v>1</v>
      </c>
      <c r="H83" s="628"/>
      <c r="I83" s="21">
        <f t="shared" si="15"/>
        <v>1</v>
      </c>
      <c r="J83" s="628"/>
      <c r="K83" s="21">
        <f t="shared" si="16"/>
        <v>1</v>
      </c>
      <c r="L83" s="628"/>
      <c r="M83" s="21">
        <f t="shared" si="17"/>
        <v>1</v>
      </c>
      <c r="N83" s="628"/>
      <c r="O83" s="21">
        <f t="shared" si="18"/>
        <v>1</v>
      </c>
      <c r="P83" s="628"/>
      <c r="Q83" s="21">
        <f t="shared" si="19"/>
        <v>1</v>
      </c>
      <c r="R83" s="21">
        <f t="shared" si="20"/>
        <v>0</v>
      </c>
      <c r="S83" s="302">
        <f t="shared" si="22"/>
        <v>0</v>
      </c>
    </row>
    <row r="84" spans="1:19">
      <c r="A84" s="136"/>
      <c r="B84" s="52"/>
      <c r="C84" s="21">
        <f t="shared" si="12"/>
        <v>1</v>
      </c>
      <c r="D84" s="628"/>
      <c r="E84" s="21">
        <f t="shared" si="13"/>
        <v>1</v>
      </c>
      <c r="F84" s="628"/>
      <c r="G84" s="21">
        <f t="shared" si="14"/>
        <v>1</v>
      </c>
      <c r="H84" s="628"/>
      <c r="I84" s="21">
        <f t="shared" si="15"/>
        <v>1</v>
      </c>
      <c r="J84" s="628"/>
      <c r="K84" s="21">
        <f t="shared" si="16"/>
        <v>1</v>
      </c>
      <c r="L84" s="628"/>
      <c r="M84" s="21">
        <f t="shared" si="17"/>
        <v>1</v>
      </c>
      <c r="N84" s="628"/>
      <c r="O84" s="21">
        <f t="shared" si="18"/>
        <v>1</v>
      </c>
      <c r="P84" s="628"/>
      <c r="Q84" s="21">
        <f t="shared" si="19"/>
        <v>1</v>
      </c>
      <c r="R84" s="21">
        <f t="shared" si="20"/>
        <v>0</v>
      </c>
      <c r="S84" s="302">
        <f t="shared" si="22"/>
        <v>0</v>
      </c>
    </row>
    <row r="85" spans="1:19">
      <c r="A85" s="136"/>
      <c r="B85" s="52"/>
      <c r="C85" s="21">
        <f t="shared" si="12"/>
        <v>1</v>
      </c>
      <c r="D85" s="628"/>
      <c r="E85" s="21">
        <f t="shared" si="13"/>
        <v>1</v>
      </c>
      <c r="F85" s="628"/>
      <c r="G85" s="21">
        <f t="shared" si="14"/>
        <v>1</v>
      </c>
      <c r="H85" s="628"/>
      <c r="I85" s="21">
        <f t="shared" si="15"/>
        <v>1</v>
      </c>
      <c r="J85" s="628"/>
      <c r="K85" s="21">
        <f t="shared" si="16"/>
        <v>1</v>
      </c>
      <c r="L85" s="628"/>
      <c r="M85" s="21">
        <f t="shared" si="17"/>
        <v>1</v>
      </c>
      <c r="N85" s="628"/>
      <c r="O85" s="21">
        <f t="shared" si="18"/>
        <v>1</v>
      </c>
      <c r="P85" s="628"/>
      <c r="Q85" s="21">
        <f t="shared" si="19"/>
        <v>1</v>
      </c>
      <c r="R85" s="21">
        <f t="shared" si="20"/>
        <v>0</v>
      </c>
      <c r="S85" s="302">
        <f t="shared" si="22"/>
        <v>0</v>
      </c>
    </row>
    <row r="86" spans="1:19">
      <c r="A86" s="136"/>
      <c r="B86" s="52"/>
      <c r="C86" s="21">
        <f t="shared" si="12"/>
        <v>1</v>
      </c>
      <c r="D86" s="628"/>
      <c r="E86" s="21">
        <f t="shared" si="13"/>
        <v>1</v>
      </c>
      <c r="F86" s="628"/>
      <c r="G86" s="21">
        <f t="shared" si="14"/>
        <v>1</v>
      </c>
      <c r="H86" s="628"/>
      <c r="I86" s="21">
        <f t="shared" si="15"/>
        <v>1</v>
      </c>
      <c r="J86" s="628"/>
      <c r="K86" s="21">
        <f t="shared" si="16"/>
        <v>1</v>
      </c>
      <c r="L86" s="628"/>
      <c r="M86" s="21">
        <f t="shared" si="17"/>
        <v>1</v>
      </c>
      <c r="N86" s="628"/>
      <c r="O86" s="21">
        <f t="shared" si="18"/>
        <v>1</v>
      </c>
      <c r="P86" s="628"/>
      <c r="Q86" s="21">
        <f t="shared" si="19"/>
        <v>1</v>
      </c>
      <c r="R86" s="21">
        <f t="shared" si="20"/>
        <v>0</v>
      </c>
      <c r="S86" s="302">
        <f t="shared" si="22"/>
        <v>0</v>
      </c>
    </row>
    <row r="87" spans="1:19">
      <c r="A87" s="136"/>
      <c r="B87" s="52"/>
      <c r="C87" s="21">
        <f t="shared" si="12"/>
        <v>1</v>
      </c>
      <c r="D87" s="628"/>
      <c r="E87" s="21">
        <f t="shared" si="13"/>
        <v>1</v>
      </c>
      <c r="F87" s="628"/>
      <c r="G87" s="21">
        <f t="shared" si="14"/>
        <v>1</v>
      </c>
      <c r="H87" s="628"/>
      <c r="I87" s="21">
        <f t="shared" si="15"/>
        <v>1</v>
      </c>
      <c r="J87" s="628"/>
      <c r="K87" s="21">
        <f t="shared" si="16"/>
        <v>1</v>
      </c>
      <c r="L87" s="628"/>
      <c r="M87" s="21">
        <f t="shared" si="17"/>
        <v>1</v>
      </c>
      <c r="N87" s="628"/>
      <c r="O87" s="21">
        <f t="shared" si="18"/>
        <v>1</v>
      </c>
      <c r="P87" s="628"/>
      <c r="Q87" s="21">
        <f t="shared" si="19"/>
        <v>1</v>
      </c>
      <c r="R87" s="21">
        <f t="shared" si="20"/>
        <v>0</v>
      </c>
      <c r="S87" s="302">
        <f t="shared" si="22"/>
        <v>0</v>
      </c>
    </row>
    <row r="88" spans="1:19">
      <c r="A88" s="136"/>
      <c r="B88" s="52"/>
      <c r="C88" s="21">
        <f t="shared" si="12"/>
        <v>1</v>
      </c>
      <c r="D88" s="628"/>
      <c r="E88" s="21">
        <f t="shared" si="13"/>
        <v>1</v>
      </c>
      <c r="F88" s="628"/>
      <c r="G88" s="21">
        <f t="shared" si="14"/>
        <v>1</v>
      </c>
      <c r="H88" s="628"/>
      <c r="I88" s="21">
        <f t="shared" si="15"/>
        <v>1</v>
      </c>
      <c r="J88" s="628"/>
      <c r="K88" s="21">
        <f t="shared" si="16"/>
        <v>1</v>
      </c>
      <c r="L88" s="628"/>
      <c r="M88" s="21">
        <f t="shared" si="17"/>
        <v>1</v>
      </c>
      <c r="N88" s="628"/>
      <c r="O88" s="21">
        <f t="shared" si="18"/>
        <v>1</v>
      </c>
      <c r="P88" s="628"/>
      <c r="Q88" s="21">
        <f t="shared" si="19"/>
        <v>1</v>
      </c>
      <c r="R88" s="21">
        <f t="shared" si="20"/>
        <v>0</v>
      </c>
      <c r="S88" s="302">
        <f t="shared" si="22"/>
        <v>0</v>
      </c>
    </row>
    <row r="89" spans="1:19">
      <c r="A89" s="136"/>
      <c r="B89" s="52"/>
      <c r="C89" s="21">
        <f t="shared" si="12"/>
        <v>1</v>
      </c>
      <c r="D89" s="628"/>
      <c r="E89" s="21">
        <f t="shared" si="13"/>
        <v>1</v>
      </c>
      <c r="F89" s="628"/>
      <c r="G89" s="21">
        <f t="shared" si="14"/>
        <v>1</v>
      </c>
      <c r="H89" s="628"/>
      <c r="I89" s="21">
        <f t="shared" si="15"/>
        <v>1</v>
      </c>
      <c r="J89" s="628"/>
      <c r="K89" s="21">
        <f t="shared" si="16"/>
        <v>1</v>
      </c>
      <c r="L89" s="628"/>
      <c r="M89" s="21">
        <f t="shared" si="17"/>
        <v>1</v>
      </c>
      <c r="N89" s="628"/>
      <c r="O89" s="21">
        <f t="shared" si="18"/>
        <v>1</v>
      </c>
      <c r="P89" s="628"/>
      <c r="Q89" s="21">
        <f t="shared" si="19"/>
        <v>1</v>
      </c>
      <c r="R89" s="21">
        <f t="shared" si="20"/>
        <v>0</v>
      </c>
      <c r="S89" s="302">
        <f t="shared" si="22"/>
        <v>0</v>
      </c>
    </row>
    <row r="90" spans="1:19">
      <c r="A90" s="136"/>
      <c r="B90" s="52"/>
      <c r="C90" s="21">
        <f t="shared" ref="C90:C153" si="23">IF(B90="",1,(LOOKUP(B90,$3:$3,$4:$4)-LOOKUP($B$24,$3:$3,$4:$4)+100)/100)</f>
        <v>1</v>
      </c>
      <c r="D90" s="628"/>
      <c r="E90" s="21">
        <f t="shared" ref="E90:E153" si="24">(SUMIF($5:$5,D90,$6:$6)-SUMIF($5:$5,$D$24,$6:$6)+100)/100</f>
        <v>1</v>
      </c>
      <c r="F90" s="628"/>
      <c r="G90" s="21">
        <f t="shared" ref="G90:G153" si="25">(SUMIF($7:$7,F90,$8:$8)-SUMIF($7:$7,$F$24,$8:$8)+100)/100</f>
        <v>1</v>
      </c>
      <c r="H90" s="628"/>
      <c r="I90" s="21">
        <f t="shared" ref="I90:I153" si="26">(SUMIF($9:$9,H90,$10:$10)-SUMIF($9:$9,$H$24,$10:$10)+100)/100</f>
        <v>1</v>
      </c>
      <c r="J90" s="628"/>
      <c r="K90" s="21">
        <f t="shared" ref="K90:K153" si="27">(SUMIF($11:$11,J90,$12:$12)-SUMIF($11:$11,$J$24,$12:$12)+100)/100</f>
        <v>1</v>
      </c>
      <c r="L90" s="628"/>
      <c r="M90" s="21">
        <f t="shared" ref="M90:M153" si="28">(SUMIF($13:$13,L90,$14:$14)-SUMIF($13:$13,$L$24,$14:$14)+100)/100</f>
        <v>1</v>
      </c>
      <c r="N90" s="628"/>
      <c r="O90" s="21">
        <f t="shared" ref="O90:O153" si="29">(SUMIF($15:$15,N90,$16:$16)-SUMIF($15:$15,$N$24,$16:$16)+100)/100</f>
        <v>1</v>
      </c>
      <c r="P90" s="628"/>
      <c r="Q90" s="21">
        <f t="shared" ref="Q90:Q153" si="30">(SUMIF($17:$17,P90,$18:$18)-SUMIF($17:$17,$P$24,$18:$18)+100)/100</f>
        <v>1</v>
      </c>
      <c r="R90" s="21">
        <f t="shared" ref="R90:R153" si="31">IF(B90="",0,ROUND($R$24*C90*E90*G90*I90*K90*M90*O90*Q90,0))</f>
        <v>0</v>
      </c>
      <c r="S90" s="302">
        <f t="shared" si="22"/>
        <v>0</v>
      </c>
    </row>
    <row r="91" spans="1:19">
      <c r="A91" s="136"/>
      <c r="B91" s="52"/>
      <c r="C91" s="21">
        <f t="shared" si="23"/>
        <v>1</v>
      </c>
      <c r="D91" s="628"/>
      <c r="E91" s="21">
        <f t="shared" si="24"/>
        <v>1</v>
      </c>
      <c r="F91" s="628"/>
      <c r="G91" s="21">
        <f t="shared" si="25"/>
        <v>1</v>
      </c>
      <c r="H91" s="628"/>
      <c r="I91" s="21">
        <f t="shared" si="26"/>
        <v>1</v>
      </c>
      <c r="J91" s="628"/>
      <c r="K91" s="21">
        <f t="shared" si="27"/>
        <v>1</v>
      </c>
      <c r="L91" s="628"/>
      <c r="M91" s="21">
        <f t="shared" si="28"/>
        <v>1</v>
      </c>
      <c r="N91" s="628"/>
      <c r="O91" s="21">
        <f t="shared" si="29"/>
        <v>1</v>
      </c>
      <c r="P91" s="628"/>
      <c r="Q91" s="21">
        <f t="shared" si="30"/>
        <v>1</v>
      </c>
      <c r="R91" s="21">
        <f t="shared" si="31"/>
        <v>0</v>
      </c>
      <c r="S91" s="302">
        <f t="shared" si="22"/>
        <v>0</v>
      </c>
    </row>
    <row r="92" spans="1:19">
      <c r="A92" s="136"/>
      <c r="B92" s="52"/>
      <c r="C92" s="21">
        <f t="shared" si="23"/>
        <v>1</v>
      </c>
      <c r="D92" s="628"/>
      <c r="E92" s="21">
        <f t="shared" si="24"/>
        <v>1</v>
      </c>
      <c r="F92" s="628"/>
      <c r="G92" s="21">
        <f t="shared" si="25"/>
        <v>1</v>
      </c>
      <c r="H92" s="628"/>
      <c r="I92" s="21">
        <f t="shared" si="26"/>
        <v>1</v>
      </c>
      <c r="J92" s="628"/>
      <c r="K92" s="21">
        <f t="shared" si="27"/>
        <v>1</v>
      </c>
      <c r="L92" s="628"/>
      <c r="M92" s="21">
        <f t="shared" si="28"/>
        <v>1</v>
      </c>
      <c r="N92" s="628"/>
      <c r="O92" s="21">
        <f t="shared" si="29"/>
        <v>1</v>
      </c>
      <c r="P92" s="628"/>
      <c r="Q92" s="21">
        <f t="shared" si="30"/>
        <v>1</v>
      </c>
      <c r="R92" s="21">
        <f t="shared" si="31"/>
        <v>0</v>
      </c>
      <c r="S92" s="302">
        <f t="shared" si="22"/>
        <v>0</v>
      </c>
    </row>
    <row r="93" spans="1:19">
      <c r="A93" s="136"/>
      <c r="B93" s="52"/>
      <c r="C93" s="21">
        <f t="shared" si="23"/>
        <v>1</v>
      </c>
      <c r="D93" s="628"/>
      <c r="E93" s="21">
        <f t="shared" si="24"/>
        <v>1</v>
      </c>
      <c r="F93" s="628"/>
      <c r="G93" s="21">
        <f t="shared" si="25"/>
        <v>1</v>
      </c>
      <c r="H93" s="628"/>
      <c r="I93" s="21">
        <f t="shared" si="26"/>
        <v>1</v>
      </c>
      <c r="J93" s="628"/>
      <c r="K93" s="21">
        <f t="shared" si="27"/>
        <v>1</v>
      </c>
      <c r="L93" s="628"/>
      <c r="M93" s="21">
        <f t="shared" si="28"/>
        <v>1</v>
      </c>
      <c r="N93" s="628"/>
      <c r="O93" s="21">
        <f t="shared" si="29"/>
        <v>1</v>
      </c>
      <c r="P93" s="628"/>
      <c r="Q93" s="21">
        <f t="shared" si="30"/>
        <v>1</v>
      </c>
      <c r="R93" s="21">
        <f t="shared" si="31"/>
        <v>0</v>
      </c>
      <c r="S93" s="302">
        <f t="shared" si="22"/>
        <v>0</v>
      </c>
    </row>
    <row r="94" spans="1:19">
      <c r="A94" s="136"/>
      <c r="B94" s="52"/>
      <c r="C94" s="21">
        <f t="shared" si="23"/>
        <v>1</v>
      </c>
      <c r="D94" s="628"/>
      <c r="E94" s="21">
        <f t="shared" si="24"/>
        <v>1</v>
      </c>
      <c r="F94" s="628"/>
      <c r="G94" s="21">
        <f t="shared" si="25"/>
        <v>1</v>
      </c>
      <c r="H94" s="628"/>
      <c r="I94" s="21">
        <f t="shared" si="26"/>
        <v>1</v>
      </c>
      <c r="J94" s="628"/>
      <c r="K94" s="21">
        <f t="shared" si="27"/>
        <v>1</v>
      </c>
      <c r="L94" s="628"/>
      <c r="M94" s="21">
        <f t="shared" si="28"/>
        <v>1</v>
      </c>
      <c r="N94" s="628"/>
      <c r="O94" s="21">
        <f t="shared" si="29"/>
        <v>1</v>
      </c>
      <c r="P94" s="628"/>
      <c r="Q94" s="21">
        <f t="shared" si="30"/>
        <v>1</v>
      </c>
      <c r="R94" s="21">
        <f t="shared" si="31"/>
        <v>0</v>
      </c>
      <c r="S94" s="302">
        <f t="shared" si="22"/>
        <v>0</v>
      </c>
    </row>
    <row r="95" spans="1:19">
      <c r="A95" s="136"/>
      <c r="B95" s="52"/>
      <c r="C95" s="21">
        <f t="shared" si="23"/>
        <v>1</v>
      </c>
      <c r="D95" s="628"/>
      <c r="E95" s="21">
        <f t="shared" si="24"/>
        <v>1</v>
      </c>
      <c r="F95" s="628"/>
      <c r="G95" s="21">
        <f t="shared" si="25"/>
        <v>1</v>
      </c>
      <c r="H95" s="628"/>
      <c r="I95" s="21">
        <f t="shared" si="26"/>
        <v>1</v>
      </c>
      <c r="J95" s="628"/>
      <c r="K95" s="21">
        <f t="shared" si="27"/>
        <v>1</v>
      </c>
      <c r="L95" s="628"/>
      <c r="M95" s="21">
        <f t="shared" si="28"/>
        <v>1</v>
      </c>
      <c r="N95" s="628"/>
      <c r="O95" s="21">
        <f t="shared" si="29"/>
        <v>1</v>
      </c>
      <c r="P95" s="628"/>
      <c r="Q95" s="21">
        <f t="shared" si="30"/>
        <v>1</v>
      </c>
      <c r="R95" s="21">
        <f t="shared" si="31"/>
        <v>0</v>
      </c>
      <c r="S95" s="302">
        <f t="shared" si="22"/>
        <v>0</v>
      </c>
    </row>
    <row r="96" spans="1:19">
      <c r="A96" s="136"/>
      <c r="B96" s="52"/>
      <c r="C96" s="21">
        <f t="shared" si="23"/>
        <v>1</v>
      </c>
      <c r="D96" s="628"/>
      <c r="E96" s="21">
        <f t="shared" si="24"/>
        <v>1</v>
      </c>
      <c r="F96" s="628"/>
      <c r="G96" s="21">
        <f t="shared" si="25"/>
        <v>1</v>
      </c>
      <c r="H96" s="628"/>
      <c r="I96" s="21">
        <f t="shared" si="26"/>
        <v>1</v>
      </c>
      <c r="J96" s="628"/>
      <c r="K96" s="21">
        <f t="shared" si="27"/>
        <v>1</v>
      </c>
      <c r="L96" s="628"/>
      <c r="M96" s="21">
        <f t="shared" si="28"/>
        <v>1</v>
      </c>
      <c r="N96" s="628"/>
      <c r="O96" s="21">
        <f t="shared" si="29"/>
        <v>1</v>
      </c>
      <c r="P96" s="628"/>
      <c r="Q96" s="21">
        <f t="shared" si="30"/>
        <v>1</v>
      </c>
      <c r="R96" s="21">
        <f t="shared" si="31"/>
        <v>0</v>
      </c>
      <c r="S96" s="302">
        <f t="shared" si="22"/>
        <v>0</v>
      </c>
    </row>
    <row r="97" spans="1:19">
      <c r="A97" s="136"/>
      <c r="B97" s="52"/>
      <c r="C97" s="21">
        <f t="shared" si="23"/>
        <v>1</v>
      </c>
      <c r="D97" s="628"/>
      <c r="E97" s="21">
        <f t="shared" si="24"/>
        <v>1</v>
      </c>
      <c r="F97" s="628"/>
      <c r="G97" s="21">
        <f t="shared" si="25"/>
        <v>1</v>
      </c>
      <c r="H97" s="628"/>
      <c r="I97" s="21">
        <f t="shared" si="26"/>
        <v>1</v>
      </c>
      <c r="J97" s="628"/>
      <c r="K97" s="21">
        <f t="shared" si="27"/>
        <v>1</v>
      </c>
      <c r="L97" s="628"/>
      <c r="M97" s="21">
        <f t="shared" si="28"/>
        <v>1</v>
      </c>
      <c r="N97" s="628"/>
      <c r="O97" s="21">
        <f t="shared" si="29"/>
        <v>1</v>
      </c>
      <c r="P97" s="628"/>
      <c r="Q97" s="21">
        <f t="shared" si="30"/>
        <v>1</v>
      </c>
      <c r="R97" s="21">
        <f t="shared" si="31"/>
        <v>0</v>
      </c>
      <c r="S97" s="302">
        <f t="shared" si="22"/>
        <v>0</v>
      </c>
    </row>
    <row r="98" spans="1:19">
      <c r="A98" s="136"/>
      <c r="B98" s="52"/>
      <c r="C98" s="21">
        <f t="shared" si="23"/>
        <v>1</v>
      </c>
      <c r="D98" s="628"/>
      <c r="E98" s="21">
        <f t="shared" si="24"/>
        <v>1</v>
      </c>
      <c r="F98" s="628"/>
      <c r="G98" s="21">
        <f t="shared" si="25"/>
        <v>1</v>
      </c>
      <c r="H98" s="628"/>
      <c r="I98" s="21">
        <f t="shared" si="26"/>
        <v>1</v>
      </c>
      <c r="J98" s="628"/>
      <c r="K98" s="21">
        <f t="shared" si="27"/>
        <v>1</v>
      </c>
      <c r="L98" s="628"/>
      <c r="M98" s="21">
        <f t="shared" si="28"/>
        <v>1</v>
      </c>
      <c r="N98" s="628"/>
      <c r="O98" s="21">
        <f t="shared" si="29"/>
        <v>1</v>
      </c>
      <c r="P98" s="628"/>
      <c r="Q98" s="21">
        <f t="shared" si="30"/>
        <v>1</v>
      </c>
      <c r="R98" s="21">
        <f t="shared" si="31"/>
        <v>0</v>
      </c>
      <c r="S98" s="302">
        <f t="shared" si="22"/>
        <v>0</v>
      </c>
    </row>
    <row r="99" spans="1:19">
      <c r="A99" s="136"/>
      <c r="B99" s="52"/>
      <c r="C99" s="21">
        <f t="shared" si="23"/>
        <v>1</v>
      </c>
      <c r="D99" s="628"/>
      <c r="E99" s="21">
        <f t="shared" si="24"/>
        <v>1</v>
      </c>
      <c r="F99" s="628"/>
      <c r="G99" s="21">
        <f t="shared" si="25"/>
        <v>1</v>
      </c>
      <c r="H99" s="628"/>
      <c r="I99" s="21">
        <f t="shared" si="26"/>
        <v>1</v>
      </c>
      <c r="J99" s="628"/>
      <c r="K99" s="21">
        <f t="shared" si="27"/>
        <v>1</v>
      </c>
      <c r="L99" s="628"/>
      <c r="M99" s="21">
        <f t="shared" si="28"/>
        <v>1</v>
      </c>
      <c r="N99" s="628"/>
      <c r="O99" s="21">
        <f t="shared" si="29"/>
        <v>1</v>
      </c>
      <c r="P99" s="628"/>
      <c r="Q99" s="21">
        <f t="shared" si="30"/>
        <v>1</v>
      </c>
      <c r="R99" s="21">
        <f t="shared" si="31"/>
        <v>0</v>
      </c>
      <c r="S99" s="302">
        <f t="shared" si="22"/>
        <v>0</v>
      </c>
    </row>
    <row r="100" spans="1:19">
      <c r="A100" s="136"/>
      <c r="B100" s="52"/>
      <c r="C100" s="21">
        <f t="shared" si="23"/>
        <v>1</v>
      </c>
      <c r="D100" s="628"/>
      <c r="E100" s="21">
        <f t="shared" si="24"/>
        <v>1</v>
      </c>
      <c r="F100" s="628"/>
      <c r="G100" s="21">
        <f t="shared" si="25"/>
        <v>1</v>
      </c>
      <c r="H100" s="628"/>
      <c r="I100" s="21">
        <f t="shared" si="26"/>
        <v>1</v>
      </c>
      <c r="J100" s="628"/>
      <c r="K100" s="21">
        <f t="shared" si="27"/>
        <v>1</v>
      </c>
      <c r="L100" s="628"/>
      <c r="M100" s="21">
        <f t="shared" si="28"/>
        <v>1</v>
      </c>
      <c r="N100" s="628"/>
      <c r="O100" s="21">
        <f t="shared" si="29"/>
        <v>1</v>
      </c>
      <c r="P100" s="628"/>
      <c r="Q100" s="21">
        <f t="shared" si="30"/>
        <v>1</v>
      </c>
      <c r="R100" s="21">
        <f t="shared" si="31"/>
        <v>0</v>
      </c>
      <c r="S100" s="302">
        <f t="shared" si="22"/>
        <v>0</v>
      </c>
    </row>
    <row r="101" spans="1:19">
      <c r="A101" s="136"/>
      <c r="B101" s="52"/>
      <c r="C101" s="21">
        <f t="shared" si="23"/>
        <v>1</v>
      </c>
      <c r="D101" s="628"/>
      <c r="E101" s="21">
        <f t="shared" si="24"/>
        <v>1</v>
      </c>
      <c r="F101" s="628"/>
      <c r="G101" s="21">
        <f t="shared" si="25"/>
        <v>1</v>
      </c>
      <c r="H101" s="628"/>
      <c r="I101" s="21">
        <f t="shared" si="26"/>
        <v>1</v>
      </c>
      <c r="J101" s="628"/>
      <c r="K101" s="21">
        <f t="shared" si="27"/>
        <v>1</v>
      </c>
      <c r="L101" s="628"/>
      <c r="M101" s="21">
        <f t="shared" si="28"/>
        <v>1</v>
      </c>
      <c r="N101" s="628"/>
      <c r="O101" s="21">
        <f t="shared" si="29"/>
        <v>1</v>
      </c>
      <c r="P101" s="628"/>
      <c r="Q101" s="21">
        <f t="shared" si="30"/>
        <v>1</v>
      </c>
      <c r="R101" s="21">
        <f t="shared" si="31"/>
        <v>0</v>
      </c>
      <c r="S101" s="302">
        <f t="shared" si="22"/>
        <v>0</v>
      </c>
    </row>
    <row r="102" spans="1:19">
      <c r="A102" s="136"/>
      <c r="B102" s="52"/>
      <c r="C102" s="21">
        <f t="shared" si="23"/>
        <v>1</v>
      </c>
      <c r="D102" s="628"/>
      <c r="E102" s="21">
        <f t="shared" si="24"/>
        <v>1</v>
      </c>
      <c r="F102" s="628"/>
      <c r="G102" s="21">
        <f t="shared" si="25"/>
        <v>1</v>
      </c>
      <c r="H102" s="628"/>
      <c r="I102" s="21">
        <f t="shared" si="26"/>
        <v>1</v>
      </c>
      <c r="J102" s="628"/>
      <c r="K102" s="21">
        <f t="shared" si="27"/>
        <v>1</v>
      </c>
      <c r="L102" s="628"/>
      <c r="M102" s="21">
        <f t="shared" si="28"/>
        <v>1</v>
      </c>
      <c r="N102" s="628"/>
      <c r="O102" s="21">
        <f t="shared" si="29"/>
        <v>1</v>
      </c>
      <c r="P102" s="628"/>
      <c r="Q102" s="21">
        <f t="shared" si="30"/>
        <v>1</v>
      </c>
      <c r="R102" s="21">
        <f t="shared" si="31"/>
        <v>0</v>
      </c>
      <c r="S102" s="302">
        <f t="shared" si="22"/>
        <v>0</v>
      </c>
    </row>
    <row r="103" spans="1:19">
      <c r="A103" s="136"/>
      <c r="B103" s="52"/>
      <c r="C103" s="21">
        <f t="shared" si="23"/>
        <v>1</v>
      </c>
      <c r="D103" s="628"/>
      <c r="E103" s="21">
        <f t="shared" si="24"/>
        <v>1</v>
      </c>
      <c r="F103" s="628"/>
      <c r="G103" s="21">
        <f t="shared" si="25"/>
        <v>1</v>
      </c>
      <c r="H103" s="628"/>
      <c r="I103" s="21">
        <f t="shared" si="26"/>
        <v>1</v>
      </c>
      <c r="J103" s="628"/>
      <c r="K103" s="21">
        <f t="shared" si="27"/>
        <v>1</v>
      </c>
      <c r="L103" s="628"/>
      <c r="M103" s="21">
        <f t="shared" si="28"/>
        <v>1</v>
      </c>
      <c r="N103" s="628"/>
      <c r="O103" s="21">
        <f t="shared" si="29"/>
        <v>1</v>
      </c>
      <c r="P103" s="628"/>
      <c r="Q103" s="21">
        <f t="shared" si="30"/>
        <v>1</v>
      </c>
      <c r="R103" s="21">
        <f t="shared" si="31"/>
        <v>0</v>
      </c>
      <c r="S103" s="302">
        <f t="shared" si="22"/>
        <v>0</v>
      </c>
    </row>
    <row r="104" spans="1:19">
      <c r="A104" s="136"/>
      <c r="B104" s="52"/>
      <c r="C104" s="21">
        <f t="shared" si="23"/>
        <v>1</v>
      </c>
      <c r="D104" s="628"/>
      <c r="E104" s="21">
        <f t="shared" si="24"/>
        <v>1</v>
      </c>
      <c r="F104" s="628"/>
      <c r="G104" s="21">
        <f t="shared" si="25"/>
        <v>1</v>
      </c>
      <c r="H104" s="628"/>
      <c r="I104" s="21">
        <f t="shared" si="26"/>
        <v>1</v>
      </c>
      <c r="J104" s="628"/>
      <c r="K104" s="21">
        <f t="shared" si="27"/>
        <v>1</v>
      </c>
      <c r="L104" s="628"/>
      <c r="M104" s="21">
        <f t="shared" si="28"/>
        <v>1</v>
      </c>
      <c r="N104" s="628"/>
      <c r="O104" s="21">
        <f t="shared" si="29"/>
        <v>1</v>
      </c>
      <c r="P104" s="628"/>
      <c r="Q104" s="21">
        <f t="shared" si="30"/>
        <v>1</v>
      </c>
      <c r="R104" s="21">
        <f t="shared" si="31"/>
        <v>0</v>
      </c>
      <c r="S104" s="302">
        <f t="shared" si="22"/>
        <v>0</v>
      </c>
    </row>
    <row r="105" spans="1:19">
      <c r="A105" s="136"/>
      <c r="B105" s="52"/>
      <c r="C105" s="21">
        <f t="shared" si="23"/>
        <v>1</v>
      </c>
      <c r="D105" s="628"/>
      <c r="E105" s="21">
        <f t="shared" si="24"/>
        <v>1</v>
      </c>
      <c r="F105" s="628"/>
      <c r="G105" s="21">
        <f t="shared" si="25"/>
        <v>1</v>
      </c>
      <c r="H105" s="628"/>
      <c r="I105" s="21">
        <f t="shared" si="26"/>
        <v>1</v>
      </c>
      <c r="J105" s="628"/>
      <c r="K105" s="21">
        <f t="shared" si="27"/>
        <v>1</v>
      </c>
      <c r="L105" s="628"/>
      <c r="M105" s="21">
        <f t="shared" si="28"/>
        <v>1</v>
      </c>
      <c r="N105" s="628"/>
      <c r="O105" s="21">
        <f t="shared" si="29"/>
        <v>1</v>
      </c>
      <c r="P105" s="628"/>
      <c r="Q105" s="21">
        <f t="shared" si="30"/>
        <v>1</v>
      </c>
      <c r="R105" s="21">
        <f t="shared" si="31"/>
        <v>0</v>
      </c>
      <c r="S105" s="302">
        <f t="shared" si="22"/>
        <v>0</v>
      </c>
    </row>
    <row r="106" spans="1:19">
      <c r="A106" s="136"/>
      <c r="B106" s="52"/>
      <c r="C106" s="21">
        <f t="shared" si="23"/>
        <v>1</v>
      </c>
      <c r="D106" s="628"/>
      <c r="E106" s="21">
        <f t="shared" si="24"/>
        <v>1</v>
      </c>
      <c r="F106" s="628"/>
      <c r="G106" s="21">
        <f t="shared" si="25"/>
        <v>1</v>
      </c>
      <c r="H106" s="628"/>
      <c r="I106" s="21">
        <f t="shared" si="26"/>
        <v>1</v>
      </c>
      <c r="J106" s="628"/>
      <c r="K106" s="21">
        <f t="shared" si="27"/>
        <v>1</v>
      </c>
      <c r="L106" s="628"/>
      <c r="M106" s="21">
        <f t="shared" si="28"/>
        <v>1</v>
      </c>
      <c r="N106" s="628"/>
      <c r="O106" s="21">
        <f t="shared" si="29"/>
        <v>1</v>
      </c>
      <c r="P106" s="628"/>
      <c r="Q106" s="21">
        <f t="shared" si="30"/>
        <v>1</v>
      </c>
      <c r="R106" s="21">
        <f t="shared" si="31"/>
        <v>0</v>
      </c>
      <c r="S106" s="302">
        <f t="shared" si="22"/>
        <v>0</v>
      </c>
    </row>
    <row r="107" spans="1:19">
      <c r="A107" s="136"/>
      <c r="B107" s="52"/>
      <c r="C107" s="21">
        <f t="shared" si="23"/>
        <v>1</v>
      </c>
      <c r="D107" s="628"/>
      <c r="E107" s="21">
        <f t="shared" si="24"/>
        <v>1</v>
      </c>
      <c r="F107" s="628"/>
      <c r="G107" s="21">
        <f t="shared" si="25"/>
        <v>1</v>
      </c>
      <c r="H107" s="628"/>
      <c r="I107" s="21">
        <f t="shared" si="26"/>
        <v>1</v>
      </c>
      <c r="J107" s="628"/>
      <c r="K107" s="21">
        <f t="shared" si="27"/>
        <v>1</v>
      </c>
      <c r="L107" s="628"/>
      <c r="M107" s="21">
        <f t="shared" si="28"/>
        <v>1</v>
      </c>
      <c r="N107" s="628"/>
      <c r="O107" s="21">
        <f t="shared" si="29"/>
        <v>1</v>
      </c>
      <c r="P107" s="628"/>
      <c r="Q107" s="21">
        <f t="shared" si="30"/>
        <v>1</v>
      </c>
      <c r="R107" s="21">
        <f t="shared" si="31"/>
        <v>0</v>
      </c>
      <c r="S107" s="302">
        <f t="shared" si="22"/>
        <v>0</v>
      </c>
    </row>
    <row r="108" spans="1:19">
      <c r="A108" s="136"/>
      <c r="B108" s="52"/>
      <c r="C108" s="21">
        <f t="shared" si="23"/>
        <v>1</v>
      </c>
      <c r="D108" s="628"/>
      <c r="E108" s="21">
        <f t="shared" si="24"/>
        <v>1</v>
      </c>
      <c r="F108" s="628"/>
      <c r="G108" s="21">
        <f t="shared" si="25"/>
        <v>1</v>
      </c>
      <c r="H108" s="628"/>
      <c r="I108" s="21">
        <f t="shared" si="26"/>
        <v>1</v>
      </c>
      <c r="J108" s="628"/>
      <c r="K108" s="21">
        <f t="shared" si="27"/>
        <v>1</v>
      </c>
      <c r="L108" s="628"/>
      <c r="M108" s="21">
        <f t="shared" si="28"/>
        <v>1</v>
      </c>
      <c r="N108" s="628"/>
      <c r="O108" s="21">
        <f t="shared" si="29"/>
        <v>1</v>
      </c>
      <c r="P108" s="628"/>
      <c r="Q108" s="21">
        <f t="shared" si="30"/>
        <v>1</v>
      </c>
      <c r="R108" s="21">
        <f t="shared" si="31"/>
        <v>0</v>
      </c>
      <c r="S108" s="302">
        <f t="shared" si="22"/>
        <v>0</v>
      </c>
    </row>
    <row r="109" spans="1:19">
      <c r="A109" s="136"/>
      <c r="B109" s="52"/>
      <c r="C109" s="21">
        <f t="shared" si="23"/>
        <v>1</v>
      </c>
      <c r="D109" s="628"/>
      <c r="E109" s="21">
        <f t="shared" si="24"/>
        <v>1</v>
      </c>
      <c r="F109" s="628"/>
      <c r="G109" s="21">
        <f t="shared" si="25"/>
        <v>1</v>
      </c>
      <c r="H109" s="628"/>
      <c r="I109" s="21">
        <f t="shared" si="26"/>
        <v>1</v>
      </c>
      <c r="J109" s="628"/>
      <c r="K109" s="21">
        <f t="shared" si="27"/>
        <v>1</v>
      </c>
      <c r="L109" s="628"/>
      <c r="M109" s="21">
        <f t="shared" si="28"/>
        <v>1</v>
      </c>
      <c r="N109" s="628"/>
      <c r="O109" s="21">
        <f t="shared" si="29"/>
        <v>1</v>
      </c>
      <c r="P109" s="628"/>
      <c r="Q109" s="21">
        <f t="shared" si="30"/>
        <v>1</v>
      </c>
      <c r="R109" s="21">
        <f t="shared" si="31"/>
        <v>0</v>
      </c>
      <c r="S109" s="302">
        <f t="shared" si="22"/>
        <v>0</v>
      </c>
    </row>
    <row r="110" spans="1:19">
      <c r="A110" s="136"/>
      <c r="B110" s="52"/>
      <c r="C110" s="21">
        <f t="shared" si="23"/>
        <v>1</v>
      </c>
      <c r="D110" s="628"/>
      <c r="E110" s="21">
        <f t="shared" si="24"/>
        <v>1</v>
      </c>
      <c r="F110" s="628"/>
      <c r="G110" s="21">
        <f t="shared" si="25"/>
        <v>1</v>
      </c>
      <c r="H110" s="628"/>
      <c r="I110" s="21">
        <f t="shared" si="26"/>
        <v>1</v>
      </c>
      <c r="J110" s="628"/>
      <c r="K110" s="21">
        <f t="shared" si="27"/>
        <v>1</v>
      </c>
      <c r="L110" s="628"/>
      <c r="M110" s="21">
        <f t="shared" si="28"/>
        <v>1</v>
      </c>
      <c r="N110" s="628"/>
      <c r="O110" s="21">
        <f t="shared" si="29"/>
        <v>1</v>
      </c>
      <c r="P110" s="628"/>
      <c r="Q110" s="21">
        <f t="shared" si="30"/>
        <v>1</v>
      </c>
      <c r="R110" s="21">
        <f t="shared" si="31"/>
        <v>0</v>
      </c>
      <c r="S110" s="302">
        <f t="shared" si="22"/>
        <v>0</v>
      </c>
    </row>
    <row r="111" spans="1:19">
      <c r="A111" s="136"/>
      <c r="B111" s="52"/>
      <c r="C111" s="21">
        <f t="shared" si="23"/>
        <v>1</v>
      </c>
      <c r="D111" s="628"/>
      <c r="E111" s="21">
        <f t="shared" si="24"/>
        <v>1</v>
      </c>
      <c r="F111" s="628"/>
      <c r="G111" s="21">
        <f t="shared" si="25"/>
        <v>1</v>
      </c>
      <c r="H111" s="628"/>
      <c r="I111" s="21">
        <f t="shared" si="26"/>
        <v>1</v>
      </c>
      <c r="J111" s="628"/>
      <c r="K111" s="21">
        <f t="shared" si="27"/>
        <v>1</v>
      </c>
      <c r="L111" s="628"/>
      <c r="M111" s="21">
        <f t="shared" si="28"/>
        <v>1</v>
      </c>
      <c r="N111" s="628"/>
      <c r="O111" s="21">
        <f t="shared" si="29"/>
        <v>1</v>
      </c>
      <c r="P111" s="628"/>
      <c r="Q111" s="21">
        <f t="shared" si="30"/>
        <v>1</v>
      </c>
      <c r="R111" s="21">
        <f t="shared" si="31"/>
        <v>0</v>
      </c>
      <c r="S111" s="302">
        <f t="shared" si="22"/>
        <v>0</v>
      </c>
    </row>
    <row r="112" spans="1:19">
      <c r="A112" s="136"/>
      <c r="B112" s="52"/>
      <c r="C112" s="21">
        <f t="shared" si="23"/>
        <v>1</v>
      </c>
      <c r="D112" s="628"/>
      <c r="E112" s="21">
        <f t="shared" si="24"/>
        <v>1</v>
      </c>
      <c r="F112" s="628"/>
      <c r="G112" s="21">
        <f t="shared" si="25"/>
        <v>1</v>
      </c>
      <c r="H112" s="628"/>
      <c r="I112" s="21">
        <f t="shared" si="26"/>
        <v>1</v>
      </c>
      <c r="J112" s="628"/>
      <c r="K112" s="21">
        <f t="shared" si="27"/>
        <v>1</v>
      </c>
      <c r="L112" s="628"/>
      <c r="M112" s="21">
        <f t="shared" si="28"/>
        <v>1</v>
      </c>
      <c r="N112" s="628"/>
      <c r="O112" s="21">
        <f t="shared" si="29"/>
        <v>1</v>
      </c>
      <c r="P112" s="628"/>
      <c r="Q112" s="21">
        <f t="shared" si="30"/>
        <v>1</v>
      </c>
      <c r="R112" s="21">
        <f t="shared" si="31"/>
        <v>0</v>
      </c>
      <c r="S112" s="302">
        <f t="shared" si="22"/>
        <v>0</v>
      </c>
    </row>
    <row r="113" spans="1:19">
      <c r="A113" s="136"/>
      <c r="B113" s="52"/>
      <c r="C113" s="21">
        <f t="shared" si="23"/>
        <v>1</v>
      </c>
      <c r="D113" s="628"/>
      <c r="E113" s="21">
        <f t="shared" si="24"/>
        <v>1</v>
      </c>
      <c r="F113" s="628"/>
      <c r="G113" s="21">
        <f t="shared" si="25"/>
        <v>1</v>
      </c>
      <c r="H113" s="628"/>
      <c r="I113" s="21">
        <f t="shared" si="26"/>
        <v>1</v>
      </c>
      <c r="J113" s="628"/>
      <c r="K113" s="21">
        <f t="shared" si="27"/>
        <v>1</v>
      </c>
      <c r="L113" s="628"/>
      <c r="M113" s="21">
        <f t="shared" si="28"/>
        <v>1</v>
      </c>
      <c r="N113" s="628"/>
      <c r="O113" s="21">
        <f t="shared" si="29"/>
        <v>1</v>
      </c>
      <c r="P113" s="628"/>
      <c r="Q113" s="21">
        <f t="shared" si="30"/>
        <v>1</v>
      </c>
      <c r="R113" s="21">
        <f t="shared" si="31"/>
        <v>0</v>
      </c>
      <c r="S113" s="302">
        <f t="shared" si="22"/>
        <v>0</v>
      </c>
    </row>
    <row r="114" spans="1:19">
      <c r="A114" s="136"/>
      <c r="B114" s="52"/>
      <c r="C114" s="21">
        <f t="shared" si="23"/>
        <v>1</v>
      </c>
      <c r="D114" s="628"/>
      <c r="E114" s="21">
        <f t="shared" si="24"/>
        <v>1</v>
      </c>
      <c r="F114" s="628"/>
      <c r="G114" s="21">
        <f t="shared" si="25"/>
        <v>1</v>
      </c>
      <c r="H114" s="628"/>
      <c r="I114" s="21">
        <f t="shared" si="26"/>
        <v>1</v>
      </c>
      <c r="J114" s="628"/>
      <c r="K114" s="21">
        <f t="shared" si="27"/>
        <v>1</v>
      </c>
      <c r="L114" s="628"/>
      <c r="M114" s="21">
        <f t="shared" si="28"/>
        <v>1</v>
      </c>
      <c r="N114" s="628"/>
      <c r="O114" s="21">
        <f t="shared" si="29"/>
        <v>1</v>
      </c>
      <c r="P114" s="628"/>
      <c r="Q114" s="21">
        <f t="shared" si="30"/>
        <v>1</v>
      </c>
      <c r="R114" s="21">
        <f t="shared" si="31"/>
        <v>0</v>
      </c>
      <c r="S114" s="302">
        <f t="shared" si="22"/>
        <v>0</v>
      </c>
    </row>
    <row r="115" spans="1:19">
      <c r="A115" s="136"/>
      <c r="B115" s="52"/>
      <c r="C115" s="21">
        <f t="shared" si="23"/>
        <v>1</v>
      </c>
      <c r="D115" s="628"/>
      <c r="E115" s="21">
        <f t="shared" si="24"/>
        <v>1</v>
      </c>
      <c r="F115" s="628"/>
      <c r="G115" s="21">
        <f t="shared" si="25"/>
        <v>1</v>
      </c>
      <c r="H115" s="628"/>
      <c r="I115" s="21">
        <f t="shared" si="26"/>
        <v>1</v>
      </c>
      <c r="J115" s="628"/>
      <c r="K115" s="21">
        <f t="shared" si="27"/>
        <v>1</v>
      </c>
      <c r="L115" s="628"/>
      <c r="M115" s="21">
        <f t="shared" si="28"/>
        <v>1</v>
      </c>
      <c r="N115" s="628"/>
      <c r="O115" s="21">
        <f t="shared" si="29"/>
        <v>1</v>
      </c>
      <c r="P115" s="628"/>
      <c r="Q115" s="21">
        <f t="shared" si="30"/>
        <v>1</v>
      </c>
      <c r="R115" s="21">
        <f t="shared" si="31"/>
        <v>0</v>
      </c>
      <c r="S115" s="302">
        <f t="shared" si="22"/>
        <v>0</v>
      </c>
    </row>
    <row r="116" spans="1:19">
      <c r="A116" s="136"/>
      <c r="B116" s="52"/>
      <c r="C116" s="21">
        <f t="shared" si="23"/>
        <v>1</v>
      </c>
      <c r="D116" s="628"/>
      <c r="E116" s="21">
        <f t="shared" si="24"/>
        <v>1</v>
      </c>
      <c r="F116" s="628"/>
      <c r="G116" s="21">
        <f t="shared" si="25"/>
        <v>1</v>
      </c>
      <c r="H116" s="628"/>
      <c r="I116" s="21">
        <f t="shared" si="26"/>
        <v>1</v>
      </c>
      <c r="J116" s="628"/>
      <c r="K116" s="21">
        <f t="shared" si="27"/>
        <v>1</v>
      </c>
      <c r="L116" s="628"/>
      <c r="M116" s="21">
        <f t="shared" si="28"/>
        <v>1</v>
      </c>
      <c r="N116" s="628"/>
      <c r="O116" s="21">
        <f t="shared" si="29"/>
        <v>1</v>
      </c>
      <c r="P116" s="628"/>
      <c r="Q116" s="21">
        <f t="shared" si="30"/>
        <v>1</v>
      </c>
      <c r="R116" s="21">
        <f t="shared" si="31"/>
        <v>0</v>
      </c>
      <c r="S116" s="302">
        <f t="shared" si="22"/>
        <v>0</v>
      </c>
    </row>
    <row r="117" spans="1:19">
      <c r="A117" s="136"/>
      <c r="B117" s="52"/>
      <c r="C117" s="21">
        <f t="shared" si="23"/>
        <v>1</v>
      </c>
      <c r="D117" s="628"/>
      <c r="E117" s="21">
        <f t="shared" si="24"/>
        <v>1</v>
      </c>
      <c r="F117" s="628"/>
      <c r="G117" s="21">
        <f t="shared" si="25"/>
        <v>1</v>
      </c>
      <c r="H117" s="628"/>
      <c r="I117" s="21">
        <f t="shared" si="26"/>
        <v>1</v>
      </c>
      <c r="J117" s="628"/>
      <c r="K117" s="21">
        <f t="shared" si="27"/>
        <v>1</v>
      </c>
      <c r="L117" s="628"/>
      <c r="M117" s="21">
        <f t="shared" si="28"/>
        <v>1</v>
      </c>
      <c r="N117" s="628"/>
      <c r="O117" s="21">
        <f t="shared" si="29"/>
        <v>1</v>
      </c>
      <c r="P117" s="628"/>
      <c r="Q117" s="21">
        <f t="shared" si="30"/>
        <v>1</v>
      </c>
      <c r="R117" s="21">
        <f t="shared" si="31"/>
        <v>0</v>
      </c>
      <c r="S117" s="302">
        <f t="shared" si="22"/>
        <v>0</v>
      </c>
    </row>
    <row r="118" spans="1:19">
      <c r="A118" s="136"/>
      <c r="B118" s="52"/>
      <c r="C118" s="21">
        <f t="shared" si="23"/>
        <v>1</v>
      </c>
      <c r="D118" s="628"/>
      <c r="E118" s="21">
        <f t="shared" si="24"/>
        <v>1</v>
      </c>
      <c r="F118" s="628"/>
      <c r="G118" s="21">
        <f t="shared" si="25"/>
        <v>1</v>
      </c>
      <c r="H118" s="628"/>
      <c r="I118" s="21">
        <f t="shared" si="26"/>
        <v>1</v>
      </c>
      <c r="J118" s="628"/>
      <c r="K118" s="21">
        <f t="shared" si="27"/>
        <v>1</v>
      </c>
      <c r="L118" s="628"/>
      <c r="M118" s="21">
        <f t="shared" si="28"/>
        <v>1</v>
      </c>
      <c r="N118" s="628"/>
      <c r="O118" s="21">
        <f t="shared" si="29"/>
        <v>1</v>
      </c>
      <c r="P118" s="628"/>
      <c r="Q118" s="21">
        <f t="shared" si="30"/>
        <v>1</v>
      </c>
      <c r="R118" s="21">
        <f t="shared" si="31"/>
        <v>0</v>
      </c>
      <c r="S118" s="302">
        <f t="shared" si="22"/>
        <v>0</v>
      </c>
    </row>
    <row r="119" spans="1:19">
      <c r="A119" s="136"/>
      <c r="B119" s="52"/>
      <c r="C119" s="21">
        <f t="shared" si="23"/>
        <v>1</v>
      </c>
      <c r="D119" s="628"/>
      <c r="E119" s="21">
        <f t="shared" si="24"/>
        <v>1</v>
      </c>
      <c r="F119" s="628"/>
      <c r="G119" s="21">
        <f t="shared" si="25"/>
        <v>1</v>
      </c>
      <c r="H119" s="628"/>
      <c r="I119" s="21">
        <f t="shared" si="26"/>
        <v>1</v>
      </c>
      <c r="J119" s="628"/>
      <c r="K119" s="21">
        <f t="shared" si="27"/>
        <v>1</v>
      </c>
      <c r="L119" s="628"/>
      <c r="M119" s="21">
        <f t="shared" si="28"/>
        <v>1</v>
      </c>
      <c r="N119" s="628"/>
      <c r="O119" s="21">
        <f t="shared" si="29"/>
        <v>1</v>
      </c>
      <c r="P119" s="628"/>
      <c r="Q119" s="21">
        <f t="shared" si="30"/>
        <v>1</v>
      </c>
      <c r="R119" s="21">
        <f t="shared" si="31"/>
        <v>0</v>
      </c>
      <c r="S119" s="302">
        <f t="shared" si="22"/>
        <v>0</v>
      </c>
    </row>
    <row r="120" spans="1:19">
      <c r="A120" s="136"/>
      <c r="B120" s="52"/>
      <c r="C120" s="21">
        <f t="shared" si="23"/>
        <v>1</v>
      </c>
      <c r="D120" s="628"/>
      <c r="E120" s="21">
        <f t="shared" si="24"/>
        <v>1</v>
      </c>
      <c r="F120" s="628"/>
      <c r="G120" s="21">
        <f t="shared" si="25"/>
        <v>1</v>
      </c>
      <c r="H120" s="628"/>
      <c r="I120" s="21">
        <f t="shared" si="26"/>
        <v>1</v>
      </c>
      <c r="J120" s="628"/>
      <c r="K120" s="21">
        <f t="shared" si="27"/>
        <v>1</v>
      </c>
      <c r="L120" s="628"/>
      <c r="M120" s="21">
        <f t="shared" si="28"/>
        <v>1</v>
      </c>
      <c r="N120" s="628"/>
      <c r="O120" s="21">
        <f t="shared" si="29"/>
        <v>1</v>
      </c>
      <c r="P120" s="628"/>
      <c r="Q120" s="21">
        <f t="shared" si="30"/>
        <v>1</v>
      </c>
      <c r="R120" s="21">
        <f t="shared" si="31"/>
        <v>0</v>
      </c>
      <c r="S120" s="302">
        <f t="shared" si="22"/>
        <v>0</v>
      </c>
    </row>
    <row r="121" spans="1:19">
      <c r="A121" s="136"/>
      <c r="B121" s="52"/>
      <c r="C121" s="21">
        <f t="shared" si="23"/>
        <v>1</v>
      </c>
      <c r="D121" s="628"/>
      <c r="E121" s="21">
        <f t="shared" si="24"/>
        <v>1</v>
      </c>
      <c r="F121" s="628"/>
      <c r="G121" s="21">
        <f t="shared" si="25"/>
        <v>1</v>
      </c>
      <c r="H121" s="628"/>
      <c r="I121" s="21">
        <f t="shared" si="26"/>
        <v>1</v>
      </c>
      <c r="J121" s="628"/>
      <c r="K121" s="21">
        <f t="shared" si="27"/>
        <v>1</v>
      </c>
      <c r="L121" s="628"/>
      <c r="M121" s="21">
        <f t="shared" si="28"/>
        <v>1</v>
      </c>
      <c r="N121" s="628"/>
      <c r="O121" s="21">
        <f t="shared" si="29"/>
        <v>1</v>
      </c>
      <c r="P121" s="628"/>
      <c r="Q121" s="21">
        <f t="shared" si="30"/>
        <v>1</v>
      </c>
      <c r="R121" s="21">
        <f t="shared" si="31"/>
        <v>0</v>
      </c>
      <c r="S121" s="302">
        <f t="shared" si="22"/>
        <v>0</v>
      </c>
    </row>
    <row r="122" spans="1:19">
      <c r="A122" s="136"/>
      <c r="B122" s="52"/>
      <c r="C122" s="21">
        <f t="shared" si="23"/>
        <v>1</v>
      </c>
      <c r="D122" s="628"/>
      <c r="E122" s="21">
        <f t="shared" si="24"/>
        <v>1</v>
      </c>
      <c r="F122" s="628"/>
      <c r="G122" s="21">
        <f t="shared" si="25"/>
        <v>1</v>
      </c>
      <c r="H122" s="628"/>
      <c r="I122" s="21">
        <f t="shared" si="26"/>
        <v>1</v>
      </c>
      <c r="J122" s="628"/>
      <c r="K122" s="21">
        <f t="shared" si="27"/>
        <v>1</v>
      </c>
      <c r="L122" s="628"/>
      <c r="M122" s="21">
        <f t="shared" si="28"/>
        <v>1</v>
      </c>
      <c r="N122" s="628"/>
      <c r="O122" s="21">
        <f t="shared" si="29"/>
        <v>1</v>
      </c>
      <c r="P122" s="628"/>
      <c r="Q122" s="21">
        <f t="shared" si="30"/>
        <v>1</v>
      </c>
      <c r="R122" s="21">
        <f t="shared" si="31"/>
        <v>0</v>
      </c>
      <c r="S122" s="302">
        <f t="shared" si="22"/>
        <v>0</v>
      </c>
    </row>
    <row r="123" spans="1:19">
      <c r="A123" s="136"/>
      <c r="B123" s="52"/>
      <c r="C123" s="21">
        <f t="shared" si="23"/>
        <v>1</v>
      </c>
      <c r="D123" s="628"/>
      <c r="E123" s="21">
        <f t="shared" si="24"/>
        <v>1</v>
      </c>
      <c r="F123" s="628"/>
      <c r="G123" s="21">
        <f t="shared" si="25"/>
        <v>1</v>
      </c>
      <c r="H123" s="628"/>
      <c r="I123" s="21">
        <f t="shared" si="26"/>
        <v>1</v>
      </c>
      <c r="J123" s="628"/>
      <c r="K123" s="21">
        <f t="shared" si="27"/>
        <v>1</v>
      </c>
      <c r="L123" s="628"/>
      <c r="M123" s="21">
        <f t="shared" si="28"/>
        <v>1</v>
      </c>
      <c r="N123" s="628"/>
      <c r="O123" s="21">
        <f t="shared" si="29"/>
        <v>1</v>
      </c>
      <c r="P123" s="628"/>
      <c r="Q123" s="21">
        <f t="shared" si="30"/>
        <v>1</v>
      </c>
      <c r="R123" s="21">
        <f t="shared" si="31"/>
        <v>0</v>
      </c>
      <c r="S123" s="302">
        <f t="shared" ref="S123:S186" si="32">ROUND(R123*B123/10000,0)</f>
        <v>0</v>
      </c>
    </row>
    <row r="124" spans="1:19">
      <c r="A124" s="136"/>
      <c r="B124" s="52"/>
      <c r="C124" s="21">
        <f t="shared" si="23"/>
        <v>1</v>
      </c>
      <c r="D124" s="628"/>
      <c r="E124" s="21">
        <f t="shared" si="24"/>
        <v>1</v>
      </c>
      <c r="F124" s="628"/>
      <c r="G124" s="21">
        <f t="shared" si="25"/>
        <v>1</v>
      </c>
      <c r="H124" s="628"/>
      <c r="I124" s="21">
        <f t="shared" si="26"/>
        <v>1</v>
      </c>
      <c r="J124" s="628"/>
      <c r="K124" s="21">
        <f t="shared" si="27"/>
        <v>1</v>
      </c>
      <c r="L124" s="628"/>
      <c r="M124" s="21">
        <f t="shared" si="28"/>
        <v>1</v>
      </c>
      <c r="N124" s="628"/>
      <c r="O124" s="21">
        <f t="shared" si="29"/>
        <v>1</v>
      </c>
      <c r="P124" s="628"/>
      <c r="Q124" s="21">
        <f t="shared" si="30"/>
        <v>1</v>
      </c>
      <c r="R124" s="21">
        <f t="shared" si="31"/>
        <v>0</v>
      </c>
      <c r="S124" s="302">
        <f t="shared" si="32"/>
        <v>0</v>
      </c>
    </row>
    <row r="125" spans="1:19">
      <c r="A125" s="136"/>
      <c r="B125" s="52"/>
      <c r="C125" s="21">
        <f t="shared" si="23"/>
        <v>1</v>
      </c>
      <c r="D125" s="628"/>
      <c r="E125" s="21">
        <f t="shared" si="24"/>
        <v>1</v>
      </c>
      <c r="F125" s="628"/>
      <c r="G125" s="21">
        <f t="shared" si="25"/>
        <v>1</v>
      </c>
      <c r="H125" s="628"/>
      <c r="I125" s="21">
        <f t="shared" si="26"/>
        <v>1</v>
      </c>
      <c r="J125" s="628"/>
      <c r="K125" s="21">
        <f t="shared" si="27"/>
        <v>1</v>
      </c>
      <c r="L125" s="628"/>
      <c r="M125" s="21">
        <f t="shared" si="28"/>
        <v>1</v>
      </c>
      <c r="N125" s="628"/>
      <c r="O125" s="21">
        <f t="shared" si="29"/>
        <v>1</v>
      </c>
      <c r="P125" s="628"/>
      <c r="Q125" s="21">
        <f t="shared" si="30"/>
        <v>1</v>
      </c>
      <c r="R125" s="21">
        <f t="shared" si="31"/>
        <v>0</v>
      </c>
      <c r="S125" s="302">
        <f t="shared" si="32"/>
        <v>0</v>
      </c>
    </row>
    <row r="126" spans="1:19">
      <c r="A126" s="136"/>
      <c r="B126" s="52"/>
      <c r="C126" s="21">
        <f t="shared" si="23"/>
        <v>1</v>
      </c>
      <c r="D126" s="628"/>
      <c r="E126" s="21">
        <f t="shared" si="24"/>
        <v>1</v>
      </c>
      <c r="F126" s="628"/>
      <c r="G126" s="21">
        <f t="shared" si="25"/>
        <v>1</v>
      </c>
      <c r="H126" s="628"/>
      <c r="I126" s="21">
        <f t="shared" si="26"/>
        <v>1</v>
      </c>
      <c r="J126" s="628"/>
      <c r="K126" s="21">
        <f t="shared" si="27"/>
        <v>1</v>
      </c>
      <c r="L126" s="628"/>
      <c r="M126" s="21">
        <f t="shared" si="28"/>
        <v>1</v>
      </c>
      <c r="N126" s="628"/>
      <c r="O126" s="21">
        <f t="shared" si="29"/>
        <v>1</v>
      </c>
      <c r="P126" s="628"/>
      <c r="Q126" s="21">
        <f t="shared" si="30"/>
        <v>1</v>
      </c>
      <c r="R126" s="21">
        <f t="shared" si="31"/>
        <v>0</v>
      </c>
      <c r="S126" s="302">
        <f t="shared" si="32"/>
        <v>0</v>
      </c>
    </row>
    <row r="127" spans="1:19">
      <c r="A127" s="136"/>
      <c r="B127" s="52"/>
      <c r="C127" s="21">
        <f t="shared" si="23"/>
        <v>1</v>
      </c>
      <c r="D127" s="628"/>
      <c r="E127" s="21">
        <f t="shared" si="24"/>
        <v>1</v>
      </c>
      <c r="F127" s="628"/>
      <c r="G127" s="21">
        <f t="shared" si="25"/>
        <v>1</v>
      </c>
      <c r="H127" s="628"/>
      <c r="I127" s="21">
        <f t="shared" si="26"/>
        <v>1</v>
      </c>
      <c r="J127" s="628"/>
      <c r="K127" s="21">
        <f t="shared" si="27"/>
        <v>1</v>
      </c>
      <c r="L127" s="628"/>
      <c r="M127" s="21">
        <f t="shared" si="28"/>
        <v>1</v>
      </c>
      <c r="N127" s="628"/>
      <c r="O127" s="21">
        <f t="shared" si="29"/>
        <v>1</v>
      </c>
      <c r="P127" s="628"/>
      <c r="Q127" s="21">
        <f t="shared" si="30"/>
        <v>1</v>
      </c>
      <c r="R127" s="21">
        <f t="shared" si="31"/>
        <v>0</v>
      </c>
      <c r="S127" s="302">
        <f t="shared" si="32"/>
        <v>0</v>
      </c>
    </row>
    <row r="128" spans="1:19">
      <c r="A128" s="136"/>
      <c r="B128" s="52"/>
      <c r="C128" s="21">
        <f t="shared" si="23"/>
        <v>1</v>
      </c>
      <c r="D128" s="628"/>
      <c r="E128" s="21">
        <f t="shared" si="24"/>
        <v>1</v>
      </c>
      <c r="F128" s="628"/>
      <c r="G128" s="21">
        <f t="shared" si="25"/>
        <v>1</v>
      </c>
      <c r="H128" s="628"/>
      <c r="I128" s="21">
        <f t="shared" si="26"/>
        <v>1</v>
      </c>
      <c r="J128" s="628"/>
      <c r="K128" s="21">
        <f t="shared" si="27"/>
        <v>1</v>
      </c>
      <c r="L128" s="628"/>
      <c r="M128" s="21">
        <f t="shared" si="28"/>
        <v>1</v>
      </c>
      <c r="N128" s="628"/>
      <c r="O128" s="21">
        <f t="shared" si="29"/>
        <v>1</v>
      </c>
      <c r="P128" s="628"/>
      <c r="Q128" s="21">
        <f t="shared" si="30"/>
        <v>1</v>
      </c>
      <c r="R128" s="21">
        <f t="shared" si="31"/>
        <v>0</v>
      </c>
      <c r="S128" s="302">
        <f t="shared" si="32"/>
        <v>0</v>
      </c>
    </row>
    <row r="129" spans="1:19">
      <c r="A129" s="136"/>
      <c r="B129" s="52"/>
      <c r="C129" s="21">
        <f t="shared" si="23"/>
        <v>1</v>
      </c>
      <c r="D129" s="628"/>
      <c r="E129" s="21">
        <f t="shared" si="24"/>
        <v>1</v>
      </c>
      <c r="F129" s="628"/>
      <c r="G129" s="21">
        <f t="shared" si="25"/>
        <v>1</v>
      </c>
      <c r="H129" s="628"/>
      <c r="I129" s="21">
        <f t="shared" si="26"/>
        <v>1</v>
      </c>
      <c r="J129" s="628"/>
      <c r="K129" s="21">
        <f t="shared" si="27"/>
        <v>1</v>
      </c>
      <c r="L129" s="628"/>
      <c r="M129" s="21">
        <f t="shared" si="28"/>
        <v>1</v>
      </c>
      <c r="N129" s="628"/>
      <c r="O129" s="21">
        <f t="shared" si="29"/>
        <v>1</v>
      </c>
      <c r="P129" s="628"/>
      <c r="Q129" s="21">
        <f t="shared" si="30"/>
        <v>1</v>
      </c>
      <c r="R129" s="21">
        <f t="shared" si="31"/>
        <v>0</v>
      </c>
      <c r="S129" s="302">
        <f t="shared" si="32"/>
        <v>0</v>
      </c>
    </row>
    <row r="130" spans="1:19">
      <c r="A130" s="136"/>
      <c r="B130" s="52"/>
      <c r="C130" s="21">
        <f t="shared" si="23"/>
        <v>1</v>
      </c>
      <c r="D130" s="628"/>
      <c r="E130" s="21">
        <f t="shared" si="24"/>
        <v>1</v>
      </c>
      <c r="F130" s="628"/>
      <c r="G130" s="21">
        <f t="shared" si="25"/>
        <v>1</v>
      </c>
      <c r="H130" s="628"/>
      <c r="I130" s="21">
        <f t="shared" si="26"/>
        <v>1</v>
      </c>
      <c r="J130" s="628"/>
      <c r="K130" s="21">
        <f t="shared" si="27"/>
        <v>1</v>
      </c>
      <c r="L130" s="628"/>
      <c r="M130" s="21">
        <f t="shared" si="28"/>
        <v>1</v>
      </c>
      <c r="N130" s="628"/>
      <c r="O130" s="21">
        <f t="shared" si="29"/>
        <v>1</v>
      </c>
      <c r="P130" s="628"/>
      <c r="Q130" s="21">
        <f t="shared" si="30"/>
        <v>1</v>
      </c>
      <c r="R130" s="21">
        <f t="shared" si="31"/>
        <v>0</v>
      </c>
      <c r="S130" s="302">
        <f t="shared" si="32"/>
        <v>0</v>
      </c>
    </row>
    <row r="131" spans="1:19">
      <c r="A131" s="136"/>
      <c r="B131" s="52"/>
      <c r="C131" s="21">
        <f t="shared" si="23"/>
        <v>1</v>
      </c>
      <c r="D131" s="628"/>
      <c r="E131" s="21">
        <f t="shared" si="24"/>
        <v>1</v>
      </c>
      <c r="F131" s="628"/>
      <c r="G131" s="21">
        <f t="shared" si="25"/>
        <v>1</v>
      </c>
      <c r="H131" s="628"/>
      <c r="I131" s="21">
        <f t="shared" si="26"/>
        <v>1</v>
      </c>
      <c r="J131" s="628"/>
      <c r="K131" s="21">
        <f t="shared" si="27"/>
        <v>1</v>
      </c>
      <c r="L131" s="628"/>
      <c r="M131" s="21">
        <f t="shared" si="28"/>
        <v>1</v>
      </c>
      <c r="N131" s="628"/>
      <c r="O131" s="21">
        <f t="shared" si="29"/>
        <v>1</v>
      </c>
      <c r="P131" s="628"/>
      <c r="Q131" s="21">
        <f t="shared" si="30"/>
        <v>1</v>
      </c>
      <c r="R131" s="21">
        <f t="shared" si="31"/>
        <v>0</v>
      </c>
      <c r="S131" s="302">
        <f t="shared" si="32"/>
        <v>0</v>
      </c>
    </row>
    <row r="132" spans="1:19">
      <c r="A132" s="136"/>
      <c r="B132" s="52"/>
      <c r="C132" s="21">
        <f t="shared" si="23"/>
        <v>1</v>
      </c>
      <c r="D132" s="628"/>
      <c r="E132" s="21">
        <f t="shared" si="24"/>
        <v>1</v>
      </c>
      <c r="F132" s="628"/>
      <c r="G132" s="21">
        <f t="shared" si="25"/>
        <v>1</v>
      </c>
      <c r="H132" s="628"/>
      <c r="I132" s="21">
        <f t="shared" si="26"/>
        <v>1</v>
      </c>
      <c r="J132" s="628"/>
      <c r="K132" s="21">
        <f t="shared" si="27"/>
        <v>1</v>
      </c>
      <c r="L132" s="628"/>
      <c r="M132" s="21">
        <f t="shared" si="28"/>
        <v>1</v>
      </c>
      <c r="N132" s="628"/>
      <c r="O132" s="21">
        <f t="shared" si="29"/>
        <v>1</v>
      </c>
      <c r="P132" s="628"/>
      <c r="Q132" s="21">
        <f t="shared" si="30"/>
        <v>1</v>
      </c>
      <c r="R132" s="21">
        <f t="shared" si="31"/>
        <v>0</v>
      </c>
      <c r="S132" s="302">
        <f t="shared" si="32"/>
        <v>0</v>
      </c>
    </row>
    <row r="133" spans="1:19">
      <c r="A133" s="136"/>
      <c r="B133" s="52"/>
      <c r="C133" s="21">
        <f t="shared" si="23"/>
        <v>1</v>
      </c>
      <c r="D133" s="628"/>
      <c r="E133" s="21">
        <f t="shared" si="24"/>
        <v>1</v>
      </c>
      <c r="F133" s="628"/>
      <c r="G133" s="21">
        <f t="shared" si="25"/>
        <v>1</v>
      </c>
      <c r="H133" s="628"/>
      <c r="I133" s="21">
        <f t="shared" si="26"/>
        <v>1</v>
      </c>
      <c r="J133" s="628"/>
      <c r="K133" s="21">
        <f t="shared" si="27"/>
        <v>1</v>
      </c>
      <c r="L133" s="628"/>
      <c r="M133" s="21">
        <f t="shared" si="28"/>
        <v>1</v>
      </c>
      <c r="N133" s="628"/>
      <c r="O133" s="21">
        <f t="shared" si="29"/>
        <v>1</v>
      </c>
      <c r="P133" s="628"/>
      <c r="Q133" s="21">
        <f t="shared" si="30"/>
        <v>1</v>
      </c>
      <c r="R133" s="21">
        <f t="shared" si="31"/>
        <v>0</v>
      </c>
      <c r="S133" s="302">
        <f t="shared" si="32"/>
        <v>0</v>
      </c>
    </row>
    <row r="134" spans="1:19">
      <c r="A134" s="136"/>
      <c r="B134" s="52"/>
      <c r="C134" s="21">
        <f t="shared" si="23"/>
        <v>1</v>
      </c>
      <c r="D134" s="628"/>
      <c r="E134" s="21">
        <f t="shared" si="24"/>
        <v>1</v>
      </c>
      <c r="F134" s="628"/>
      <c r="G134" s="21">
        <f t="shared" si="25"/>
        <v>1</v>
      </c>
      <c r="H134" s="628"/>
      <c r="I134" s="21">
        <f t="shared" si="26"/>
        <v>1</v>
      </c>
      <c r="J134" s="628"/>
      <c r="K134" s="21">
        <f t="shared" si="27"/>
        <v>1</v>
      </c>
      <c r="L134" s="628"/>
      <c r="M134" s="21">
        <f t="shared" si="28"/>
        <v>1</v>
      </c>
      <c r="N134" s="628"/>
      <c r="O134" s="21">
        <f t="shared" si="29"/>
        <v>1</v>
      </c>
      <c r="P134" s="628"/>
      <c r="Q134" s="21">
        <f t="shared" si="30"/>
        <v>1</v>
      </c>
      <c r="R134" s="21">
        <f t="shared" si="31"/>
        <v>0</v>
      </c>
      <c r="S134" s="302">
        <f t="shared" si="32"/>
        <v>0</v>
      </c>
    </row>
    <row r="135" spans="1:19">
      <c r="A135" s="136"/>
      <c r="B135" s="52"/>
      <c r="C135" s="21">
        <f t="shared" si="23"/>
        <v>1</v>
      </c>
      <c r="D135" s="628"/>
      <c r="E135" s="21">
        <f t="shared" si="24"/>
        <v>1</v>
      </c>
      <c r="F135" s="628"/>
      <c r="G135" s="21">
        <f t="shared" si="25"/>
        <v>1</v>
      </c>
      <c r="H135" s="628"/>
      <c r="I135" s="21">
        <f t="shared" si="26"/>
        <v>1</v>
      </c>
      <c r="J135" s="628"/>
      <c r="K135" s="21">
        <f t="shared" si="27"/>
        <v>1</v>
      </c>
      <c r="L135" s="628"/>
      <c r="M135" s="21">
        <f t="shared" si="28"/>
        <v>1</v>
      </c>
      <c r="N135" s="628"/>
      <c r="O135" s="21">
        <f t="shared" si="29"/>
        <v>1</v>
      </c>
      <c r="P135" s="628"/>
      <c r="Q135" s="21">
        <f t="shared" si="30"/>
        <v>1</v>
      </c>
      <c r="R135" s="21">
        <f t="shared" si="31"/>
        <v>0</v>
      </c>
      <c r="S135" s="302">
        <f t="shared" si="32"/>
        <v>0</v>
      </c>
    </row>
    <row r="136" spans="1:19">
      <c r="A136" s="136"/>
      <c r="B136" s="52"/>
      <c r="C136" s="21">
        <f t="shared" si="23"/>
        <v>1</v>
      </c>
      <c r="D136" s="628"/>
      <c r="E136" s="21">
        <f t="shared" si="24"/>
        <v>1</v>
      </c>
      <c r="F136" s="628"/>
      <c r="G136" s="21">
        <f t="shared" si="25"/>
        <v>1</v>
      </c>
      <c r="H136" s="628"/>
      <c r="I136" s="21">
        <f t="shared" si="26"/>
        <v>1</v>
      </c>
      <c r="J136" s="628"/>
      <c r="K136" s="21">
        <f t="shared" si="27"/>
        <v>1</v>
      </c>
      <c r="L136" s="628"/>
      <c r="M136" s="21">
        <f t="shared" si="28"/>
        <v>1</v>
      </c>
      <c r="N136" s="628"/>
      <c r="O136" s="21">
        <f t="shared" si="29"/>
        <v>1</v>
      </c>
      <c r="P136" s="628"/>
      <c r="Q136" s="21">
        <f t="shared" si="30"/>
        <v>1</v>
      </c>
      <c r="R136" s="21">
        <f t="shared" si="31"/>
        <v>0</v>
      </c>
      <c r="S136" s="302">
        <f t="shared" si="32"/>
        <v>0</v>
      </c>
    </row>
    <row r="137" spans="1:19">
      <c r="A137" s="136"/>
      <c r="B137" s="52"/>
      <c r="C137" s="21">
        <f t="shared" si="23"/>
        <v>1</v>
      </c>
      <c r="D137" s="628"/>
      <c r="E137" s="21">
        <f t="shared" si="24"/>
        <v>1</v>
      </c>
      <c r="F137" s="628"/>
      <c r="G137" s="21">
        <f t="shared" si="25"/>
        <v>1</v>
      </c>
      <c r="H137" s="628"/>
      <c r="I137" s="21">
        <f t="shared" si="26"/>
        <v>1</v>
      </c>
      <c r="J137" s="628"/>
      <c r="K137" s="21">
        <f t="shared" si="27"/>
        <v>1</v>
      </c>
      <c r="L137" s="628"/>
      <c r="M137" s="21">
        <f t="shared" si="28"/>
        <v>1</v>
      </c>
      <c r="N137" s="628"/>
      <c r="O137" s="21">
        <f t="shared" si="29"/>
        <v>1</v>
      </c>
      <c r="P137" s="628"/>
      <c r="Q137" s="21">
        <f t="shared" si="30"/>
        <v>1</v>
      </c>
      <c r="R137" s="21">
        <f t="shared" si="31"/>
        <v>0</v>
      </c>
      <c r="S137" s="302">
        <f t="shared" si="32"/>
        <v>0</v>
      </c>
    </row>
    <row r="138" spans="1:19">
      <c r="A138" s="136"/>
      <c r="B138" s="52"/>
      <c r="C138" s="21">
        <f t="shared" si="23"/>
        <v>1</v>
      </c>
      <c r="D138" s="628"/>
      <c r="E138" s="21">
        <f t="shared" si="24"/>
        <v>1</v>
      </c>
      <c r="F138" s="628"/>
      <c r="G138" s="21">
        <f t="shared" si="25"/>
        <v>1</v>
      </c>
      <c r="H138" s="628"/>
      <c r="I138" s="21">
        <f t="shared" si="26"/>
        <v>1</v>
      </c>
      <c r="J138" s="628"/>
      <c r="K138" s="21">
        <f t="shared" si="27"/>
        <v>1</v>
      </c>
      <c r="L138" s="628"/>
      <c r="M138" s="21">
        <f t="shared" si="28"/>
        <v>1</v>
      </c>
      <c r="N138" s="628"/>
      <c r="O138" s="21">
        <f t="shared" si="29"/>
        <v>1</v>
      </c>
      <c r="P138" s="628"/>
      <c r="Q138" s="21">
        <f t="shared" si="30"/>
        <v>1</v>
      </c>
      <c r="R138" s="21">
        <f t="shared" si="31"/>
        <v>0</v>
      </c>
      <c r="S138" s="302">
        <f t="shared" si="32"/>
        <v>0</v>
      </c>
    </row>
    <row r="139" spans="1:19">
      <c r="A139" s="136"/>
      <c r="B139" s="52"/>
      <c r="C139" s="21">
        <f t="shared" si="23"/>
        <v>1</v>
      </c>
      <c r="D139" s="628"/>
      <c r="E139" s="21">
        <f t="shared" si="24"/>
        <v>1</v>
      </c>
      <c r="F139" s="628"/>
      <c r="G139" s="21">
        <f t="shared" si="25"/>
        <v>1</v>
      </c>
      <c r="H139" s="628"/>
      <c r="I139" s="21">
        <f t="shared" si="26"/>
        <v>1</v>
      </c>
      <c r="J139" s="628"/>
      <c r="K139" s="21">
        <f t="shared" si="27"/>
        <v>1</v>
      </c>
      <c r="L139" s="628"/>
      <c r="M139" s="21">
        <f t="shared" si="28"/>
        <v>1</v>
      </c>
      <c r="N139" s="628"/>
      <c r="O139" s="21">
        <f t="shared" si="29"/>
        <v>1</v>
      </c>
      <c r="P139" s="628"/>
      <c r="Q139" s="21">
        <f t="shared" si="30"/>
        <v>1</v>
      </c>
      <c r="R139" s="21">
        <f t="shared" si="31"/>
        <v>0</v>
      </c>
      <c r="S139" s="302">
        <f t="shared" si="32"/>
        <v>0</v>
      </c>
    </row>
    <row r="140" spans="1:19">
      <c r="A140" s="136"/>
      <c r="B140" s="52"/>
      <c r="C140" s="21">
        <f t="shared" si="23"/>
        <v>1</v>
      </c>
      <c r="D140" s="628"/>
      <c r="E140" s="21">
        <f t="shared" si="24"/>
        <v>1</v>
      </c>
      <c r="F140" s="628"/>
      <c r="G140" s="21">
        <f t="shared" si="25"/>
        <v>1</v>
      </c>
      <c r="H140" s="628"/>
      <c r="I140" s="21">
        <f t="shared" si="26"/>
        <v>1</v>
      </c>
      <c r="J140" s="628"/>
      <c r="K140" s="21">
        <f t="shared" si="27"/>
        <v>1</v>
      </c>
      <c r="L140" s="628"/>
      <c r="M140" s="21">
        <f t="shared" si="28"/>
        <v>1</v>
      </c>
      <c r="N140" s="628"/>
      <c r="O140" s="21">
        <f t="shared" si="29"/>
        <v>1</v>
      </c>
      <c r="P140" s="628"/>
      <c r="Q140" s="21">
        <f t="shared" si="30"/>
        <v>1</v>
      </c>
      <c r="R140" s="21">
        <f t="shared" si="31"/>
        <v>0</v>
      </c>
      <c r="S140" s="302">
        <f t="shared" si="32"/>
        <v>0</v>
      </c>
    </row>
    <row r="141" spans="1:19">
      <c r="A141" s="136"/>
      <c r="B141" s="52"/>
      <c r="C141" s="21">
        <f t="shared" si="23"/>
        <v>1</v>
      </c>
      <c r="D141" s="628"/>
      <c r="E141" s="21">
        <f t="shared" si="24"/>
        <v>1</v>
      </c>
      <c r="F141" s="628"/>
      <c r="G141" s="21">
        <f t="shared" si="25"/>
        <v>1</v>
      </c>
      <c r="H141" s="628"/>
      <c r="I141" s="21">
        <f t="shared" si="26"/>
        <v>1</v>
      </c>
      <c r="J141" s="628"/>
      <c r="K141" s="21">
        <f t="shared" si="27"/>
        <v>1</v>
      </c>
      <c r="L141" s="628"/>
      <c r="M141" s="21">
        <f t="shared" si="28"/>
        <v>1</v>
      </c>
      <c r="N141" s="628"/>
      <c r="O141" s="21">
        <f t="shared" si="29"/>
        <v>1</v>
      </c>
      <c r="P141" s="628"/>
      <c r="Q141" s="21">
        <f t="shared" si="30"/>
        <v>1</v>
      </c>
      <c r="R141" s="21">
        <f t="shared" si="31"/>
        <v>0</v>
      </c>
      <c r="S141" s="302">
        <f t="shared" si="32"/>
        <v>0</v>
      </c>
    </row>
    <row r="142" spans="1:19">
      <c r="A142" s="136"/>
      <c r="B142" s="52"/>
      <c r="C142" s="21">
        <f t="shared" si="23"/>
        <v>1</v>
      </c>
      <c r="D142" s="628"/>
      <c r="E142" s="21">
        <f t="shared" si="24"/>
        <v>1</v>
      </c>
      <c r="F142" s="628"/>
      <c r="G142" s="21">
        <f t="shared" si="25"/>
        <v>1</v>
      </c>
      <c r="H142" s="628"/>
      <c r="I142" s="21">
        <f t="shared" si="26"/>
        <v>1</v>
      </c>
      <c r="J142" s="628"/>
      <c r="K142" s="21">
        <f t="shared" si="27"/>
        <v>1</v>
      </c>
      <c r="L142" s="628"/>
      <c r="M142" s="21">
        <f t="shared" si="28"/>
        <v>1</v>
      </c>
      <c r="N142" s="628"/>
      <c r="O142" s="21">
        <f t="shared" si="29"/>
        <v>1</v>
      </c>
      <c r="P142" s="628"/>
      <c r="Q142" s="21">
        <f t="shared" si="30"/>
        <v>1</v>
      </c>
      <c r="R142" s="21">
        <f t="shared" si="31"/>
        <v>0</v>
      </c>
      <c r="S142" s="302">
        <f t="shared" si="32"/>
        <v>0</v>
      </c>
    </row>
    <row r="143" spans="1:19">
      <c r="A143" s="136"/>
      <c r="B143" s="52"/>
      <c r="C143" s="21">
        <f t="shared" si="23"/>
        <v>1</v>
      </c>
      <c r="D143" s="628"/>
      <c r="E143" s="21">
        <f t="shared" si="24"/>
        <v>1</v>
      </c>
      <c r="F143" s="628"/>
      <c r="G143" s="21">
        <f t="shared" si="25"/>
        <v>1</v>
      </c>
      <c r="H143" s="628"/>
      <c r="I143" s="21">
        <f t="shared" si="26"/>
        <v>1</v>
      </c>
      <c r="J143" s="628"/>
      <c r="K143" s="21">
        <f t="shared" si="27"/>
        <v>1</v>
      </c>
      <c r="L143" s="628"/>
      <c r="M143" s="21">
        <f t="shared" si="28"/>
        <v>1</v>
      </c>
      <c r="N143" s="628"/>
      <c r="O143" s="21">
        <f t="shared" si="29"/>
        <v>1</v>
      </c>
      <c r="P143" s="628"/>
      <c r="Q143" s="21">
        <f t="shared" si="30"/>
        <v>1</v>
      </c>
      <c r="R143" s="21">
        <f t="shared" si="31"/>
        <v>0</v>
      </c>
      <c r="S143" s="302">
        <f t="shared" si="32"/>
        <v>0</v>
      </c>
    </row>
    <row r="144" spans="1:19">
      <c r="A144" s="136"/>
      <c r="B144" s="52"/>
      <c r="C144" s="21">
        <f t="shared" si="23"/>
        <v>1</v>
      </c>
      <c r="D144" s="628"/>
      <c r="E144" s="21">
        <f t="shared" si="24"/>
        <v>1</v>
      </c>
      <c r="F144" s="628"/>
      <c r="G144" s="21">
        <f t="shared" si="25"/>
        <v>1</v>
      </c>
      <c r="H144" s="628"/>
      <c r="I144" s="21">
        <f t="shared" si="26"/>
        <v>1</v>
      </c>
      <c r="J144" s="628"/>
      <c r="K144" s="21">
        <f t="shared" si="27"/>
        <v>1</v>
      </c>
      <c r="L144" s="628"/>
      <c r="M144" s="21">
        <f t="shared" si="28"/>
        <v>1</v>
      </c>
      <c r="N144" s="628"/>
      <c r="O144" s="21">
        <f t="shared" si="29"/>
        <v>1</v>
      </c>
      <c r="P144" s="628"/>
      <c r="Q144" s="21">
        <f t="shared" si="30"/>
        <v>1</v>
      </c>
      <c r="R144" s="21">
        <f t="shared" si="31"/>
        <v>0</v>
      </c>
      <c r="S144" s="302">
        <f t="shared" si="32"/>
        <v>0</v>
      </c>
    </row>
    <row r="145" spans="1:19">
      <c r="A145" s="136"/>
      <c r="B145" s="52"/>
      <c r="C145" s="21">
        <f t="shared" si="23"/>
        <v>1</v>
      </c>
      <c r="D145" s="628"/>
      <c r="E145" s="21">
        <f t="shared" si="24"/>
        <v>1</v>
      </c>
      <c r="F145" s="628"/>
      <c r="G145" s="21">
        <f t="shared" si="25"/>
        <v>1</v>
      </c>
      <c r="H145" s="628"/>
      <c r="I145" s="21">
        <f t="shared" si="26"/>
        <v>1</v>
      </c>
      <c r="J145" s="628"/>
      <c r="K145" s="21">
        <f t="shared" si="27"/>
        <v>1</v>
      </c>
      <c r="L145" s="628"/>
      <c r="M145" s="21">
        <f t="shared" si="28"/>
        <v>1</v>
      </c>
      <c r="N145" s="628"/>
      <c r="O145" s="21">
        <f t="shared" si="29"/>
        <v>1</v>
      </c>
      <c r="P145" s="628"/>
      <c r="Q145" s="21">
        <f t="shared" si="30"/>
        <v>1</v>
      </c>
      <c r="R145" s="21">
        <f t="shared" si="31"/>
        <v>0</v>
      </c>
      <c r="S145" s="302">
        <f t="shared" si="32"/>
        <v>0</v>
      </c>
    </row>
    <row r="146" spans="1:19">
      <c r="A146" s="136"/>
      <c r="B146" s="52"/>
      <c r="C146" s="21">
        <f t="shared" si="23"/>
        <v>1</v>
      </c>
      <c r="D146" s="628"/>
      <c r="E146" s="21">
        <f t="shared" si="24"/>
        <v>1</v>
      </c>
      <c r="F146" s="628"/>
      <c r="G146" s="21">
        <f t="shared" si="25"/>
        <v>1</v>
      </c>
      <c r="H146" s="628"/>
      <c r="I146" s="21">
        <f t="shared" si="26"/>
        <v>1</v>
      </c>
      <c r="J146" s="628"/>
      <c r="K146" s="21">
        <f t="shared" si="27"/>
        <v>1</v>
      </c>
      <c r="L146" s="628"/>
      <c r="M146" s="21">
        <f t="shared" si="28"/>
        <v>1</v>
      </c>
      <c r="N146" s="628"/>
      <c r="O146" s="21">
        <f t="shared" si="29"/>
        <v>1</v>
      </c>
      <c r="P146" s="628"/>
      <c r="Q146" s="21">
        <f t="shared" si="30"/>
        <v>1</v>
      </c>
      <c r="R146" s="21">
        <f t="shared" si="31"/>
        <v>0</v>
      </c>
      <c r="S146" s="302">
        <f t="shared" si="32"/>
        <v>0</v>
      </c>
    </row>
    <row r="147" spans="1:19">
      <c r="A147" s="136"/>
      <c r="B147" s="52"/>
      <c r="C147" s="21">
        <f t="shared" si="23"/>
        <v>1</v>
      </c>
      <c r="D147" s="628"/>
      <c r="E147" s="21">
        <f t="shared" si="24"/>
        <v>1</v>
      </c>
      <c r="F147" s="628"/>
      <c r="G147" s="21">
        <f t="shared" si="25"/>
        <v>1</v>
      </c>
      <c r="H147" s="628"/>
      <c r="I147" s="21">
        <f t="shared" si="26"/>
        <v>1</v>
      </c>
      <c r="J147" s="628"/>
      <c r="K147" s="21">
        <f t="shared" si="27"/>
        <v>1</v>
      </c>
      <c r="L147" s="628"/>
      <c r="M147" s="21">
        <f t="shared" si="28"/>
        <v>1</v>
      </c>
      <c r="N147" s="628"/>
      <c r="O147" s="21">
        <f t="shared" si="29"/>
        <v>1</v>
      </c>
      <c r="P147" s="628"/>
      <c r="Q147" s="21">
        <f t="shared" si="30"/>
        <v>1</v>
      </c>
      <c r="R147" s="21">
        <f t="shared" si="31"/>
        <v>0</v>
      </c>
      <c r="S147" s="302">
        <f t="shared" si="32"/>
        <v>0</v>
      </c>
    </row>
    <row r="148" spans="1:19">
      <c r="A148" s="136"/>
      <c r="B148" s="52"/>
      <c r="C148" s="21">
        <f t="shared" si="23"/>
        <v>1</v>
      </c>
      <c r="D148" s="628"/>
      <c r="E148" s="21">
        <f t="shared" si="24"/>
        <v>1</v>
      </c>
      <c r="F148" s="628"/>
      <c r="G148" s="21">
        <f t="shared" si="25"/>
        <v>1</v>
      </c>
      <c r="H148" s="628"/>
      <c r="I148" s="21">
        <f t="shared" si="26"/>
        <v>1</v>
      </c>
      <c r="J148" s="628"/>
      <c r="K148" s="21">
        <f t="shared" si="27"/>
        <v>1</v>
      </c>
      <c r="L148" s="628"/>
      <c r="M148" s="21">
        <f t="shared" si="28"/>
        <v>1</v>
      </c>
      <c r="N148" s="628"/>
      <c r="O148" s="21">
        <f t="shared" si="29"/>
        <v>1</v>
      </c>
      <c r="P148" s="628"/>
      <c r="Q148" s="21">
        <f t="shared" si="30"/>
        <v>1</v>
      </c>
      <c r="R148" s="21">
        <f t="shared" si="31"/>
        <v>0</v>
      </c>
      <c r="S148" s="302">
        <f t="shared" si="32"/>
        <v>0</v>
      </c>
    </row>
    <row r="149" spans="1:19">
      <c r="A149" s="136"/>
      <c r="B149" s="52"/>
      <c r="C149" s="21">
        <f t="shared" si="23"/>
        <v>1</v>
      </c>
      <c r="D149" s="628"/>
      <c r="E149" s="21">
        <f t="shared" si="24"/>
        <v>1</v>
      </c>
      <c r="F149" s="628"/>
      <c r="G149" s="21">
        <f t="shared" si="25"/>
        <v>1</v>
      </c>
      <c r="H149" s="628"/>
      <c r="I149" s="21">
        <f t="shared" si="26"/>
        <v>1</v>
      </c>
      <c r="J149" s="628"/>
      <c r="K149" s="21">
        <f t="shared" si="27"/>
        <v>1</v>
      </c>
      <c r="L149" s="628"/>
      <c r="M149" s="21">
        <f t="shared" si="28"/>
        <v>1</v>
      </c>
      <c r="N149" s="628"/>
      <c r="O149" s="21">
        <f t="shared" si="29"/>
        <v>1</v>
      </c>
      <c r="P149" s="628"/>
      <c r="Q149" s="21">
        <f t="shared" si="30"/>
        <v>1</v>
      </c>
      <c r="R149" s="21">
        <f t="shared" si="31"/>
        <v>0</v>
      </c>
      <c r="S149" s="302">
        <f t="shared" si="32"/>
        <v>0</v>
      </c>
    </row>
    <row r="150" spans="1:19">
      <c r="A150" s="136"/>
      <c r="B150" s="52"/>
      <c r="C150" s="21">
        <f t="shared" si="23"/>
        <v>1</v>
      </c>
      <c r="D150" s="628"/>
      <c r="E150" s="21">
        <f t="shared" si="24"/>
        <v>1</v>
      </c>
      <c r="F150" s="628"/>
      <c r="G150" s="21">
        <f t="shared" si="25"/>
        <v>1</v>
      </c>
      <c r="H150" s="628"/>
      <c r="I150" s="21">
        <f t="shared" si="26"/>
        <v>1</v>
      </c>
      <c r="J150" s="628"/>
      <c r="K150" s="21">
        <f t="shared" si="27"/>
        <v>1</v>
      </c>
      <c r="L150" s="628"/>
      <c r="M150" s="21">
        <f t="shared" si="28"/>
        <v>1</v>
      </c>
      <c r="N150" s="628"/>
      <c r="O150" s="21">
        <f t="shared" si="29"/>
        <v>1</v>
      </c>
      <c r="P150" s="628"/>
      <c r="Q150" s="21">
        <f t="shared" si="30"/>
        <v>1</v>
      </c>
      <c r="R150" s="21">
        <f t="shared" si="31"/>
        <v>0</v>
      </c>
      <c r="S150" s="302">
        <f t="shared" si="32"/>
        <v>0</v>
      </c>
    </row>
    <row r="151" spans="1:19">
      <c r="A151" s="136"/>
      <c r="B151" s="52"/>
      <c r="C151" s="21">
        <f t="shared" si="23"/>
        <v>1</v>
      </c>
      <c r="D151" s="628"/>
      <c r="E151" s="21">
        <f t="shared" si="24"/>
        <v>1</v>
      </c>
      <c r="F151" s="628"/>
      <c r="G151" s="21">
        <f t="shared" si="25"/>
        <v>1</v>
      </c>
      <c r="H151" s="628"/>
      <c r="I151" s="21">
        <f t="shared" si="26"/>
        <v>1</v>
      </c>
      <c r="J151" s="628"/>
      <c r="K151" s="21">
        <f t="shared" si="27"/>
        <v>1</v>
      </c>
      <c r="L151" s="628"/>
      <c r="M151" s="21">
        <f t="shared" si="28"/>
        <v>1</v>
      </c>
      <c r="N151" s="628"/>
      <c r="O151" s="21">
        <f t="shared" si="29"/>
        <v>1</v>
      </c>
      <c r="P151" s="628"/>
      <c r="Q151" s="21">
        <f t="shared" si="30"/>
        <v>1</v>
      </c>
      <c r="R151" s="21">
        <f t="shared" si="31"/>
        <v>0</v>
      </c>
      <c r="S151" s="302">
        <f t="shared" si="32"/>
        <v>0</v>
      </c>
    </row>
    <row r="152" spans="1:19">
      <c r="A152" s="136"/>
      <c r="B152" s="52"/>
      <c r="C152" s="21">
        <f t="shared" si="23"/>
        <v>1</v>
      </c>
      <c r="D152" s="628"/>
      <c r="E152" s="21">
        <f t="shared" si="24"/>
        <v>1</v>
      </c>
      <c r="F152" s="628"/>
      <c r="G152" s="21">
        <f t="shared" si="25"/>
        <v>1</v>
      </c>
      <c r="H152" s="628"/>
      <c r="I152" s="21">
        <f t="shared" si="26"/>
        <v>1</v>
      </c>
      <c r="J152" s="628"/>
      <c r="K152" s="21">
        <f t="shared" si="27"/>
        <v>1</v>
      </c>
      <c r="L152" s="628"/>
      <c r="M152" s="21">
        <f t="shared" si="28"/>
        <v>1</v>
      </c>
      <c r="N152" s="628"/>
      <c r="O152" s="21">
        <f t="shared" si="29"/>
        <v>1</v>
      </c>
      <c r="P152" s="628"/>
      <c r="Q152" s="21">
        <f t="shared" si="30"/>
        <v>1</v>
      </c>
      <c r="R152" s="21">
        <f t="shared" si="31"/>
        <v>0</v>
      </c>
      <c r="S152" s="302">
        <f t="shared" si="32"/>
        <v>0</v>
      </c>
    </row>
    <row r="153" spans="1:19">
      <c r="A153" s="136"/>
      <c r="B153" s="52"/>
      <c r="C153" s="21">
        <f t="shared" si="23"/>
        <v>1</v>
      </c>
      <c r="D153" s="628"/>
      <c r="E153" s="21">
        <f t="shared" si="24"/>
        <v>1</v>
      </c>
      <c r="F153" s="628"/>
      <c r="G153" s="21">
        <f t="shared" si="25"/>
        <v>1</v>
      </c>
      <c r="H153" s="628"/>
      <c r="I153" s="21">
        <f t="shared" si="26"/>
        <v>1</v>
      </c>
      <c r="J153" s="628"/>
      <c r="K153" s="21">
        <f t="shared" si="27"/>
        <v>1</v>
      </c>
      <c r="L153" s="628"/>
      <c r="M153" s="21">
        <f t="shared" si="28"/>
        <v>1</v>
      </c>
      <c r="N153" s="628"/>
      <c r="O153" s="21">
        <f t="shared" si="29"/>
        <v>1</v>
      </c>
      <c r="P153" s="628"/>
      <c r="Q153" s="21">
        <f t="shared" si="30"/>
        <v>1</v>
      </c>
      <c r="R153" s="21">
        <f t="shared" si="31"/>
        <v>0</v>
      </c>
      <c r="S153" s="302">
        <f t="shared" si="32"/>
        <v>0</v>
      </c>
    </row>
    <row r="154" spans="1:19">
      <c r="A154" s="136"/>
      <c r="B154" s="52"/>
      <c r="C154" s="21">
        <f t="shared" ref="C154:C217" si="33">IF(B154="",1,(LOOKUP(B154,$3:$3,$4:$4)-LOOKUP($B$24,$3:$3,$4:$4)+100)/100)</f>
        <v>1</v>
      </c>
      <c r="D154" s="628"/>
      <c r="E154" s="21">
        <f t="shared" ref="E154:E217" si="34">(SUMIF($5:$5,D154,$6:$6)-SUMIF($5:$5,$D$24,$6:$6)+100)/100</f>
        <v>1</v>
      </c>
      <c r="F154" s="628"/>
      <c r="G154" s="21">
        <f t="shared" ref="G154:G217" si="35">(SUMIF($7:$7,F154,$8:$8)-SUMIF($7:$7,$F$24,$8:$8)+100)/100</f>
        <v>1</v>
      </c>
      <c r="H154" s="628"/>
      <c r="I154" s="21">
        <f t="shared" ref="I154:I217" si="36">(SUMIF($9:$9,H154,$10:$10)-SUMIF($9:$9,$H$24,$10:$10)+100)/100</f>
        <v>1</v>
      </c>
      <c r="J154" s="628"/>
      <c r="K154" s="21">
        <f t="shared" ref="K154:K217" si="37">(SUMIF($11:$11,J154,$12:$12)-SUMIF($11:$11,$J$24,$12:$12)+100)/100</f>
        <v>1</v>
      </c>
      <c r="L154" s="628"/>
      <c r="M154" s="21">
        <f t="shared" ref="M154:M217" si="38">(SUMIF($13:$13,L154,$14:$14)-SUMIF($13:$13,$L$24,$14:$14)+100)/100</f>
        <v>1</v>
      </c>
      <c r="N154" s="628"/>
      <c r="O154" s="21">
        <f t="shared" ref="O154:O217" si="39">(SUMIF($15:$15,N154,$16:$16)-SUMIF($15:$15,$N$24,$16:$16)+100)/100</f>
        <v>1</v>
      </c>
      <c r="P154" s="628"/>
      <c r="Q154" s="21">
        <f t="shared" ref="Q154:Q217" si="40">(SUMIF($17:$17,P154,$18:$18)-SUMIF($17:$17,$P$24,$18:$18)+100)/100</f>
        <v>1</v>
      </c>
      <c r="R154" s="21">
        <f t="shared" ref="R154:R217" si="41">IF(B154="",0,ROUND($R$24*C154*E154*G154*I154*K154*M154*O154*Q154,0))</f>
        <v>0</v>
      </c>
      <c r="S154" s="302">
        <f t="shared" si="32"/>
        <v>0</v>
      </c>
    </row>
    <row r="155" spans="1:19">
      <c r="A155" s="136"/>
      <c r="B155" s="52"/>
      <c r="C155" s="21">
        <f t="shared" si="33"/>
        <v>1</v>
      </c>
      <c r="D155" s="628"/>
      <c r="E155" s="21">
        <f t="shared" si="34"/>
        <v>1</v>
      </c>
      <c r="F155" s="628"/>
      <c r="G155" s="21">
        <f t="shared" si="35"/>
        <v>1</v>
      </c>
      <c r="H155" s="628"/>
      <c r="I155" s="21">
        <f t="shared" si="36"/>
        <v>1</v>
      </c>
      <c r="J155" s="628"/>
      <c r="K155" s="21">
        <f t="shared" si="37"/>
        <v>1</v>
      </c>
      <c r="L155" s="628"/>
      <c r="M155" s="21">
        <f t="shared" si="38"/>
        <v>1</v>
      </c>
      <c r="N155" s="628"/>
      <c r="O155" s="21">
        <f t="shared" si="39"/>
        <v>1</v>
      </c>
      <c r="P155" s="628"/>
      <c r="Q155" s="21">
        <f t="shared" si="40"/>
        <v>1</v>
      </c>
      <c r="R155" s="21">
        <f t="shared" si="41"/>
        <v>0</v>
      </c>
      <c r="S155" s="302">
        <f t="shared" si="32"/>
        <v>0</v>
      </c>
    </row>
    <row r="156" spans="1:19">
      <c r="A156" s="136"/>
      <c r="B156" s="52"/>
      <c r="C156" s="21">
        <f t="shared" si="33"/>
        <v>1</v>
      </c>
      <c r="D156" s="628"/>
      <c r="E156" s="21">
        <f t="shared" si="34"/>
        <v>1</v>
      </c>
      <c r="F156" s="628"/>
      <c r="G156" s="21">
        <f t="shared" si="35"/>
        <v>1</v>
      </c>
      <c r="H156" s="628"/>
      <c r="I156" s="21">
        <f t="shared" si="36"/>
        <v>1</v>
      </c>
      <c r="J156" s="628"/>
      <c r="K156" s="21">
        <f t="shared" si="37"/>
        <v>1</v>
      </c>
      <c r="L156" s="628"/>
      <c r="M156" s="21">
        <f t="shared" si="38"/>
        <v>1</v>
      </c>
      <c r="N156" s="628"/>
      <c r="O156" s="21">
        <f t="shared" si="39"/>
        <v>1</v>
      </c>
      <c r="P156" s="628"/>
      <c r="Q156" s="21">
        <f t="shared" si="40"/>
        <v>1</v>
      </c>
      <c r="R156" s="21">
        <f t="shared" si="41"/>
        <v>0</v>
      </c>
      <c r="S156" s="302">
        <f t="shared" si="32"/>
        <v>0</v>
      </c>
    </row>
    <row r="157" spans="1:19">
      <c r="A157" s="136"/>
      <c r="B157" s="52"/>
      <c r="C157" s="21">
        <f t="shared" si="33"/>
        <v>1</v>
      </c>
      <c r="D157" s="628"/>
      <c r="E157" s="21">
        <f t="shared" si="34"/>
        <v>1</v>
      </c>
      <c r="F157" s="628"/>
      <c r="G157" s="21">
        <f t="shared" si="35"/>
        <v>1</v>
      </c>
      <c r="H157" s="628"/>
      <c r="I157" s="21">
        <f t="shared" si="36"/>
        <v>1</v>
      </c>
      <c r="J157" s="628"/>
      <c r="K157" s="21">
        <f t="shared" si="37"/>
        <v>1</v>
      </c>
      <c r="L157" s="628"/>
      <c r="M157" s="21">
        <f t="shared" si="38"/>
        <v>1</v>
      </c>
      <c r="N157" s="628"/>
      <c r="O157" s="21">
        <f t="shared" si="39"/>
        <v>1</v>
      </c>
      <c r="P157" s="628"/>
      <c r="Q157" s="21">
        <f t="shared" si="40"/>
        <v>1</v>
      </c>
      <c r="R157" s="21">
        <f t="shared" si="41"/>
        <v>0</v>
      </c>
      <c r="S157" s="302">
        <f t="shared" si="32"/>
        <v>0</v>
      </c>
    </row>
    <row r="158" spans="1:19">
      <c r="A158" s="136"/>
      <c r="B158" s="52"/>
      <c r="C158" s="21">
        <f t="shared" si="33"/>
        <v>1</v>
      </c>
      <c r="D158" s="628"/>
      <c r="E158" s="21">
        <f t="shared" si="34"/>
        <v>1</v>
      </c>
      <c r="F158" s="628"/>
      <c r="G158" s="21">
        <f t="shared" si="35"/>
        <v>1</v>
      </c>
      <c r="H158" s="628"/>
      <c r="I158" s="21">
        <f t="shared" si="36"/>
        <v>1</v>
      </c>
      <c r="J158" s="628"/>
      <c r="K158" s="21">
        <f t="shared" si="37"/>
        <v>1</v>
      </c>
      <c r="L158" s="628"/>
      <c r="M158" s="21">
        <f t="shared" si="38"/>
        <v>1</v>
      </c>
      <c r="N158" s="628"/>
      <c r="O158" s="21">
        <f t="shared" si="39"/>
        <v>1</v>
      </c>
      <c r="P158" s="628"/>
      <c r="Q158" s="21">
        <f t="shared" si="40"/>
        <v>1</v>
      </c>
      <c r="R158" s="21">
        <f t="shared" si="41"/>
        <v>0</v>
      </c>
      <c r="S158" s="302">
        <f t="shared" si="32"/>
        <v>0</v>
      </c>
    </row>
    <row r="159" spans="1:19">
      <c r="A159" s="136"/>
      <c r="B159" s="52"/>
      <c r="C159" s="21">
        <f t="shared" si="33"/>
        <v>1</v>
      </c>
      <c r="D159" s="628"/>
      <c r="E159" s="21">
        <f t="shared" si="34"/>
        <v>1</v>
      </c>
      <c r="F159" s="628"/>
      <c r="G159" s="21">
        <f t="shared" si="35"/>
        <v>1</v>
      </c>
      <c r="H159" s="628"/>
      <c r="I159" s="21">
        <f t="shared" si="36"/>
        <v>1</v>
      </c>
      <c r="J159" s="628"/>
      <c r="K159" s="21">
        <f t="shared" si="37"/>
        <v>1</v>
      </c>
      <c r="L159" s="628"/>
      <c r="M159" s="21">
        <f t="shared" si="38"/>
        <v>1</v>
      </c>
      <c r="N159" s="628"/>
      <c r="O159" s="21">
        <f t="shared" si="39"/>
        <v>1</v>
      </c>
      <c r="P159" s="628"/>
      <c r="Q159" s="21">
        <f t="shared" si="40"/>
        <v>1</v>
      </c>
      <c r="R159" s="21">
        <f t="shared" si="41"/>
        <v>0</v>
      </c>
      <c r="S159" s="302">
        <f t="shared" si="32"/>
        <v>0</v>
      </c>
    </row>
    <row r="160" spans="1:19">
      <c r="A160" s="136"/>
      <c r="B160" s="52"/>
      <c r="C160" s="21">
        <f t="shared" si="33"/>
        <v>1</v>
      </c>
      <c r="D160" s="628"/>
      <c r="E160" s="21">
        <f t="shared" si="34"/>
        <v>1</v>
      </c>
      <c r="F160" s="628"/>
      <c r="G160" s="21">
        <f t="shared" si="35"/>
        <v>1</v>
      </c>
      <c r="H160" s="628"/>
      <c r="I160" s="21">
        <f t="shared" si="36"/>
        <v>1</v>
      </c>
      <c r="J160" s="628"/>
      <c r="K160" s="21">
        <f t="shared" si="37"/>
        <v>1</v>
      </c>
      <c r="L160" s="628"/>
      <c r="M160" s="21">
        <f t="shared" si="38"/>
        <v>1</v>
      </c>
      <c r="N160" s="628"/>
      <c r="O160" s="21">
        <f t="shared" si="39"/>
        <v>1</v>
      </c>
      <c r="P160" s="628"/>
      <c r="Q160" s="21">
        <f t="shared" si="40"/>
        <v>1</v>
      </c>
      <c r="R160" s="21">
        <f t="shared" si="41"/>
        <v>0</v>
      </c>
      <c r="S160" s="302">
        <f t="shared" si="32"/>
        <v>0</v>
      </c>
    </row>
    <row r="161" spans="1:19">
      <c r="A161" s="136"/>
      <c r="B161" s="52"/>
      <c r="C161" s="21">
        <f t="shared" si="33"/>
        <v>1</v>
      </c>
      <c r="D161" s="628"/>
      <c r="E161" s="21">
        <f t="shared" si="34"/>
        <v>1</v>
      </c>
      <c r="F161" s="628"/>
      <c r="G161" s="21">
        <f t="shared" si="35"/>
        <v>1</v>
      </c>
      <c r="H161" s="628"/>
      <c r="I161" s="21">
        <f t="shared" si="36"/>
        <v>1</v>
      </c>
      <c r="J161" s="628"/>
      <c r="K161" s="21">
        <f t="shared" si="37"/>
        <v>1</v>
      </c>
      <c r="L161" s="628"/>
      <c r="M161" s="21">
        <f t="shared" si="38"/>
        <v>1</v>
      </c>
      <c r="N161" s="628"/>
      <c r="O161" s="21">
        <f t="shared" si="39"/>
        <v>1</v>
      </c>
      <c r="P161" s="628"/>
      <c r="Q161" s="21">
        <f t="shared" si="40"/>
        <v>1</v>
      </c>
      <c r="R161" s="21">
        <f t="shared" si="41"/>
        <v>0</v>
      </c>
      <c r="S161" s="302">
        <f t="shared" si="32"/>
        <v>0</v>
      </c>
    </row>
    <row r="162" spans="1:19">
      <c r="A162" s="136"/>
      <c r="B162" s="52"/>
      <c r="C162" s="21">
        <f t="shared" si="33"/>
        <v>1</v>
      </c>
      <c r="D162" s="628"/>
      <c r="E162" s="21">
        <f t="shared" si="34"/>
        <v>1</v>
      </c>
      <c r="F162" s="628"/>
      <c r="G162" s="21">
        <f t="shared" si="35"/>
        <v>1</v>
      </c>
      <c r="H162" s="628"/>
      <c r="I162" s="21">
        <f t="shared" si="36"/>
        <v>1</v>
      </c>
      <c r="J162" s="628"/>
      <c r="K162" s="21">
        <f t="shared" si="37"/>
        <v>1</v>
      </c>
      <c r="L162" s="628"/>
      <c r="M162" s="21">
        <f t="shared" si="38"/>
        <v>1</v>
      </c>
      <c r="N162" s="628"/>
      <c r="O162" s="21">
        <f t="shared" si="39"/>
        <v>1</v>
      </c>
      <c r="P162" s="628"/>
      <c r="Q162" s="21">
        <f t="shared" si="40"/>
        <v>1</v>
      </c>
      <c r="R162" s="21">
        <f t="shared" si="41"/>
        <v>0</v>
      </c>
      <c r="S162" s="302">
        <f t="shared" si="32"/>
        <v>0</v>
      </c>
    </row>
    <row r="163" spans="1:19">
      <c r="A163" s="136"/>
      <c r="B163" s="52"/>
      <c r="C163" s="21">
        <f t="shared" si="33"/>
        <v>1</v>
      </c>
      <c r="D163" s="628"/>
      <c r="E163" s="21">
        <f t="shared" si="34"/>
        <v>1</v>
      </c>
      <c r="F163" s="628"/>
      <c r="G163" s="21">
        <f t="shared" si="35"/>
        <v>1</v>
      </c>
      <c r="H163" s="628"/>
      <c r="I163" s="21">
        <f t="shared" si="36"/>
        <v>1</v>
      </c>
      <c r="J163" s="628"/>
      <c r="K163" s="21">
        <f t="shared" si="37"/>
        <v>1</v>
      </c>
      <c r="L163" s="628"/>
      <c r="M163" s="21">
        <f t="shared" si="38"/>
        <v>1</v>
      </c>
      <c r="N163" s="628"/>
      <c r="O163" s="21">
        <f t="shared" si="39"/>
        <v>1</v>
      </c>
      <c r="P163" s="628"/>
      <c r="Q163" s="21">
        <f t="shared" si="40"/>
        <v>1</v>
      </c>
      <c r="R163" s="21">
        <f t="shared" si="41"/>
        <v>0</v>
      </c>
      <c r="S163" s="302">
        <f t="shared" si="32"/>
        <v>0</v>
      </c>
    </row>
    <row r="164" spans="1:19">
      <c r="A164" s="136"/>
      <c r="B164" s="52"/>
      <c r="C164" s="21">
        <f t="shared" si="33"/>
        <v>1</v>
      </c>
      <c r="D164" s="628"/>
      <c r="E164" s="21">
        <f t="shared" si="34"/>
        <v>1</v>
      </c>
      <c r="F164" s="628"/>
      <c r="G164" s="21">
        <f t="shared" si="35"/>
        <v>1</v>
      </c>
      <c r="H164" s="628"/>
      <c r="I164" s="21">
        <f t="shared" si="36"/>
        <v>1</v>
      </c>
      <c r="J164" s="628"/>
      <c r="K164" s="21">
        <f t="shared" si="37"/>
        <v>1</v>
      </c>
      <c r="L164" s="628"/>
      <c r="M164" s="21">
        <f t="shared" si="38"/>
        <v>1</v>
      </c>
      <c r="N164" s="628"/>
      <c r="O164" s="21">
        <f t="shared" si="39"/>
        <v>1</v>
      </c>
      <c r="P164" s="628"/>
      <c r="Q164" s="21">
        <f t="shared" si="40"/>
        <v>1</v>
      </c>
      <c r="R164" s="21">
        <f t="shared" si="41"/>
        <v>0</v>
      </c>
      <c r="S164" s="302">
        <f t="shared" si="32"/>
        <v>0</v>
      </c>
    </row>
    <row r="165" spans="1:19">
      <c r="A165" s="136"/>
      <c r="B165" s="52"/>
      <c r="C165" s="21">
        <f t="shared" si="33"/>
        <v>1</v>
      </c>
      <c r="D165" s="628"/>
      <c r="E165" s="21">
        <f t="shared" si="34"/>
        <v>1</v>
      </c>
      <c r="F165" s="628"/>
      <c r="G165" s="21">
        <f t="shared" si="35"/>
        <v>1</v>
      </c>
      <c r="H165" s="628"/>
      <c r="I165" s="21">
        <f t="shared" si="36"/>
        <v>1</v>
      </c>
      <c r="J165" s="628"/>
      <c r="K165" s="21">
        <f t="shared" si="37"/>
        <v>1</v>
      </c>
      <c r="L165" s="628"/>
      <c r="M165" s="21">
        <f t="shared" si="38"/>
        <v>1</v>
      </c>
      <c r="N165" s="628"/>
      <c r="O165" s="21">
        <f t="shared" si="39"/>
        <v>1</v>
      </c>
      <c r="P165" s="628"/>
      <c r="Q165" s="21">
        <f t="shared" si="40"/>
        <v>1</v>
      </c>
      <c r="R165" s="21">
        <f t="shared" si="41"/>
        <v>0</v>
      </c>
      <c r="S165" s="302">
        <f t="shared" si="32"/>
        <v>0</v>
      </c>
    </row>
    <row r="166" spans="1:19">
      <c r="A166" s="136"/>
      <c r="B166" s="52"/>
      <c r="C166" s="21">
        <f t="shared" si="33"/>
        <v>1</v>
      </c>
      <c r="D166" s="628"/>
      <c r="E166" s="21">
        <f t="shared" si="34"/>
        <v>1</v>
      </c>
      <c r="F166" s="628"/>
      <c r="G166" s="21">
        <f t="shared" si="35"/>
        <v>1</v>
      </c>
      <c r="H166" s="628"/>
      <c r="I166" s="21">
        <f t="shared" si="36"/>
        <v>1</v>
      </c>
      <c r="J166" s="628"/>
      <c r="K166" s="21">
        <f t="shared" si="37"/>
        <v>1</v>
      </c>
      <c r="L166" s="628"/>
      <c r="M166" s="21">
        <f t="shared" si="38"/>
        <v>1</v>
      </c>
      <c r="N166" s="628"/>
      <c r="O166" s="21">
        <f t="shared" si="39"/>
        <v>1</v>
      </c>
      <c r="P166" s="628"/>
      <c r="Q166" s="21">
        <f t="shared" si="40"/>
        <v>1</v>
      </c>
      <c r="R166" s="21">
        <f t="shared" si="41"/>
        <v>0</v>
      </c>
      <c r="S166" s="302">
        <f t="shared" si="32"/>
        <v>0</v>
      </c>
    </row>
    <row r="167" spans="1:19">
      <c r="A167" s="136"/>
      <c r="B167" s="52"/>
      <c r="C167" s="21">
        <f t="shared" si="33"/>
        <v>1</v>
      </c>
      <c r="D167" s="628"/>
      <c r="E167" s="21">
        <f t="shared" si="34"/>
        <v>1</v>
      </c>
      <c r="F167" s="628"/>
      <c r="G167" s="21">
        <f t="shared" si="35"/>
        <v>1</v>
      </c>
      <c r="H167" s="628"/>
      <c r="I167" s="21">
        <f t="shared" si="36"/>
        <v>1</v>
      </c>
      <c r="J167" s="628"/>
      <c r="K167" s="21">
        <f t="shared" si="37"/>
        <v>1</v>
      </c>
      <c r="L167" s="628"/>
      <c r="M167" s="21">
        <f t="shared" si="38"/>
        <v>1</v>
      </c>
      <c r="N167" s="628"/>
      <c r="O167" s="21">
        <f t="shared" si="39"/>
        <v>1</v>
      </c>
      <c r="P167" s="628"/>
      <c r="Q167" s="21">
        <f t="shared" si="40"/>
        <v>1</v>
      </c>
      <c r="R167" s="21">
        <f t="shared" si="41"/>
        <v>0</v>
      </c>
      <c r="S167" s="302">
        <f t="shared" si="32"/>
        <v>0</v>
      </c>
    </row>
    <row r="168" spans="1:19">
      <c r="A168" s="136"/>
      <c r="B168" s="52"/>
      <c r="C168" s="21">
        <f t="shared" si="33"/>
        <v>1</v>
      </c>
      <c r="D168" s="628"/>
      <c r="E168" s="21">
        <f t="shared" si="34"/>
        <v>1</v>
      </c>
      <c r="F168" s="628"/>
      <c r="G168" s="21">
        <f t="shared" si="35"/>
        <v>1</v>
      </c>
      <c r="H168" s="628"/>
      <c r="I168" s="21">
        <f t="shared" si="36"/>
        <v>1</v>
      </c>
      <c r="J168" s="628"/>
      <c r="K168" s="21">
        <f t="shared" si="37"/>
        <v>1</v>
      </c>
      <c r="L168" s="628"/>
      <c r="M168" s="21">
        <f t="shared" si="38"/>
        <v>1</v>
      </c>
      <c r="N168" s="628"/>
      <c r="O168" s="21">
        <f t="shared" si="39"/>
        <v>1</v>
      </c>
      <c r="P168" s="628"/>
      <c r="Q168" s="21">
        <f t="shared" si="40"/>
        <v>1</v>
      </c>
      <c r="R168" s="21">
        <f t="shared" si="41"/>
        <v>0</v>
      </c>
      <c r="S168" s="302">
        <f t="shared" si="32"/>
        <v>0</v>
      </c>
    </row>
    <row r="169" spans="1:19">
      <c r="A169" s="136"/>
      <c r="B169" s="52"/>
      <c r="C169" s="21">
        <f t="shared" si="33"/>
        <v>1</v>
      </c>
      <c r="D169" s="628"/>
      <c r="E169" s="21">
        <f t="shared" si="34"/>
        <v>1</v>
      </c>
      <c r="F169" s="628"/>
      <c r="G169" s="21">
        <f t="shared" si="35"/>
        <v>1</v>
      </c>
      <c r="H169" s="628"/>
      <c r="I169" s="21">
        <f t="shared" si="36"/>
        <v>1</v>
      </c>
      <c r="J169" s="628"/>
      <c r="K169" s="21">
        <f t="shared" si="37"/>
        <v>1</v>
      </c>
      <c r="L169" s="628"/>
      <c r="M169" s="21">
        <f t="shared" si="38"/>
        <v>1</v>
      </c>
      <c r="N169" s="628"/>
      <c r="O169" s="21">
        <f t="shared" si="39"/>
        <v>1</v>
      </c>
      <c r="P169" s="628"/>
      <c r="Q169" s="21">
        <f t="shared" si="40"/>
        <v>1</v>
      </c>
      <c r="R169" s="21">
        <f t="shared" si="41"/>
        <v>0</v>
      </c>
      <c r="S169" s="302">
        <f t="shared" si="32"/>
        <v>0</v>
      </c>
    </row>
    <row r="170" spans="1:19">
      <c r="A170" s="136"/>
      <c r="B170" s="52"/>
      <c r="C170" s="21">
        <f t="shared" si="33"/>
        <v>1</v>
      </c>
      <c r="D170" s="628"/>
      <c r="E170" s="21">
        <f t="shared" si="34"/>
        <v>1</v>
      </c>
      <c r="F170" s="628"/>
      <c r="G170" s="21">
        <f t="shared" si="35"/>
        <v>1</v>
      </c>
      <c r="H170" s="628"/>
      <c r="I170" s="21">
        <f t="shared" si="36"/>
        <v>1</v>
      </c>
      <c r="J170" s="628"/>
      <c r="K170" s="21">
        <f t="shared" si="37"/>
        <v>1</v>
      </c>
      <c r="L170" s="628"/>
      <c r="M170" s="21">
        <f t="shared" si="38"/>
        <v>1</v>
      </c>
      <c r="N170" s="628"/>
      <c r="O170" s="21">
        <f t="shared" si="39"/>
        <v>1</v>
      </c>
      <c r="P170" s="628"/>
      <c r="Q170" s="21">
        <f t="shared" si="40"/>
        <v>1</v>
      </c>
      <c r="R170" s="21">
        <f t="shared" si="41"/>
        <v>0</v>
      </c>
      <c r="S170" s="302">
        <f t="shared" si="32"/>
        <v>0</v>
      </c>
    </row>
    <row r="171" spans="1:19">
      <c r="A171" s="136"/>
      <c r="B171" s="52"/>
      <c r="C171" s="21">
        <f t="shared" si="33"/>
        <v>1</v>
      </c>
      <c r="D171" s="628"/>
      <c r="E171" s="21">
        <f t="shared" si="34"/>
        <v>1</v>
      </c>
      <c r="F171" s="628"/>
      <c r="G171" s="21">
        <f t="shared" si="35"/>
        <v>1</v>
      </c>
      <c r="H171" s="628"/>
      <c r="I171" s="21">
        <f t="shared" si="36"/>
        <v>1</v>
      </c>
      <c r="J171" s="628"/>
      <c r="K171" s="21">
        <f t="shared" si="37"/>
        <v>1</v>
      </c>
      <c r="L171" s="628"/>
      <c r="M171" s="21">
        <f t="shared" si="38"/>
        <v>1</v>
      </c>
      <c r="N171" s="628"/>
      <c r="O171" s="21">
        <f t="shared" si="39"/>
        <v>1</v>
      </c>
      <c r="P171" s="628"/>
      <c r="Q171" s="21">
        <f t="shared" si="40"/>
        <v>1</v>
      </c>
      <c r="R171" s="21">
        <f t="shared" si="41"/>
        <v>0</v>
      </c>
      <c r="S171" s="302">
        <f t="shared" si="32"/>
        <v>0</v>
      </c>
    </row>
    <row r="172" spans="1:19">
      <c r="A172" s="136"/>
      <c r="B172" s="52"/>
      <c r="C172" s="21">
        <f t="shared" si="33"/>
        <v>1</v>
      </c>
      <c r="D172" s="628"/>
      <c r="E172" s="21">
        <f t="shared" si="34"/>
        <v>1</v>
      </c>
      <c r="F172" s="628"/>
      <c r="G172" s="21">
        <f t="shared" si="35"/>
        <v>1</v>
      </c>
      <c r="H172" s="628"/>
      <c r="I172" s="21">
        <f t="shared" si="36"/>
        <v>1</v>
      </c>
      <c r="J172" s="628"/>
      <c r="K172" s="21">
        <f t="shared" si="37"/>
        <v>1</v>
      </c>
      <c r="L172" s="628"/>
      <c r="M172" s="21">
        <f t="shared" si="38"/>
        <v>1</v>
      </c>
      <c r="N172" s="628"/>
      <c r="O172" s="21">
        <f t="shared" si="39"/>
        <v>1</v>
      </c>
      <c r="P172" s="628"/>
      <c r="Q172" s="21">
        <f t="shared" si="40"/>
        <v>1</v>
      </c>
      <c r="R172" s="21">
        <f t="shared" si="41"/>
        <v>0</v>
      </c>
      <c r="S172" s="302">
        <f t="shared" si="32"/>
        <v>0</v>
      </c>
    </row>
    <row r="173" spans="1:19">
      <c r="A173" s="136"/>
      <c r="B173" s="52"/>
      <c r="C173" s="21">
        <f t="shared" si="33"/>
        <v>1</v>
      </c>
      <c r="D173" s="628"/>
      <c r="E173" s="21">
        <f t="shared" si="34"/>
        <v>1</v>
      </c>
      <c r="F173" s="628"/>
      <c r="G173" s="21">
        <f t="shared" si="35"/>
        <v>1</v>
      </c>
      <c r="H173" s="628"/>
      <c r="I173" s="21">
        <f t="shared" si="36"/>
        <v>1</v>
      </c>
      <c r="J173" s="628"/>
      <c r="K173" s="21">
        <f t="shared" si="37"/>
        <v>1</v>
      </c>
      <c r="L173" s="628"/>
      <c r="M173" s="21">
        <f t="shared" si="38"/>
        <v>1</v>
      </c>
      <c r="N173" s="628"/>
      <c r="O173" s="21">
        <f t="shared" si="39"/>
        <v>1</v>
      </c>
      <c r="P173" s="628"/>
      <c r="Q173" s="21">
        <f t="shared" si="40"/>
        <v>1</v>
      </c>
      <c r="R173" s="21">
        <f t="shared" si="41"/>
        <v>0</v>
      </c>
      <c r="S173" s="302">
        <f t="shared" si="32"/>
        <v>0</v>
      </c>
    </row>
    <row r="174" spans="1:19">
      <c r="A174" s="136"/>
      <c r="B174" s="52"/>
      <c r="C174" s="21">
        <f t="shared" si="33"/>
        <v>1</v>
      </c>
      <c r="D174" s="628"/>
      <c r="E174" s="21">
        <f t="shared" si="34"/>
        <v>1</v>
      </c>
      <c r="F174" s="628"/>
      <c r="G174" s="21">
        <f t="shared" si="35"/>
        <v>1</v>
      </c>
      <c r="H174" s="628"/>
      <c r="I174" s="21">
        <f t="shared" si="36"/>
        <v>1</v>
      </c>
      <c r="J174" s="628"/>
      <c r="K174" s="21">
        <f t="shared" si="37"/>
        <v>1</v>
      </c>
      <c r="L174" s="628"/>
      <c r="M174" s="21">
        <f t="shared" si="38"/>
        <v>1</v>
      </c>
      <c r="N174" s="628"/>
      <c r="O174" s="21">
        <f t="shared" si="39"/>
        <v>1</v>
      </c>
      <c r="P174" s="628"/>
      <c r="Q174" s="21">
        <f t="shared" si="40"/>
        <v>1</v>
      </c>
      <c r="R174" s="21">
        <f t="shared" si="41"/>
        <v>0</v>
      </c>
      <c r="S174" s="302">
        <f t="shared" si="32"/>
        <v>0</v>
      </c>
    </row>
    <row r="175" spans="1:19">
      <c r="A175" s="136"/>
      <c r="B175" s="52"/>
      <c r="C175" s="21">
        <f t="shared" si="33"/>
        <v>1</v>
      </c>
      <c r="D175" s="628"/>
      <c r="E175" s="21">
        <f t="shared" si="34"/>
        <v>1</v>
      </c>
      <c r="F175" s="628"/>
      <c r="G175" s="21">
        <f t="shared" si="35"/>
        <v>1</v>
      </c>
      <c r="H175" s="628"/>
      <c r="I175" s="21">
        <f t="shared" si="36"/>
        <v>1</v>
      </c>
      <c r="J175" s="628"/>
      <c r="K175" s="21">
        <f t="shared" si="37"/>
        <v>1</v>
      </c>
      <c r="L175" s="628"/>
      <c r="M175" s="21">
        <f t="shared" si="38"/>
        <v>1</v>
      </c>
      <c r="N175" s="628"/>
      <c r="O175" s="21">
        <f t="shared" si="39"/>
        <v>1</v>
      </c>
      <c r="P175" s="628"/>
      <c r="Q175" s="21">
        <f t="shared" si="40"/>
        <v>1</v>
      </c>
      <c r="R175" s="21">
        <f t="shared" si="41"/>
        <v>0</v>
      </c>
      <c r="S175" s="302">
        <f t="shared" si="32"/>
        <v>0</v>
      </c>
    </row>
    <row r="176" spans="1:19">
      <c r="A176" s="136"/>
      <c r="B176" s="52"/>
      <c r="C176" s="21">
        <f t="shared" si="33"/>
        <v>1</v>
      </c>
      <c r="D176" s="628"/>
      <c r="E176" s="21">
        <f t="shared" si="34"/>
        <v>1</v>
      </c>
      <c r="F176" s="628"/>
      <c r="G176" s="21">
        <f t="shared" si="35"/>
        <v>1</v>
      </c>
      <c r="H176" s="628"/>
      <c r="I176" s="21">
        <f t="shared" si="36"/>
        <v>1</v>
      </c>
      <c r="J176" s="628"/>
      <c r="K176" s="21">
        <f t="shared" si="37"/>
        <v>1</v>
      </c>
      <c r="L176" s="628"/>
      <c r="M176" s="21">
        <f t="shared" si="38"/>
        <v>1</v>
      </c>
      <c r="N176" s="628"/>
      <c r="O176" s="21">
        <f t="shared" si="39"/>
        <v>1</v>
      </c>
      <c r="P176" s="628"/>
      <c r="Q176" s="21">
        <f t="shared" si="40"/>
        <v>1</v>
      </c>
      <c r="R176" s="21">
        <f t="shared" si="41"/>
        <v>0</v>
      </c>
      <c r="S176" s="302">
        <f t="shared" si="32"/>
        <v>0</v>
      </c>
    </row>
    <row r="177" spans="1:19">
      <c r="A177" s="136"/>
      <c r="B177" s="52"/>
      <c r="C177" s="21">
        <f t="shared" si="33"/>
        <v>1</v>
      </c>
      <c r="D177" s="628"/>
      <c r="E177" s="21">
        <f t="shared" si="34"/>
        <v>1</v>
      </c>
      <c r="F177" s="628"/>
      <c r="G177" s="21">
        <f t="shared" si="35"/>
        <v>1</v>
      </c>
      <c r="H177" s="628"/>
      <c r="I177" s="21">
        <f t="shared" si="36"/>
        <v>1</v>
      </c>
      <c r="J177" s="628"/>
      <c r="K177" s="21">
        <f t="shared" si="37"/>
        <v>1</v>
      </c>
      <c r="L177" s="628"/>
      <c r="M177" s="21">
        <f t="shared" si="38"/>
        <v>1</v>
      </c>
      <c r="N177" s="628"/>
      <c r="O177" s="21">
        <f t="shared" si="39"/>
        <v>1</v>
      </c>
      <c r="P177" s="628"/>
      <c r="Q177" s="21">
        <f t="shared" si="40"/>
        <v>1</v>
      </c>
      <c r="R177" s="21">
        <f t="shared" si="41"/>
        <v>0</v>
      </c>
      <c r="S177" s="302">
        <f t="shared" si="32"/>
        <v>0</v>
      </c>
    </row>
    <row r="178" spans="1:19">
      <c r="A178" s="136"/>
      <c r="B178" s="52"/>
      <c r="C178" s="21">
        <f t="shared" si="33"/>
        <v>1</v>
      </c>
      <c r="D178" s="628"/>
      <c r="E178" s="21">
        <f t="shared" si="34"/>
        <v>1</v>
      </c>
      <c r="F178" s="628"/>
      <c r="G178" s="21">
        <f t="shared" si="35"/>
        <v>1</v>
      </c>
      <c r="H178" s="628"/>
      <c r="I178" s="21">
        <f t="shared" si="36"/>
        <v>1</v>
      </c>
      <c r="J178" s="628"/>
      <c r="K178" s="21">
        <f t="shared" si="37"/>
        <v>1</v>
      </c>
      <c r="L178" s="628"/>
      <c r="M178" s="21">
        <f t="shared" si="38"/>
        <v>1</v>
      </c>
      <c r="N178" s="628"/>
      <c r="O178" s="21">
        <f t="shared" si="39"/>
        <v>1</v>
      </c>
      <c r="P178" s="628"/>
      <c r="Q178" s="21">
        <f t="shared" si="40"/>
        <v>1</v>
      </c>
      <c r="R178" s="21">
        <f t="shared" si="41"/>
        <v>0</v>
      </c>
      <c r="S178" s="302">
        <f t="shared" si="32"/>
        <v>0</v>
      </c>
    </row>
    <row r="179" spans="1:19">
      <c r="A179" s="136"/>
      <c r="B179" s="52"/>
      <c r="C179" s="21">
        <f t="shared" si="33"/>
        <v>1</v>
      </c>
      <c r="D179" s="628"/>
      <c r="E179" s="21">
        <f t="shared" si="34"/>
        <v>1</v>
      </c>
      <c r="F179" s="628"/>
      <c r="G179" s="21">
        <f t="shared" si="35"/>
        <v>1</v>
      </c>
      <c r="H179" s="628"/>
      <c r="I179" s="21">
        <f t="shared" si="36"/>
        <v>1</v>
      </c>
      <c r="J179" s="628"/>
      <c r="K179" s="21">
        <f t="shared" si="37"/>
        <v>1</v>
      </c>
      <c r="L179" s="628"/>
      <c r="M179" s="21">
        <f t="shared" si="38"/>
        <v>1</v>
      </c>
      <c r="N179" s="628"/>
      <c r="O179" s="21">
        <f t="shared" si="39"/>
        <v>1</v>
      </c>
      <c r="P179" s="628"/>
      <c r="Q179" s="21">
        <f t="shared" si="40"/>
        <v>1</v>
      </c>
      <c r="R179" s="21">
        <f t="shared" si="41"/>
        <v>0</v>
      </c>
      <c r="S179" s="302">
        <f t="shared" si="32"/>
        <v>0</v>
      </c>
    </row>
    <row r="180" spans="1:19">
      <c r="A180" s="136"/>
      <c r="B180" s="52"/>
      <c r="C180" s="21">
        <f t="shared" si="33"/>
        <v>1</v>
      </c>
      <c r="D180" s="628"/>
      <c r="E180" s="21">
        <f t="shared" si="34"/>
        <v>1</v>
      </c>
      <c r="F180" s="628"/>
      <c r="G180" s="21">
        <f t="shared" si="35"/>
        <v>1</v>
      </c>
      <c r="H180" s="628"/>
      <c r="I180" s="21">
        <f t="shared" si="36"/>
        <v>1</v>
      </c>
      <c r="J180" s="628"/>
      <c r="K180" s="21">
        <f t="shared" si="37"/>
        <v>1</v>
      </c>
      <c r="L180" s="628"/>
      <c r="M180" s="21">
        <f t="shared" si="38"/>
        <v>1</v>
      </c>
      <c r="N180" s="628"/>
      <c r="O180" s="21">
        <f t="shared" si="39"/>
        <v>1</v>
      </c>
      <c r="P180" s="628"/>
      <c r="Q180" s="21">
        <f t="shared" si="40"/>
        <v>1</v>
      </c>
      <c r="R180" s="21">
        <f t="shared" si="41"/>
        <v>0</v>
      </c>
      <c r="S180" s="302">
        <f t="shared" si="32"/>
        <v>0</v>
      </c>
    </row>
    <row r="181" spans="1:19">
      <c r="A181" s="136"/>
      <c r="B181" s="52"/>
      <c r="C181" s="21">
        <f t="shared" si="33"/>
        <v>1</v>
      </c>
      <c r="D181" s="628"/>
      <c r="E181" s="21">
        <f t="shared" si="34"/>
        <v>1</v>
      </c>
      <c r="F181" s="628"/>
      <c r="G181" s="21">
        <f t="shared" si="35"/>
        <v>1</v>
      </c>
      <c r="H181" s="628"/>
      <c r="I181" s="21">
        <f t="shared" si="36"/>
        <v>1</v>
      </c>
      <c r="J181" s="628"/>
      <c r="K181" s="21">
        <f t="shared" si="37"/>
        <v>1</v>
      </c>
      <c r="L181" s="628"/>
      <c r="M181" s="21">
        <f t="shared" si="38"/>
        <v>1</v>
      </c>
      <c r="N181" s="628"/>
      <c r="O181" s="21">
        <f t="shared" si="39"/>
        <v>1</v>
      </c>
      <c r="P181" s="628"/>
      <c r="Q181" s="21">
        <f t="shared" si="40"/>
        <v>1</v>
      </c>
      <c r="R181" s="21">
        <f t="shared" si="41"/>
        <v>0</v>
      </c>
      <c r="S181" s="302">
        <f t="shared" si="32"/>
        <v>0</v>
      </c>
    </row>
    <row r="182" spans="1:19">
      <c r="A182" s="136"/>
      <c r="B182" s="52"/>
      <c r="C182" s="21">
        <f t="shared" si="33"/>
        <v>1</v>
      </c>
      <c r="D182" s="628"/>
      <c r="E182" s="21">
        <f t="shared" si="34"/>
        <v>1</v>
      </c>
      <c r="F182" s="628"/>
      <c r="G182" s="21">
        <f t="shared" si="35"/>
        <v>1</v>
      </c>
      <c r="H182" s="628"/>
      <c r="I182" s="21">
        <f t="shared" si="36"/>
        <v>1</v>
      </c>
      <c r="J182" s="628"/>
      <c r="K182" s="21">
        <f t="shared" si="37"/>
        <v>1</v>
      </c>
      <c r="L182" s="628"/>
      <c r="M182" s="21">
        <f t="shared" si="38"/>
        <v>1</v>
      </c>
      <c r="N182" s="628"/>
      <c r="O182" s="21">
        <f t="shared" si="39"/>
        <v>1</v>
      </c>
      <c r="P182" s="628"/>
      <c r="Q182" s="21">
        <f t="shared" si="40"/>
        <v>1</v>
      </c>
      <c r="R182" s="21">
        <f t="shared" si="41"/>
        <v>0</v>
      </c>
      <c r="S182" s="302">
        <f t="shared" si="32"/>
        <v>0</v>
      </c>
    </row>
    <row r="183" spans="1:19">
      <c r="A183" s="136"/>
      <c r="B183" s="52"/>
      <c r="C183" s="21">
        <f t="shared" si="33"/>
        <v>1</v>
      </c>
      <c r="D183" s="628"/>
      <c r="E183" s="21">
        <f t="shared" si="34"/>
        <v>1</v>
      </c>
      <c r="F183" s="628"/>
      <c r="G183" s="21">
        <f t="shared" si="35"/>
        <v>1</v>
      </c>
      <c r="H183" s="628"/>
      <c r="I183" s="21">
        <f t="shared" si="36"/>
        <v>1</v>
      </c>
      <c r="J183" s="628"/>
      <c r="K183" s="21">
        <f t="shared" si="37"/>
        <v>1</v>
      </c>
      <c r="L183" s="628"/>
      <c r="M183" s="21">
        <f t="shared" si="38"/>
        <v>1</v>
      </c>
      <c r="N183" s="628"/>
      <c r="O183" s="21">
        <f t="shared" si="39"/>
        <v>1</v>
      </c>
      <c r="P183" s="628"/>
      <c r="Q183" s="21">
        <f t="shared" si="40"/>
        <v>1</v>
      </c>
      <c r="R183" s="21">
        <f t="shared" si="41"/>
        <v>0</v>
      </c>
      <c r="S183" s="302">
        <f t="shared" si="32"/>
        <v>0</v>
      </c>
    </row>
    <row r="184" spans="1:19">
      <c r="A184" s="136"/>
      <c r="B184" s="52"/>
      <c r="C184" s="21">
        <f t="shared" si="33"/>
        <v>1</v>
      </c>
      <c r="D184" s="628"/>
      <c r="E184" s="21">
        <f t="shared" si="34"/>
        <v>1</v>
      </c>
      <c r="F184" s="628"/>
      <c r="G184" s="21">
        <f t="shared" si="35"/>
        <v>1</v>
      </c>
      <c r="H184" s="628"/>
      <c r="I184" s="21">
        <f t="shared" si="36"/>
        <v>1</v>
      </c>
      <c r="J184" s="628"/>
      <c r="K184" s="21">
        <f t="shared" si="37"/>
        <v>1</v>
      </c>
      <c r="L184" s="628"/>
      <c r="M184" s="21">
        <f t="shared" si="38"/>
        <v>1</v>
      </c>
      <c r="N184" s="628"/>
      <c r="O184" s="21">
        <f t="shared" si="39"/>
        <v>1</v>
      </c>
      <c r="P184" s="628"/>
      <c r="Q184" s="21">
        <f t="shared" si="40"/>
        <v>1</v>
      </c>
      <c r="R184" s="21">
        <f t="shared" si="41"/>
        <v>0</v>
      </c>
      <c r="S184" s="302">
        <f t="shared" si="32"/>
        <v>0</v>
      </c>
    </row>
    <row r="185" spans="1:19">
      <c r="A185" s="136"/>
      <c r="B185" s="52"/>
      <c r="C185" s="21">
        <f t="shared" si="33"/>
        <v>1</v>
      </c>
      <c r="D185" s="628"/>
      <c r="E185" s="21">
        <f t="shared" si="34"/>
        <v>1</v>
      </c>
      <c r="F185" s="628"/>
      <c r="G185" s="21">
        <f t="shared" si="35"/>
        <v>1</v>
      </c>
      <c r="H185" s="628"/>
      <c r="I185" s="21">
        <f t="shared" si="36"/>
        <v>1</v>
      </c>
      <c r="J185" s="628"/>
      <c r="K185" s="21">
        <f t="shared" si="37"/>
        <v>1</v>
      </c>
      <c r="L185" s="628"/>
      <c r="M185" s="21">
        <f t="shared" si="38"/>
        <v>1</v>
      </c>
      <c r="N185" s="628"/>
      <c r="O185" s="21">
        <f t="shared" si="39"/>
        <v>1</v>
      </c>
      <c r="P185" s="628"/>
      <c r="Q185" s="21">
        <f t="shared" si="40"/>
        <v>1</v>
      </c>
      <c r="R185" s="21">
        <f t="shared" si="41"/>
        <v>0</v>
      </c>
      <c r="S185" s="302">
        <f t="shared" si="32"/>
        <v>0</v>
      </c>
    </row>
    <row r="186" spans="1:19">
      <c r="A186" s="136"/>
      <c r="B186" s="52"/>
      <c r="C186" s="21">
        <f t="shared" si="33"/>
        <v>1</v>
      </c>
      <c r="D186" s="628"/>
      <c r="E186" s="21">
        <f t="shared" si="34"/>
        <v>1</v>
      </c>
      <c r="F186" s="628"/>
      <c r="G186" s="21">
        <f t="shared" si="35"/>
        <v>1</v>
      </c>
      <c r="H186" s="628"/>
      <c r="I186" s="21">
        <f t="shared" si="36"/>
        <v>1</v>
      </c>
      <c r="J186" s="628"/>
      <c r="K186" s="21">
        <f t="shared" si="37"/>
        <v>1</v>
      </c>
      <c r="L186" s="628"/>
      <c r="M186" s="21">
        <f t="shared" si="38"/>
        <v>1</v>
      </c>
      <c r="N186" s="628"/>
      <c r="O186" s="21">
        <f t="shared" si="39"/>
        <v>1</v>
      </c>
      <c r="P186" s="628"/>
      <c r="Q186" s="21">
        <f t="shared" si="40"/>
        <v>1</v>
      </c>
      <c r="R186" s="21">
        <f t="shared" si="41"/>
        <v>0</v>
      </c>
      <c r="S186" s="302">
        <f t="shared" si="32"/>
        <v>0</v>
      </c>
    </row>
    <row r="187" spans="1:19">
      <c r="A187" s="136"/>
      <c r="B187" s="52"/>
      <c r="C187" s="21">
        <f t="shared" si="33"/>
        <v>1</v>
      </c>
      <c r="D187" s="628"/>
      <c r="E187" s="21">
        <f t="shared" si="34"/>
        <v>1</v>
      </c>
      <c r="F187" s="628"/>
      <c r="G187" s="21">
        <f t="shared" si="35"/>
        <v>1</v>
      </c>
      <c r="H187" s="628"/>
      <c r="I187" s="21">
        <f t="shared" si="36"/>
        <v>1</v>
      </c>
      <c r="J187" s="628"/>
      <c r="K187" s="21">
        <f t="shared" si="37"/>
        <v>1</v>
      </c>
      <c r="L187" s="628"/>
      <c r="M187" s="21">
        <f t="shared" si="38"/>
        <v>1</v>
      </c>
      <c r="N187" s="628"/>
      <c r="O187" s="21">
        <f t="shared" si="39"/>
        <v>1</v>
      </c>
      <c r="P187" s="628"/>
      <c r="Q187" s="21">
        <f t="shared" si="40"/>
        <v>1</v>
      </c>
      <c r="R187" s="21">
        <f t="shared" si="41"/>
        <v>0</v>
      </c>
      <c r="S187" s="302">
        <f t="shared" ref="S187:S222" si="42">ROUND(R187*B187/10000,0)</f>
        <v>0</v>
      </c>
    </row>
    <row r="188" spans="1:19">
      <c r="A188" s="136"/>
      <c r="B188" s="52"/>
      <c r="C188" s="21">
        <f t="shared" si="33"/>
        <v>1</v>
      </c>
      <c r="D188" s="628"/>
      <c r="E188" s="21">
        <f t="shared" si="34"/>
        <v>1</v>
      </c>
      <c r="F188" s="628"/>
      <c r="G188" s="21">
        <f t="shared" si="35"/>
        <v>1</v>
      </c>
      <c r="H188" s="628"/>
      <c r="I188" s="21">
        <f t="shared" si="36"/>
        <v>1</v>
      </c>
      <c r="J188" s="628"/>
      <c r="K188" s="21">
        <f t="shared" si="37"/>
        <v>1</v>
      </c>
      <c r="L188" s="628"/>
      <c r="M188" s="21">
        <f t="shared" si="38"/>
        <v>1</v>
      </c>
      <c r="N188" s="628"/>
      <c r="O188" s="21">
        <f t="shared" si="39"/>
        <v>1</v>
      </c>
      <c r="P188" s="628"/>
      <c r="Q188" s="21">
        <f t="shared" si="40"/>
        <v>1</v>
      </c>
      <c r="R188" s="21">
        <f t="shared" si="41"/>
        <v>0</v>
      </c>
      <c r="S188" s="302">
        <f t="shared" si="42"/>
        <v>0</v>
      </c>
    </row>
    <row r="189" spans="1:19">
      <c r="A189" s="136"/>
      <c r="B189" s="52"/>
      <c r="C189" s="21">
        <f t="shared" si="33"/>
        <v>1</v>
      </c>
      <c r="D189" s="628"/>
      <c r="E189" s="21">
        <f t="shared" si="34"/>
        <v>1</v>
      </c>
      <c r="F189" s="628"/>
      <c r="G189" s="21">
        <f t="shared" si="35"/>
        <v>1</v>
      </c>
      <c r="H189" s="628"/>
      <c r="I189" s="21">
        <f t="shared" si="36"/>
        <v>1</v>
      </c>
      <c r="J189" s="628"/>
      <c r="K189" s="21">
        <f t="shared" si="37"/>
        <v>1</v>
      </c>
      <c r="L189" s="628"/>
      <c r="M189" s="21">
        <f t="shared" si="38"/>
        <v>1</v>
      </c>
      <c r="N189" s="628"/>
      <c r="O189" s="21">
        <f t="shared" si="39"/>
        <v>1</v>
      </c>
      <c r="P189" s="628"/>
      <c r="Q189" s="21">
        <f t="shared" si="40"/>
        <v>1</v>
      </c>
      <c r="R189" s="21">
        <f t="shared" si="41"/>
        <v>0</v>
      </c>
      <c r="S189" s="302">
        <f t="shared" si="42"/>
        <v>0</v>
      </c>
    </row>
    <row r="190" spans="1:19">
      <c r="A190" s="136"/>
      <c r="B190" s="52"/>
      <c r="C190" s="21">
        <f t="shared" si="33"/>
        <v>1</v>
      </c>
      <c r="D190" s="628"/>
      <c r="E190" s="21">
        <f t="shared" si="34"/>
        <v>1</v>
      </c>
      <c r="F190" s="628"/>
      <c r="G190" s="21">
        <f t="shared" si="35"/>
        <v>1</v>
      </c>
      <c r="H190" s="628"/>
      <c r="I190" s="21">
        <f t="shared" si="36"/>
        <v>1</v>
      </c>
      <c r="J190" s="628"/>
      <c r="K190" s="21">
        <f t="shared" si="37"/>
        <v>1</v>
      </c>
      <c r="L190" s="628"/>
      <c r="M190" s="21">
        <f t="shared" si="38"/>
        <v>1</v>
      </c>
      <c r="N190" s="628"/>
      <c r="O190" s="21">
        <f t="shared" si="39"/>
        <v>1</v>
      </c>
      <c r="P190" s="628"/>
      <c r="Q190" s="21">
        <f t="shared" si="40"/>
        <v>1</v>
      </c>
      <c r="R190" s="21">
        <f t="shared" si="41"/>
        <v>0</v>
      </c>
      <c r="S190" s="302">
        <f t="shared" si="42"/>
        <v>0</v>
      </c>
    </row>
    <row r="191" spans="1:19">
      <c r="A191" s="136"/>
      <c r="B191" s="52"/>
      <c r="C191" s="21">
        <f t="shared" si="33"/>
        <v>1</v>
      </c>
      <c r="D191" s="628"/>
      <c r="E191" s="21">
        <f t="shared" si="34"/>
        <v>1</v>
      </c>
      <c r="F191" s="628"/>
      <c r="G191" s="21">
        <f t="shared" si="35"/>
        <v>1</v>
      </c>
      <c r="H191" s="628"/>
      <c r="I191" s="21">
        <f t="shared" si="36"/>
        <v>1</v>
      </c>
      <c r="J191" s="628"/>
      <c r="K191" s="21">
        <f t="shared" si="37"/>
        <v>1</v>
      </c>
      <c r="L191" s="628"/>
      <c r="M191" s="21">
        <f t="shared" si="38"/>
        <v>1</v>
      </c>
      <c r="N191" s="628"/>
      <c r="O191" s="21">
        <f t="shared" si="39"/>
        <v>1</v>
      </c>
      <c r="P191" s="628"/>
      <c r="Q191" s="21">
        <f t="shared" si="40"/>
        <v>1</v>
      </c>
      <c r="R191" s="21">
        <f t="shared" si="41"/>
        <v>0</v>
      </c>
      <c r="S191" s="302">
        <f t="shared" si="42"/>
        <v>0</v>
      </c>
    </row>
    <row r="192" spans="1:19">
      <c r="A192" s="136"/>
      <c r="B192" s="52"/>
      <c r="C192" s="21">
        <f t="shared" si="33"/>
        <v>1</v>
      </c>
      <c r="D192" s="628"/>
      <c r="E192" s="21">
        <f t="shared" si="34"/>
        <v>1</v>
      </c>
      <c r="F192" s="628"/>
      <c r="G192" s="21">
        <f t="shared" si="35"/>
        <v>1</v>
      </c>
      <c r="H192" s="628"/>
      <c r="I192" s="21">
        <f t="shared" si="36"/>
        <v>1</v>
      </c>
      <c r="J192" s="628"/>
      <c r="K192" s="21">
        <f t="shared" si="37"/>
        <v>1</v>
      </c>
      <c r="L192" s="628"/>
      <c r="M192" s="21">
        <f t="shared" si="38"/>
        <v>1</v>
      </c>
      <c r="N192" s="628"/>
      <c r="O192" s="21">
        <f t="shared" si="39"/>
        <v>1</v>
      </c>
      <c r="P192" s="628"/>
      <c r="Q192" s="21">
        <f t="shared" si="40"/>
        <v>1</v>
      </c>
      <c r="R192" s="21">
        <f t="shared" si="41"/>
        <v>0</v>
      </c>
      <c r="S192" s="302">
        <f t="shared" si="42"/>
        <v>0</v>
      </c>
    </row>
    <row r="193" spans="1:19">
      <c r="A193" s="136"/>
      <c r="B193" s="52"/>
      <c r="C193" s="21">
        <f t="shared" si="33"/>
        <v>1</v>
      </c>
      <c r="D193" s="628"/>
      <c r="E193" s="21">
        <f t="shared" si="34"/>
        <v>1</v>
      </c>
      <c r="F193" s="628"/>
      <c r="G193" s="21">
        <f t="shared" si="35"/>
        <v>1</v>
      </c>
      <c r="H193" s="628"/>
      <c r="I193" s="21">
        <f t="shared" si="36"/>
        <v>1</v>
      </c>
      <c r="J193" s="628"/>
      <c r="K193" s="21">
        <f t="shared" si="37"/>
        <v>1</v>
      </c>
      <c r="L193" s="628"/>
      <c r="M193" s="21">
        <f t="shared" si="38"/>
        <v>1</v>
      </c>
      <c r="N193" s="628"/>
      <c r="O193" s="21">
        <f t="shared" si="39"/>
        <v>1</v>
      </c>
      <c r="P193" s="628"/>
      <c r="Q193" s="21">
        <f t="shared" si="40"/>
        <v>1</v>
      </c>
      <c r="R193" s="21">
        <f t="shared" si="41"/>
        <v>0</v>
      </c>
      <c r="S193" s="302">
        <f t="shared" si="42"/>
        <v>0</v>
      </c>
    </row>
    <row r="194" spans="1:19">
      <c r="A194" s="136"/>
      <c r="B194" s="52"/>
      <c r="C194" s="21">
        <f t="shared" si="33"/>
        <v>1</v>
      </c>
      <c r="D194" s="628"/>
      <c r="E194" s="21">
        <f t="shared" si="34"/>
        <v>1</v>
      </c>
      <c r="F194" s="628"/>
      <c r="G194" s="21">
        <f t="shared" si="35"/>
        <v>1</v>
      </c>
      <c r="H194" s="628"/>
      <c r="I194" s="21">
        <f t="shared" si="36"/>
        <v>1</v>
      </c>
      <c r="J194" s="628"/>
      <c r="K194" s="21">
        <f t="shared" si="37"/>
        <v>1</v>
      </c>
      <c r="L194" s="628"/>
      <c r="M194" s="21">
        <f t="shared" si="38"/>
        <v>1</v>
      </c>
      <c r="N194" s="628"/>
      <c r="O194" s="21">
        <f t="shared" si="39"/>
        <v>1</v>
      </c>
      <c r="P194" s="628"/>
      <c r="Q194" s="21">
        <f t="shared" si="40"/>
        <v>1</v>
      </c>
      <c r="R194" s="21">
        <f t="shared" si="41"/>
        <v>0</v>
      </c>
      <c r="S194" s="302">
        <f t="shared" si="42"/>
        <v>0</v>
      </c>
    </row>
    <row r="195" spans="1:19">
      <c r="A195" s="136"/>
      <c r="B195" s="52"/>
      <c r="C195" s="21">
        <f t="shared" si="33"/>
        <v>1</v>
      </c>
      <c r="D195" s="628"/>
      <c r="E195" s="21">
        <f t="shared" si="34"/>
        <v>1</v>
      </c>
      <c r="F195" s="628"/>
      <c r="G195" s="21">
        <f t="shared" si="35"/>
        <v>1</v>
      </c>
      <c r="H195" s="628"/>
      <c r="I195" s="21">
        <f t="shared" si="36"/>
        <v>1</v>
      </c>
      <c r="J195" s="628"/>
      <c r="K195" s="21">
        <f t="shared" si="37"/>
        <v>1</v>
      </c>
      <c r="L195" s="628"/>
      <c r="M195" s="21">
        <f t="shared" si="38"/>
        <v>1</v>
      </c>
      <c r="N195" s="628"/>
      <c r="O195" s="21">
        <f t="shared" si="39"/>
        <v>1</v>
      </c>
      <c r="P195" s="628"/>
      <c r="Q195" s="21">
        <f t="shared" si="40"/>
        <v>1</v>
      </c>
      <c r="R195" s="21">
        <f t="shared" si="41"/>
        <v>0</v>
      </c>
      <c r="S195" s="302">
        <f t="shared" si="42"/>
        <v>0</v>
      </c>
    </row>
    <row r="196" spans="1:19">
      <c r="A196" s="136"/>
      <c r="B196" s="52"/>
      <c r="C196" s="21">
        <f t="shared" si="33"/>
        <v>1</v>
      </c>
      <c r="D196" s="628"/>
      <c r="E196" s="21">
        <f t="shared" si="34"/>
        <v>1</v>
      </c>
      <c r="F196" s="628"/>
      <c r="G196" s="21">
        <f t="shared" si="35"/>
        <v>1</v>
      </c>
      <c r="H196" s="628"/>
      <c r="I196" s="21">
        <f t="shared" si="36"/>
        <v>1</v>
      </c>
      <c r="J196" s="628"/>
      <c r="K196" s="21">
        <f t="shared" si="37"/>
        <v>1</v>
      </c>
      <c r="L196" s="628"/>
      <c r="M196" s="21">
        <f t="shared" si="38"/>
        <v>1</v>
      </c>
      <c r="N196" s="628"/>
      <c r="O196" s="21">
        <f t="shared" si="39"/>
        <v>1</v>
      </c>
      <c r="P196" s="628"/>
      <c r="Q196" s="21">
        <f t="shared" si="40"/>
        <v>1</v>
      </c>
      <c r="R196" s="21">
        <f t="shared" si="41"/>
        <v>0</v>
      </c>
      <c r="S196" s="302">
        <f t="shared" si="42"/>
        <v>0</v>
      </c>
    </row>
    <row r="197" spans="1:19">
      <c r="A197" s="136"/>
      <c r="B197" s="52"/>
      <c r="C197" s="21">
        <f t="shared" si="33"/>
        <v>1</v>
      </c>
      <c r="D197" s="628"/>
      <c r="E197" s="21">
        <f t="shared" si="34"/>
        <v>1</v>
      </c>
      <c r="F197" s="628"/>
      <c r="G197" s="21">
        <f t="shared" si="35"/>
        <v>1</v>
      </c>
      <c r="H197" s="628"/>
      <c r="I197" s="21">
        <f t="shared" si="36"/>
        <v>1</v>
      </c>
      <c r="J197" s="628"/>
      <c r="K197" s="21">
        <f t="shared" si="37"/>
        <v>1</v>
      </c>
      <c r="L197" s="628"/>
      <c r="M197" s="21">
        <f t="shared" si="38"/>
        <v>1</v>
      </c>
      <c r="N197" s="628"/>
      <c r="O197" s="21">
        <f t="shared" si="39"/>
        <v>1</v>
      </c>
      <c r="P197" s="628"/>
      <c r="Q197" s="21">
        <f t="shared" si="40"/>
        <v>1</v>
      </c>
      <c r="R197" s="21">
        <f t="shared" si="41"/>
        <v>0</v>
      </c>
      <c r="S197" s="302">
        <f t="shared" si="42"/>
        <v>0</v>
      </c>
    </row>
    <row r="198" spans="1:19">
      <c r="A198" s="136"/>
      <c r="B198" s="52"/>
      <c r="C198" s="21">
        <f t="shared" si="33"/>
        <v>1</v>
      </c>
      <c r="D198" s="628"/>
      <c r="E198" s="21">
        <f t="shared" si="34"/>
        <v>1</v>
      </c>
      <c r="F198" s="628"/>
      <c r="G198" s="21">
        <f t="shared" si="35"/>
        <v>1</v>
      </c>
      <c r="H198" s="628"/>
      <c r="I198" s="21">
        <f t="shared" si="36"/>
        <v>1</v>
      </c>
      <c r="J198" s="628"/>
      <c r="K198" s="21">
        <f t="shared" si="37"/>
        <v>1</v>
      </c>
      <c r="L198" s="628"/>
      <c r="M198" s="21">
        <f t="shared" si="38"/>
        <v>1</v>
      </c>
      <c r="N198" s="628"/>
      <c r="O198" s="21">
        <f t="shared" si="39"/>
        <v>1</v>
      </c>
      <c r="P198" s="628"/>
      <c r="Q198" s="21">
        <f t="shared" si="40"/>
        <v>1</v>
      </c>
      <c r="R198" s="21">
        <f t="shared" si="41"/>
        <v>0</v>
      </c>
      <c r="S198" s="302">
        <f t="shared" si="42"/>
        <v>0</v>
      </c>
    </row>
    <row r="199" spans="1:19">
      <c r="A199" s="136"/>
      <c r="B199" s="52"/>
      <c r="C199" s="21">
        <f t="shared" si="33"/>
        <v>1</v>
      </c>
      <c r="D199" s="628"/>
      <c r="E199" s="21">
        <f t="shared" si="34"/>
        <v>1</v>
      </c>
      <c r="F199" s="628"/>
      <c r="G199" s="21">
        <f t="shared" si="35"/>
        <v>1</v>
      </c>
      <c r="H199" s="628"/>
      <c r="I199" s="21">
        <f t="shared" si="36"/>
        <v>1</v>
      </c>
      <c r="J199" s="628"/>
      <c r="K199" s="21">
        <f t="shared" si="37"/>
        <v>1</v>
      </c>
      <c r="L199" s="628"/>
      <c r="M199" s="21">
        <f t="shared" si="38"/>
        <v>1</v>
      </c>
      <c r="N199" s="628"/>
      <c r="O199" s="21">
        <f t="shared" si="39"/>
        <v>1</v>
      </c>
      <c r="P199" s="628"/>
      <c r="Q199" s="21">
        <f t="shared" si="40"/>
        <v>1</v>
      </c>
      <c r="R199" s="21">
        <f t="shared" si="41"/>
        <v>0</v>
      </c>
      <c r="S199" s="302">
        <f t="shared" si="42"/>
        <v>0</v>
      </c>
    </row>
    <row r="200" spans="1:19">
      <c r="A200" s="136"/>
      <c r="B200" s="52"/>
      <c r="C200" s="21">
        <f t="shared" si="33"/>
        <v>1</v>
      </c>
      <c r="D200" s="628"/>
      <c r="E200" s="21">
        <f t="shared" si="34"/>
        <v>1</v>
      </c>
      <c r="F200" s="628"/>
      <c r="G200" s="21">
        <f t="shared" si="35"/>
        <v>1</v>
      </c>
      <c r="H200" s="628"/>
      <c r="I200" s="21">
        <f t="shared" si="36"/>
        <v>1</v>
      </c>
      <c r="J200" s="628"/>
      <c r="K200" s="21">
        <f t="shared" si="37"/>
        <v>1</v>
      </c>
      <c r="L200" s="628"/>
      <c r="M200" s="21">
        <f t="shared" si="38"/>
        <v>1</v>
      </c>
      <c r="N200" s="628"/>
      <c r="O200" s="21">
        <f t="shared" si="39"/>
        <v>1</v>
      </c>
      <c r="P200" s="628"/>
      <c r="Q200" s="21">
        <f t="shared" si="40"/>
        <v>1</v>
      </c>
      <c r="R200" s="21">
        <f t="shared" si="41"/>
        <v>0</v>
      </c>
      <c r="S200" s="302">
        <f t="shared" si="42"/>
        <v>0</v>
      </c>
    </row>
    <row r="201" spans="1:19">
      <c r="A201" s="136"/>
      <c r="B201" s="52"/>
      <c r="C201" s="21">
        <f t="shared" si="33"/>
        <v>1</v>
      </c>
      <c r="D201" s="628"/>
      <c r="E201" s="21">
        <f t="shared" si="34"/>
        <v>1</v>
      </c>
      <c r="F201" s="628"/>
      <c r="G201" s="21">
        <f t="shared" si="35"/>
        <v>1</v>
      </c>
      <c r="H201" s="628"/>
      <c r="I201" s="21">
        <f t="shared" si="36"/>
        <v>1</v>
      </c>
      <c r="J201" s="628"/>
      <c r="K201" s="21">
        <f t="shared" si="37"/>
        <v>1</v>
      </c>
      <c r="L201" s="628"/>
      <c r="M201" s="21">
        <f t="shared" si="38"/>
        <v>1</v>
      </c>
      <c r="N201" s="628"/>
      <c r="O201" s="21">
        <f t="shared" si="39"/>
        <v>1</v>
      </c>
      <c r="P201" s="628"/>
      <c r="Q201" s="21">
        <f t="shared" si="40"/>
        <v>1</v>
      </c>
      <c r="R201" s="21">
        <f t="shared" si="41"/>
        <v>0</v>
      </c>
      <c r="S201" s="302">
        <f t="shared" si="42"/>
        <v>0</v>
      </c>
    </row>
    <row r="202" spans="1:19">
      <c r="A202" s="136"/>
      <c r="B202" s="52"/>
      <c r="C202" s="21">
        <f t="shared" si="33"/>
        <v>1</v>
      </c>
      <c r="D202" s="628"/>
      <c r="E202" s="21">
        <f t="shared" si="34"/>
        <v>1</v>
      </c>
      <c r="F202" s="628"/>
      <c r="G202" s="21">
        <f t="shared" si="35"/>
        <v>1</v>
      </c>
      <c r="H202" s="628"/>
      <c r="I202" s="21">
        <f t="shared" si="36"/>
        <v>1</v>
      </c>
      <c r="J202" s="628"/>
      <c r="K202" s="21">
        <f t="shared" si="37"/>
        <v>1</v>
      </c>
      <c r="L202" s="628"/>
      <c r="M202" s="21">
        <f t="shared" si="38"/>
        <v>1</v>
      </c>
      <c r="N202" s="628"/>
      <c r="O202" s="21">
        <f t="shared" si="39"/>
        <v>1</v>
      </c>
      <c r="P202" s="628"/>
      <c r="Q202" s="21">
        <f t="shared" si="40"/>
        <v>1</v>
      </c>
      <c r="R202" s="21">
        <f t="shared" si="41"/>
        <v>0</v>
      </c>
      <c r="S202" s="302">
        <f t="shared" si="42"/>
        <v>0</v>
      </c>
    </row>
    <row r="203" spans="1:19">
      <c r="A203" s="136"/>
      <c r="B203" s="52"/>
      <c r="C203" s="21">
        <f t="shared" si="33"/>
        <v>1</v>
      </c>
      <c r="D203" s="628"/>
      <c r="E203" s="21">
        <f t="shared" si="34"/>
        <v>1</v>
      </c>
      <c r="F203" s="628"/>
      <c r="G203" s="21">
        <f t="shared" si="35"/>
        <v>1</v>
      </c>
      <c r="H203" s="628"/>
      <c r="I203" s="21">
        <f t="shared" si="36"/>
        <v>1</v>
      </c>
      <c r="J203" s="628"/>
      <c r="K203" s="21">
        <f t="shared" si="37"/>
        <v>1</v>
      </c>
      <c r="L203" s="628"/>
      <c r="M203" s="21">
        <f t="shared" si="38"/>
        <v>1</v>
      </c>
      <c r="N203" s="628"/>
      <c r="O203" s="21">
        <f t="shared" si="39"/>
        <v>1</v>
      </c>
      <c r="P203" s="628"/>
      <c r="Q203" s="21">
        <f t="shared" si="40"/>
        <v>1</v>
      </c>
      <c r="R203" s="21">
        <f t="shared" si="41"/>
        <v>0</v>
      </c>
      <c r="S203" s="302">
        <f t="shared" si="42"/>
        <v>0</v>
      </c>
    </row>
    <row r="204" spans="1:19">
      <c r="A204" s="136"/>
      <c r="B204" s="52"/>
      <c r="C204" s="21">
        <f t="shared" si="33"/>
        <v>1</v>
      </c>
      <c r="D204" s="628"/>
      <c r="E204" s="21">
        <f t="shared" si="34"/>
        <v>1</v>
      </c>
      <c r="F204" s="628"/>
      <c r="G204" s="21">
        <f t="shared" si="35"/>
        <v>1</v>
      </c>
      <c r="H204" s="628"/>
      <c r="I204" s="21">
        <f t="shared" si="36"/>
        <v>1</v>
      </c>
      <c r="J204" s="628"/>
      <c r="K204" s="21">
        <f t="shared" si="37"/>
        <v>1</v>
      </c>
      <c r="L204" s="628"/>
      <c r="M204" s="21">
        <f t="shared" si="38"/>
        <v>1</v>
      </c>
      <c r="N204" s="628"/>
      <c r="O204" s="21">
        <f t="shared" si="39"/>
        <v>1</v>
      </c>
      <c r="P204" s="628"/>
      <c r="Q204" s="21">
        <f t="shared" si="40"/>
        <v>1</v>
      </c>
      <c r="R204" s="21">
        <f t="shared" si="41"/>
        <v>0</v>
      </c>
      <c r="S204" s="302">
        <f t="shared" si="42"/>
        <v>0</v>
      </c>
    </row>
    <row r="205" spans="1:19">
      <c r="A205" s="136"/>
      <c r="B205" s="52"/>
      <c r="C205" s="21">
        <f t="shared" si="33"/>
        <v>1</v>
      </c>
      <c r="D205" s="628"/>
      <c r="E205" s="21">
        <f t="shared" si="34"/>
        <v>1</v>
      </c>
      <c r="F205" s="628"/>
      <c r="G205" s="21">
        <f t="shared" si="35"/>
        <v>1</v>
      </c>
      <c r="H205" s="628"/>
      <c r="I205" s="21">
        <f t="shared" si="36"/>
        <v>1</v>
      </c>
      <c r="J205" s="628"/>
      <c r="K205" s="21">
        <f t="shared" si="37"/>
        <v>1</v>
      </c>
      <c r="L205" s="628"/>
      <c r="M205" s="21">
        <f t="shared" si="38"/>
        <v>1</v>
      </c>
      <c r="N205" s="628"/>
      <c r="O205" s="21">
        <f t="shared" si="39"/>
        <v>1</v>
      </c>
      <c r="P205" s="628"/>
      <c r="Q205" s="21">
        <f t="shared" si="40"/>
        <v>1</v>
      </c>
      <c r="R205" s="21">
        <f t="shared" si="41"/>
        <v>0</v>
      </c>
      <c r="S205" s="302">
        <f t="shared" si="42"/>
        <v>0</v>
      </c>
    </row>
    <row r="206" spans="1:19">
      <c r="A206" s="136"/>
      <c r="B206" s="52"/>
      <c r="C206" s="21">
        <f t="shared" si="33"/>
        <v>1</v>
      </c>
      <c r="D206" s="628"/>
      <c r="E206" s="21">
        <f t="shared" si="34"/>
        <v>1</v>
      </c>
      <c r="F206" s="628"/>
      <c r="G206" s="21">
        <f t="shared" si="35"/>
        <v>1</v>
      </c>
      <c r="H206" s="628"/>
      <c r="I206" s="21">
        <f t="shared" si="36"/>
        <v>1</v>
      </c>
      <c r="J206" s="628"/>
      <c r="K206" s="21">
        <f t="shared" si="37"/>
        <v>1</v>
      </c>
      <c r="L206" s="628"/>
      <c r="M206" s="21">
        <f t="shared" si="38"/>
        <v>1</v>
      </c>
      <c r="N206" s="628"/>
      <c r="O206" s="21">
        <f t="shared" si="39"/>
        <v>1</v>
      </c>
      <c r="P206" s="628"/>
      <c r="Q206" s="21">
        <f t="shared" si="40"/>
        <v>1</v>
      </c>
      <c r="R206" s="21">
        <f t="shared" si="41"/>
        <v>0</v>
      </c>
      <c r="S206" s="302">
        <f t="shared" si="42"/>
        <v>0</v>
      </c>
    </row>
    <row r="207" spans="1:19">
      <c r="A207" s="136"/>
      <c r="B207" s="52"/>
      <c r="C207" s="21">
        <f t="shared" si="33"/>
        <v>1</v>
      </c>
      <c r="D207" s="628"/>
      <c r="E207" s="21">
        <f t="shared" si="34"/>
        <v>1</v>
      </c>
      <c r="F207" s="628"/>
      <c r="G207" s="21">
        <f t="shared" si="35"/>
        <v>1</v>
      </c>
      <c r="H207" s="628"/>
      <c r="I207" s="21">
        <f t="shared" si="36"/>
        <v>1</v>
      </c>
      <c r="J207" s="628"/>
      <c r="K207" s="21">
        <f t="shared" si="37"/>
        <v>1</v>
      </c>
      <c r="L207" s="628"/>
      <c r="M207" s="21">
        <f t="shared" si="38"/>
        <v>1</v>
      </c>
      <c r="N207" s="628"/>
      <c r="O207" s="21">
        <f t="shared" si="39"/>
        <v>1</v>
      </c>
      <c r="P207" s="628"/>
      <c r="Q207" s="21">
        <f t="shared" si="40"/>
        <v>1</v>
      </c>
      <c r="R207" s="21">
        <f t="shared" si="41"/>
        <v>0</v>
      </c>
      <c r="S207" s="302">
        <f t="shared" si="42"/>
        <v>0</v>
      </c>
    </row>
    <row r="208" spans="1:19">
      <c r="A208" s="136"/>
      <c r="B208" s="52"/>
      <c r="C208" s="21">
        <f t="shared" si="33"/>
        <v>1</v>
      </c>
      <c r="D208" s="628"/>
      <c r="E208" s="21">
        <f t="shared" si="34"/>
        <v>1</v>
      </c>
      <c r="F208" s="628"/>
      <c r="G208" s="21">
        <f t="shared" si="35"/>
        <v>1</v>
      </c>
      <c r="H208" s="628"/>
      <c r="I208" s="21">
        <f t="shared" si="36"/>
        <v>1</v>
      </c>
      <c r="J208" s="628"/>
      <c r="K208" s="21">
        <f t="shared" si="37"/>
        <v>1</v>
      </c>
      <c r="L208" s="628"/>
      <c r="M208" s="21">
        <f t="shared" si="38"/>
        <v>1</v>
      </c>
      <c r="N208" s="628"/>
      <c r="O208" s="21">
        <f t="shared" si="39"/>
        <v>1</v>
      </c>
      <c r="P208" s="628"/>
      <c r="Q208" s="21">
        <f t="shared" si="40"/>
        <v>1</v>
      </c>
      <c r="R208" s="21">
        <f t="shared" si="41"/>
        <v>0</v>
      </c>
      <c r="S208" s="302">
        <f t="shared" si="42"/>
        <v>0</v>
      </c>
    </row>
    <row r="209" spans="1:19">
      <c r="A209" s="136"/>
      <c r="B209" s="52"/>
      <c r="C209" s="21">
        <f t="shared" si="33"/>
        <v>1</v>
      </c>
      <c r="D209" s="628"/>
      <c r="E209" s="21">
        <f t="shared" si="34"/>
        <v>1</v>
      </c>
      <c r="F209" s="628"/>
      <c r="G209" s="21">
        <f t="shared" si="35"/>
        <v>1</v>
      </c>
      <c r="H209" s="628"/>
      <c r="I209" s="21">
        <f t="shared" si="36"/>
        <v>1</v>
      </c>
      <c r="J209" s="628"/>
      <c r="K209" s="21">
        <f t="shared" si="37"/>
        <v>1</v>
      </c>
      <c r="L209" s="628"/>
      <c r="M209" s="21">
        <f t="shared" si="38"/>
        <v>1</v>
      </c>
      <c r="N209" s="628"/>
      <c r="O209" s="21">
        <f t="shared" si="39"/>
        <v>1</v>
      </c>
      <c r="P209" s="628"/>
      <c r="Q209" s="21">
        <f t="shared" si="40"/>
        <v>1</v>
      </c>
      <c r="R209" s="21">
        <f t="shared" si="41"/>
        <v>0</v>
      </c>
      <c r="S209" s="302">
        <f t="shared" si="42"/>
        <v>0</v>
      </c>
    </row>
    <row r="210" spans="1:19">
      <c r="A210" s="136"/>
      <c r="B210" s="52"/>
      <c r="C210" s="21">
        <f t="shared" si="33"/>
        <v>1</v>
      </c>
      <c r="D210" s="628"/>
      <c r="E210" s="21">
        <f t="shared" si="34"/>
        <v>1</v>
      </c>
      <c r="F210" s="628"/>
      <c r="G210" s="21">
        <f t="shared" si="35"/>
        <v>1</v>
      </c>
      <c r="H210" s="628"/>
      <c r="I210" s="21">
        <f t="shared" si="36"/>
        <v>1</v>
      </c>
      <c r="J210" s="628"/>
      <c r="K210" s="21">
        <f t="shared" si="37"/>
        <v>1</v>
      </c>
      <c r="L210" s="628"/>
      <c r="M210" s="21">
        <f t="shared" si="38"/>
        <v>1</v>
      </c>
      <c r="N210" s="628"/>
      <c r="O210" s="21">
        <f t="shared" si="39"/>
        <v>1</v>
      </c>
      <c r="P210" s="628"/>
      <c r="Q210" s="21">
        <f t="shared" si="40"/>
        <v>1</v>
      </c>
      <c r="R210" s="21">
        <f t="shared" si="41"/>
        <v>0</v>
      </c>
      <c r="S210" s="302">
        <f t="shared" si="42"/>
        <v>0</v>
      </c>
    </row>
    <row r="211" spans="1:19">
      <c r="A211" s="136"/>
      <c r="B211" s="52"/>
      <c r="C211" s="21">
        <f t="shared" si="33"/>
        <v>1</v>
      </c>
      <c r="D211" s="628"/>
      <c r="E211" s="21">
        <f t="shared" si="34"/>
        <v>1</v>
      </c>
      <c r="F211" s="628"/>
      <c r="G211" s="21">
        <f t="shared" si="35"/>
        <v>1</v>
      </c>
      <c r="H211" s="628"/>
      <c r="I211" s="21">
        <f t="shared" si="36"/>
        <v>1</v>
      </c>
      <c r="J211" s="628"/>
      <c r="K211" s="21">
        <f t="shared" si="37"/>
        <v>1</v>
      </c>
      <c r="L211" s="628"/>
      <c r="M211" s="21">
        <f t="shared" si="38"/>
        <v>1</v>
      </c>
      <c r="N211" s="628"/>
      <c r="O211" s="21">
        <f t="shared" si="39"/>
        <v>1</v>
      </c>
      <c r="P211" s="628"/>
      <c r="Q211" s="21">
        <f t="shared" si="40"/>
        <v>1</v>
      </c>
      <c r="R211" s="21">
        <f t="shared" si="41"/>
        <v>0</v>
      </c>
      <c r="S211" s="302">
        <f t="shared" si="42"/>
        <v>0</v>
      </c>
    </row>
    <row r="212" spans="1:19">
      <c r="A212" s="136"/>
      <c r="B212" s="52"/>
      <c r="C212" s="21">
        <f t="shared" si="33"/>
        <v>1</v>
      </c>
      <c r="D212" s="628"/>
      <c r="E212" s="21">
        <f t="shared" si="34"/>
        <v>1</v>
      </c>
      <c r="F212" s="628"/>
      <c r="G212" s="21">
        <f t="shared" si="35"/>
        <v>1</v>
      </c>
      <c r="H212" s="628"/>
      <c r="I212" s="21">
        <f t="shared" si="36"/>
        <v>1</v>
      </c>
      <c r="J212" s="628"/>
      <c r="K212" s="21">
        <f t="shared" si="37"/>
        <v>1</v>
      </c>
      <c r="L212" s="628"/>
      <c r="M212" s="21">
        <f t="shared" si="38"/>
        <v>1</v>
      </c>
      <c r="N212" s="628"/>
      <c r="O212" s="21">
        <f t="shared" si="39"/>
        <v>1</v>
      </c>
      <c r="P212" s="628"/>
      <c r="Q212" s="21">
        <f t="shared" si="40"/>
        <v>1</v>
      </c>
      <c r="R212" s="21">
        <f t="shared" si="41"/>
        <v>0</v>
      </c>
      <c r="S212" s="302">
        <f t="shared" si="42"/>
        <v>0</v>
      </c>
    </row>
    <row r="213" spans="1:19">
      <c r="A213" s="136"/>
      <c r="B213" s="52"/>
      <c r="C213" s="21">
        <f t="shared" si="33"/>
        <v>1</v>
      </c>
      <c r="D213" s="628"/>
      <c r="E213" s="21">
        <f t="shared" si="34"/>
        <v>1</v>
      </c>
      <c r="F213" s="628"/>
      <c r="G213" s="21">
        <f t="shared" si="35"/>
        <v>1</v>
      </c>
      <c r="H213" s="628"/>
      <c r="I213" s="21">
        <f t="shared" si="36"/>
        <v>1</v>
      </c>
      <c r="J213" s="628"/>
      <c r="K213" s="21">
        <f t="shared" si="37"/>
        <v>1</v>
      </c>
      <c r="L213" s="628"/>
      <c r="M213" s="21">
        <f t="shared" si="38"/>
        <v>1</v>
      </c>
      <c r="N213" s="628"/>
      <c r="O213" s="21">
        <f t="shared" si="39"/>
        <v>1</v>
      </c>
      <c r="P213" s="628"/>
      <c r="Q213" s="21">
        <f t="shared" si="40"/>
        <v>1</v>
      </c>
      <c r="R213" s="21">
        <f t="shared" si="41"/>
        <v>0</v>
      </c>
      <c r="S213" s="302">
        <f t="shared" si="42"/>
        <v>0</v>
      </c>
    </row>
    <row r="214" spans="1:19">
      <c r="A214" s="136"/>
      <c r="B214" s="52"/>
      <c r="C214" s="21">
        <f t="shared" si="33"/>
        <v>1</v>
      </c>
      <c r="D214" s="628"/>
      <c r="E214" s="21">
        <f t="shared" si="34"/>
        <v>1</v>
      </c>
      <c r="F214" s="628"/>
      <c r="G214" s="21">
        <f t="shared" si="35"/>
        <v>1</v>
      </c>
      <c r="H214" s="628"/>
      <c r="I214" s="21">
        <f t="shared" si="36"/>
        <v>1</v>
      </c>
      <c r="J214" s="628"/>
      <c r="K214" s="21">
        <f t="shared" si="37"/>
        <v>1</v>
      </c>
      <c r="L214" s="628"/>
      <c r="M214" s="21">
        <f t="shared" si="38"/>
        <v>1</v>
      </c>
      <c r="N214" s="628"/>
      <c r="O214" s="21">
        <f t="shared" si="39"/>
        <v>1</v>
      </c>
      <c r="P214" s="628"/>
      <c r="Q214" s="21">
        <f t="shared" si="40"/>
        <v>1</v>
      </c>
      <c r="R214" s="21">
        <f t="shared" si="41"/>
        <v>0</v>
      </c>
      <c r="S214" s="302">
        <f t="shared" si="42"/>
        <v>0</v>
      </c>
    </row>
    <row r="215" spans="1:19">
      <c r="A215" s="136"/>
      <c r="B215" s="52"/>
      <c r="C215" s="21">
        <f t="shared" si="33"/>
        <v>1</v>
      </c>
      <c r="D215" s="628"/>
      <c r="E215" s="21">
        <f t="shared" si="34"/>
        <v>1</v>
      </c>
      <c r="F215" s="628"/>
      <c r="G215" s="21">
        <f t="shared" si="35"/>
        <v>1</v>
      </c>
      <c r="H215" s="628"/>
      <c r="I215" s="21">
        <f t="shared" si="36"/>
        <v>1</v>
      </c>
      <c r="J215" s="628"/>
      <c r="K215" s="21">
        <f t="shared" si="37"/>
        <v>1</v>
      </c>
      <c r="L215" s="628"/>
      <c r="M215" s="21">
        <f t="shared" si="38"/>
        <v>1</v>
      </c>
      <c r="N215" s="628"/>
      <c r="O215" s="21">
        <f t="shared" si="39"/>
        <v>1</v>
      </c>
      <c r="P215" s="628"/>
      <c r="Q215" s="21">
        <f t="shared" si="40"/>
        <v>1</v>
      </c>
      <c r="R215" s="21">
        <f t="shared" si="41"/>
        <v>0</v>
      </c>
      <c r="S215" s="302">
        <f t="shared" si="42"/>
        <v>0</v>
      </c>
    </row>
    <row r="216" spans="1:19">
      <c r="A216" s="136"/>
      <c r="B216" s="52"/>
      <c r="C216" s="21">
        <f t="shared" si="33"/>
        <v>1</v>
      </c>
      <c r="D216" s="628"/>
      <c r="E216" s="21">
        <f t="shared" si="34"/>
        <v>1</v>
      </c>
      <c r="F216" s="628"/>
      <c r="G216" s="21">
        <f t="shared" si="35"/>
        <v>1</v>
      </c>
      <c r="H216" s="628"/>
      <c r="I216" s="21">
        <f t="shared" si="36"/>
        <v>1</v>
      </c>
      <c r="J216" s="628"/>
      <c r="K216" s="21">
        <f t="shared" si="37"/>
        <v>1</v>
      </c>
      <c r="L216" s="628"/>
      <c r="M216" s="21">
        <f t="shared" si="38"/>
        <v>1</v>
      </c>
      <c r="N216" s="628"/>
      <c r="O216" s="21">
        <f t="shared" si="39"/>
        <v>1</v>
      </c>
      <c r="P216" s="628"/>
      <c r="Q216" s="21">
        <f t="shared" si="40"/>
        <v>1</v>
      </c>
      <c r="R216" s="21">
        <f t="shared" si="41"/>
        <v>0</v>
      </c>
      <c r="S216" s="302">
        <f t="shared" si="42"/>
        <v>0</v>
      </c>
    </row>
    <row r="217" spans="1:19">
      <c r="A217" s="136"/>
      <c r="B217" s="52"/>
      <c r="C217" s="21">
        <f t="shared" si="33"/>
        <v>1</v>
      </c>
      <c r="D217" s="628"/>
      <c r="E217" s="21">
        <f t="shared" si="34"/>
        <v>1</v>
      </c>
      <c r="F217" s="628"/>
      <c r="G217" s="21">
        <f t="shared" si="35"/>
        <v>1</v>
      </c>
      <c r="H217" s="628"/>
      <c r="I217" s="21">
        <f t="shared" si="36"/>
        <v>1</v>
      </c>
      <c r="J217" s="628"/>
      <c r="K217" s="21">
        <f t="shared" si="37"/>
        <v>1</v>
      </c>
      <c r="L217" s="628"/>
      <c r="M217" s="21">
        <f t="shared" si="38"/>
        <v>1</v>
      </c>
      <c r="N217" s="628"/>
      <c r="O217" s="21">
        <f t="shared" si="39"/>
        <v>1</v>
      </c>
      <c r="P217" s="628"/>
      <c r="Q217" s="21">
        <f t="shared" si="40"/>
        <v>1</v>
      </c>
      <c r="R217" s="21">
        <f t="shared" si="41"/>
        <v>0</v>
      </c>
      <c r="S217" s="302">
        <f t="shared" si="42"/>
        <v>0</v>
      </c>
    </row>
    <row r="218" spans="1:19">
      <c r="A218" s="136"/>
      <c r="B218" s="52"/>
      <c r="C218" s="21">
        <f t="shared" ref="C218:C281" si="43">IF(B218="",1,(LOOKUP(B218,$3:$3,$4:$4)-LOOKUP($B$24,$3:$3,$4:$4)+100)/100)</f>
        <v>1</v>
      </c>
      <c r="D218" s="628"/>
      <c r="E218" s="21">
        <f t="shared" ref="E218:E281" si="44">(SUMIF($5:$5,D218,$6:$6)-SUMIF($5:$5,$D$24,$6:$6)+100)/100</f>
        <v>1</v>
      </c>
      <c r="F218" s="628"/>
      <c r="G218" s="21">
        <f t="shared" ref="G218:G281" si="45">(SUMIF($7:$7,F218,$8:$8)-SUMIF($7:$7,$F$24,$8:$8)+100)/100</f>
        <v>1</v>
      </c>
      <c r="H218" s="628"/>
      <c r="I218" s="21">
        <f t="shared" ref="I218:I281" si="46">(SUMIF($9:$9,H218,$10:$10)-SUMIF($9:$9,$H$24,$10:$10)+100)/100</f>
        <v>1</v>
      </c>
      <c r="J218" s="628"/>
      <c r="K218" s="21">
        <f t="shared" ref="K218:K281" si="47">(SUMIF($11:$11,J218,$12:$12)-SUMIF($11:$11,$J$24,$12:$12)+100)/100</f>
        <v>1</v>
      </c>
      <c r="L218" s="628"/>
      <c r="M218" s="21">
        <f t="shared" ref="M218:M281" si="48">(SUMIF($13:$13,L218,$14:$14)-SUMIF($13:$13,$L$24,$14:$14)+100)/100</f>
        <v>1</v>
      </c>
      <c r="N218" s="628"/>
      <c r="O218" s="21">
        <f t="shared" ref="O218:O281" si="49">(SUMIF($15:$15,N218,$16:$16)-SUMIF($15:$15,$N$24,$16:$16)+100)/100</f>
        <v>1</v>
      </c>
      <c r="P218" s="628"/>
      <c r="Q218" s="21">
        <f t="shared" ref="Q218:Q281" si="50">(SUMIF($17:$17,P218,$18:$18)-SUMIF($17:$17,$P$24,$18:$18)+100)/100</f>
        <v>1</v>
      </c>
      <c r="R218" s="21">
        <f t="shared" ref="R218:R281" si="51">IF(B218="",0,ROUND($R$24*C218*E218*G218*I218*K218*M218*O218*Q218,0))</f>
        <v>0</v>
      </c>
      <c r="S218" s="302">
        <f t="shared" si="42"/>
        <v>0</v>
      </c>
    </row>
    <row r="219" spans="1:19">
      <c r="A219" s="136"/>
      <c r="B219" s="52"/>
      <c r="C219" s="21">
        <f t="shared" si="43"/>
        <v>1</v>
      </c>
      <c r="D219" s="628"/>
      <c r="E219" s="21">
        <f t="shared" si="44"/>
        <v>1</v>
      </c>
      <c r="F219" s="628"/>
      <c r="G219" s="21">
        <f t="shared" si="45"/>
        <v>1</v>
      </c>
      <c r="H219" s="628"/>
      <c r="I219" s="21">
        <f t="shared" si="46"/>
        <v>1</v>
      </c>
      <c r="J219" s="628"/>
      <c r="K219" s="21">
        <f t="shared" si="47"/>
        <v>1</v>
      </c>
      <c r="L219" s="628"/>
      <c r="M219" s="21">
        <f t="shared" si="48"/>
        <v>1</v>
      </c>
      <c r="N219" s="628"/>
      <c r="O219" s="21">
        <f t="shared" si="49"/>
        <v>1</v>
      </c>
      <c r="P219" s="628"/>
      <c r="Q219" s="21">
        <f t="shared" si="50"/>
        <v>1</v>
      </c>
      <c r="R219" s="21">
        <f t="shared" si="51"/>
        <v>0</v>
      </c>
      <c r="S219" s="302">
        <f t="shared" si="42"/>
        <v>0</v>
      </c>
    </row>
    <row r="220" spans="1:19">
      <c r="A220" s="136"/>
      <c r="B220" s="52"/>
      <c r="C220" s="21">
        <f t="shared" si="43"/>
        <v>1</v>
      </c>
      <c r="D220" s="628"/>
      <c r="E220" s="21">
        <f t="shared" si="44"/>
        <v>1</v>
      </c>
      <c r="F220" s="628"/>
      <c r="G220" s="21">
        <f t="shared" si="45"/>
        <v>1</v>
      </c>
      <c r="H220" s="628"/>
      <c r="I220" s="21">
        <f t="shared" si="46"/>
        <v>1</v>
      </c>
      <c r="J220" s="628"/>
      <c r="K220" s="21">
        <f t="shared" si="47"/>
        <v>1</v>
      </c>
      <c r="L220" s="628"/>
      <c r="M220" s="21">
        <f t="shared" si="48"/>
        <v>1</v>
      </c>
      <c r="N220" s="628"/>
      <c r="O220" s="21">
        <f t="shared" si="49"/>
        <v>1</v>
      </c>
      <c r="P220" s="628"/>
      <c r="Q220" s="21">
        <f t="shared" si="50"/>
        <v>1</v>
      </c>
      <c r="R220" s="21">
        <f t="shared" si="51"/>
        <v>0</v>
      </c>
      <c r="S220" s="302">
        <f t="shared" si="42"/>
        <v>0</v>
      </c>
    </row>
    <row r="221" spans="1:19">
      <c r="A221" s="136"/>
      <c r="B221" s="52"/>
      <c r="C221" s="21">
        <f t="shared" si="43"/>
        <v>1</v>
      </c>
      <c r="D221" s="628"/>
      <c r="E221" s="21">
        <f t="shared" si="44"/>
        <v>1</v>
      </c>
      <c r="F221" s="628"/>
      <c r="G221" s="21">
        <f t="shared" si="45"/>
        <v>1</v>
      </c>
      <c r="H221" s="628"/>
      <c r="I221" s="21">
        <f t="shared" si="46"/>
        <v>1</v>
      </c>
      <c r="J221" s="628"/>
      <c r="K221" s="21">
        <f t="shared" si="47"/>
        <v>1</v>
      </c>
      <c r="L221" s="628"/>
      <c r="M221" s="21">
        <f t="shared" si="48"/>
        <v>1</v>
      </c>
      <c r="N221" s="628"/>
      <c r="O221" s="21">
        <f t="shared" si="49"/>
        <v>1</v>
      </c>
      <c r="P221" s="628"/>
      <c r="Q221" s="21">
        <f t="shared" si="50"/>
        <v>1</v>
      </c>
      <c r="R221" s="21">
        <f t="shared" si="51"/>
        <v>0</v>
      </c>
      <c r="S221" s="302">
        <f t="shared" si="42"/>
        <v>0</v>
      </c>
    </row>
    <row r="222" spans="1:19">
      <c r="A222" s="136"/>
      <c r="B222" s="52"/>
      <c r="C222" s="21">
        <f t="shared" si="43"/>
        <v>1</v>
      </c>
      <c r="D222" s="628"/>
      <c r="E222" s="21">
        <f t="shared" si="44"/>
        <v>1</v>
      </c>
      <c r="F222" s="628"/>
      <c r="G222" s="21">
        <f t="shared" si="45"/>
        <v>1</v>
      </c>
      <c r="H222" s="628"/>
      <c r="I222" s="21">
        <f t="shared" si="46"/>
        <v>1</v>
      </c>
      <c r="J222" s="628"/>
      <c r="K222" s="21">
        <f t="shared" si="47"/>
        <v>1</v>
      </c>
      <c r="L222" s="628"/>
      <c r="M222" s="21">
        <f t="shared" si="48"/>
        <v>1</v>
      </c>
      <c r="N222" s="628"/>
      <c r="O222" s="21">
        <f t="shared" si="49"/>
        <v>1</v>
      </c>
      <c r="P222" s="628"/>
      <c r="Q222" s="21">
        <f t="shared" si="50"/>
        <v>1</v>
      </c>
      <c r="R222" s="21">
        <f t="shared" si="51"/>
        <v>0</v>
      </c>
      <c r="S222" s="302">
        <f t="shared" si="42"/>
        <v>0</v>
      </c>
    </row>
    <row r="223" spans="1:19">
      <c r="A223" s="136"/>
      <c r="B223" s="52"/>
      <c r="C223" s="21">
        <f t="shared" si="43"/>
        <v>1</v>
      </c>
      <c r="D223" s="628"/>
      <c r="E223" s="21">
        <f t="shared" si="44"/>
        <v>1</v>
      </c>
      <c r="F223" s="628"/>
      <c r="G223" s="21">
        <f t="shared" si="45"/>
        <v>1</v>
      </c>
      <c r="H223" s="628"/>
      <c r="I223" s="21">
        <f t="shared" si="46"/>
        <v>1</v>
      </c>
      <c r="J223" s="628"/>
      <c r="K223" s="21">
        <f t="shared" si="47"/>
        <v>1</v>
      </c>
      <c r="L223" s="628"/>
      <c r="M223" s="21">
        <f t="shared" si="48"/>
        <v>1</v>
      </c>
      <c r="N223" s="628"/>
      <c r="O223" s="21">
        <f t="shared" si="49"/>
        <v>1</v>
      </c>
      <c r="P223" s="628"/>
      <c r="Q223" s="21">
        <f t="shared" si="50"/>
        <v>1</v>
      </c>
      <c r="R223" s="21">
        <f t="shared" si="51"/>
        <v>0</v>
      </c>
      <c r="S223" s="302">
        <f t="shared" ref="S223:S286" si="52">ROUND(R223*B223/10000,0)</f>
        <v>0</v>
      </c>
    </row>
    <row r="224" spans="1:19">
      <c r="A224" s="136"/>
      <c r="B224" s="52"/>
      <c r="C224" s="21">
        <f t="shared" si="43"/>
        <v>1</v>
      </c>
      <c r="D224" s="628"/>
      <c r="E224" s="21">
        <f t="shared" si="44"/>
        <v>1</v>
      </c>
      <c r="F224" s="628"/>
      <c r="G224" s="21">
        <f t="shared" si="45"/>
        <v>1</v>
      </c>
      <c r="H224" s="628"/>
      <c r="I224" s="21">
        <f t="shared" si="46"/>
        <v>1</v>
      </c>
      <c r="J224" s="628"/>
      <c r="K224" s="21">
        <f t="shared" si="47"/>
        <v>1</v>
      </c>
      <c r="L224" s="628"/>
      <c r="M224" s="21">
        <f t="shared" si="48"/>
        <v>1</v>
      </c>
      <c r="N224" s="628"/>
      <c r="O224" s="21">
        <f t="shared" si="49"/>
        <v>1</v>
      </c>
      <c r="P224" s="628"/>
      <c r="Q224" s="21">
        <f t="shared" si="50"/>
        <v>1</v>
      </c>
      <c r="R224" s="21">
        <f t="shared" si="51"/>
        <v>0</v>
      </c>
      <c r="S224" s="302">
        <f t="shared" si="52"/>
        <v>0</v>
      </c>
    </row>
    <row r="225" spans="1:19">
      <c r="A225" s="136"/>
      <c r="B225" s="52"/>
      <c r="C225" s="21">
        <f t="shared" si="43"/>
        <v>1</v>
      </c>
      <c r="D225" s="628"/>
      <c r="E225" s="21">
        <f t="shared" si="44"/>
        <v>1</v>
      </c>
      <c r="F225" s="628"/>
      <c r="G225" s="21">
        <f t="shared" si="45"/>
        <v>1</v>
      </c>
      <c r="H225" s="628"/>
      <c r="I225" s="21">
        <f t="shared" si="46"/>
        <v>1</v>
      </c>
      <c r="J225" s="628"/>
      <c r="K225" s="21">
        <f t="shared" si="47"/>
        <v>1</v>
      </c>
      <c r="L225" s="628"/>
      <c r="M225" s="21">
        <f t="shared" si="48"/>
        <v>1</v>
      </c>
      <c r="N225" s="628"/>
      <c r="O225" s="21">
        <f t="shared" si="49"/>
        <v>1</v>
      </c>
      <c r="P225" s="628"/>
      <c r="Q225" s="21">
        <f t="shared" si="50"/>
        <v>1</v>
      </c>
      <c r="R225" s="21">
        <f t="shared" si="51"/>
        <v>0</v>
      </c>
      <c r="S225" s="302">
        <f t="shared" si="52"/>
        <v>0</v>
      </c>
    </row>
    <row r="226" spans="1:19">
      <c r="A226" s="136"/>
      <c r="B226" s="52"/>
      <c r="C226" s="21">
        <f t="shared" si="43"/>
        <v>1</v>
      </c>
      <c r="D226" s="628"/>
      <c r="E226" s="21">
        <f t="shared" si="44"/>
        <v>1</v>
      </c>
      <c r="F226" s="628"/>
      <c r="G226" s="21">
        <f t="shared" si="45"/>
        <v>1</v>
      </c>
      <c r="H226" s="628"/>
      <c r="I226" s="21">
        <f t="shared" si="46"/>
        <v>1</v>
      </c>
      <c r="J226" s="628"/>
      <c r="K226" s="21">
        <f t="shared" si="47"/>
        <v>1</v>
      </c>
      <c r="L226" s="628"/>
      <c r="M226" s="21">
        <f t="shared" si="48"/>
        <v>1</v>
      </c>
      <c r="N226" s="628"/>
      <c r="O226" s="21">
        <f t="shared" si="49"/>
        <v>1</v>
      </c>
      <c r="P226" s="628"/>
      <c r="Q226" s="21">
        <f t="shared" si="50"/>
        <v>1</v>
      </c>
      <c r="R226" s="21">
        <f t="shared" si="51"/>
        <v>0</v>
      </c>
      <c r="S226" s="302">
        <f t="shared" si="52"/>
        <v>0</v>
      </c>
    </row>
    <row r="227" spans="1:19">
      <c r="A227" s="136"/>
      <c r="B227" s="52"/>
      <c r="C227" s="21">
        <f t="shared" si="43"/>
        <v>1</v>
      </c>
      <c r="D227" s="628"/>
      <c r="E227" s="21">
        <f t="shared" si="44"/>
        <v>1</v>
      </c>
      <c r="F227" s="628"/>
      <c r="G227" s="21">
        <f t="shared" si="45"/>
        <v>1</v>
      </c>
      <c r="H227" s="628"/>
      <c r="I227" s="21">
        <f t="shared" si="46"/>
        <v>1</v>
      </c>
      <c r="J227" s="628"/>
      <c r="K227" s="21">
        <f t="shared" si="47"/>
        <v>1</v>
      </c>
      <c r="L227" s="628"/>
      <c r="M227" s="21">
        <f t="shared" si="48"/>
        <v>1</v>
      </c>
      <c r="N227" s="628"/>
      <c r="O227" s="21">
        <f t="shared" si="49"/>
        <v>1</v>
      </c>
      <c r="P227" s="628"/>
      <c r="Q227" s="21">
        <f t="shared" si="50"/>
        <v>1</v>
      </c>
      <c r="R227" s="21">
        <f t="shared" si="51"/>
        <v>0</v>
      </c>
      <c r="S227" s="302">
        <f t="shared" si="52"/>
        <v>0</v>
      </c>
    </row>
    <row r="228" spans="1:19">
      <c r="A228" s="136"/>
      <c r="B228" s="52"/>
      <c r="C228" s="21">
        <f t="shared" si="43"/>
        <v>1</v>
      </c>
      <c r="D228" s="628"/>
      <c r="E228" s="21">
        <f t="shared" si="44"/>
        <v>1</v>
      </c>
      <c r="F228" s="628"/>
      <c r="G228" s="21">
        <f t="shared" si="45"/>
        <v>1</v>
      </c>
      <c r="H228" s="628"/>
      <c r="I228" s="21">
        <f t="shared" si="46"/>
        <v>1</v>
      </c>
      <c r="J228" s="628"/>
      <c r="K228" s="21">
        <f t="shared" si="47"/>
        <v>1</v>
      </c>
      <c r="L228" s="628"/>
      <c r="M228" s="21">
        <f t="shared" si="48"/>
        <v>1</v>
      </c>
      <c r="N228" s="628"/>
      <c r="O228" s="21">
        <f t="shared" si="49"/>
        <v>1</v>
      </c>
      <c r="P228" s="628"/>
      <c r="Q228" s="21">
        <f t="shared" si="50"/>
        <v>1</v>
      </c>
      <c r="R228" s="21">
        <f t="shared" si="51"/>
        <v>0</v>
      </c>
      <c r="S228" s="302">
        <f t="shared" si="52"/>
        <v>0</v>
      </c>
    </row>
    <row r="229" spans="1:19">
      <c r="A229" s="136"/>
      <c r="B229" s="52"/>
      <c r="C229" s="21">
        <f t="shared" si="43"/>
        <v>1</v>
      </c>
      <c r="D229" s="628"/>
      <c r="E229" s="21">
        <f t="shared" si="44"/>
        <v>1</v>
      </c>
      <c r="F229" s="628"/>
      <c r="G229" s="21">
        <f t="shared" si="45"/>
        <v>1</v>
      </c>
      <c r="H229" s="628"/>
      <c r="I229" s="21">
        <f t="shared" si="46"/>
        <v>1</v>
      </c>
      <c r="J229" s="628"/>
      <c r="K229" s="21">
        <f t="shared" si="47"/>
        <v>1</v>
      </c>
      <c r="L229" s="628"/>
      <c r="M229" s="21">
        <f t="shared" si="48"/>
        <v>1</v>
      </c>
      <c r="N229" s="628"/>
      <c r="O229" s="21">
        <f t="shared" si="49"/>
        <v>1</v>
      </c>
      <c r="P229" s="628"/>
      <c r="Q229" s="21">
        <f t="shared" si="50"/>
        <v>1</v>
      </c>
      <c r="R229" s="21">
        <f t="shared" si="51"/>
        <v>0</v>
      </c>
      <c r="S229" s="302">
        <f t="shared" si="52"/>
        <v>0</v>
      </c>
    </row>
    <row r="230" spans="1:19">
      <c r="A230" s="136"/>
      <c r="B230" s="52"/>
      <c r="C230" s="21">
        <f t="shared" si="43"/>
        <v>1</v>
      </c>
      <c r="D230" s="628"/>
      <c r="E230" s="21">
        <f t="shared" si="44"/>
        <v>1</v>
      </c>
      <c r="F230" s="628"/>
      <c r="G230" s="21">
        <f t="shared" si="45"/>
        <v>1</v>
      </c>
      <c r="H230" s="628"/>
      <c r="I230" s="21">
        <f t="shared" si="46"/>
        <v>1</v>
      </c>
      <c r="J230" s="628"/>
      <c r="K230" s="21">
        <f t="shared" si="47"/>
        <v>1</v>
      </c>
      <c r="L230" s="628"/>
      <c r="M230" s="21">
        <f t="shared" si="48"/>
        <v>1</v>
      </c>
      <c r="N230" s="628"/>
      <c r="O230" s="21">
        <f t="shared" si="49"/>
        <v>1</v>
      </c>
      <c r="P230" s="628"/>
      <c r="Q230" s="21">
        <f t="shared" si="50"/>
        <v>1</v>
      </c>
      <c r="R230" s="21">
        <f t="shared" si="51"/>
        <v>0</v>
      </c>
      <c r="S230" s="302">
        <f t="shared" si="52"/>
        <v>0</v>
      </c>
    </row>
    <row r="231" spans="1:19">
      <c r="A231" s="136"/>
      <c r="B231" s="52"/>
      <c r="C231" s="21">
        <f t="shared" si="43"/>
        <v>1</v>
      </c>
      <c r="D231" s="628"/>
      <c r="E231" s="21">
        <f t="shared" si="44"/>
        <v>1</v>
      </c>
      <c r="F231" s="628"/>
      <c r="G231" s="21">
        <f t="shared" si="45"/>
        <v>1</v>
      </c>
      <c r="H231" s="628"/>
      <c r="I231" s="21">
        <f t="shared" si="46"/>
        <v>1</v>
      </c>
      <c r="J231" s="628"/>
      <c r="K231" s="21">
        <f t="shared" si="47"/>
        <v>1</v>
      </c>
      <c r="L231" s="628"/>
      <c r="M231" s="21">
        <f t="shared" si="48"/>
        <v>1</v>
      </c>
      <c r="N231" s="628"/>
      <c r="O231" s="21">
        <f t="shared" si="49"/>
        <v>1</v>
      </c>
      <c r="P231" s="628"/>
      <c r="Q231" s="21">
        <f t="shared" si="50"/>
        <v>1</v>
      </c>
      <c r="R231" s="21">
        <f t="shared" si="51"/>
        <v>0</v>
      </c>
      <c r="S231" s="302">
        <f t="shared" si="52"/>
        <v>0</v>
      </c>
    </row>
    <row r="232" spans="1:19">
      <c r="A232" s="136"/>
      <c r="B232" s="52"/>
      <c r="C232" s="21">
        <f t="shared" si="43"/>
        <v>1</v>
      </c>
      <c r="D232" s="628"/>
      <c r="E232" s="21">
        <f t="shared" si="44"/>
        <v>1</v>
      </c>
      <c r="F232" s="628"/>
      <c r="G232" s="21">
        <f t="shared" si="45"/>
        <v>1</v>
      </c>
      <c r="H232" s="628"/>
      <c r="I232" s="21">
        <f t="shared" si="46"/>
        <v>1</v>
      </c>
      <c r="J232" s="628"/>
      <c r="K232" s="21">
        <f t="shared" si="47"/>
        <v>1</v>
      </c>
      <c r="L232" s="628"/>
      <c r="M232" s="21">
        <f t="shared" si="48"/>
        <v>1</v>
      </c>
      <c r="N232" s="628"/>
      <c r="O232" s="21">
        <f t="shared" si="49"/>
        <v>1</v>
      </c>
      <c r="P232" s="628"/>
      <c r="Q232" s="21">
        <f t="shared" si="50"/>
        <v>1</v>
      </c>
      <c r="R232" s="21">
        <f t="shared" si="51"/>
        <v>0</v>
      </c>
      <c r="S232" s="302">
        <f t="shared" si="52"/>
        <v>0</v>
      </c>
    </row>
    <row r="233" spans="1:19">
      <c r="A233" s="136"/>
      <c r="B233" s="52"/>
      <c r="C233" s="21">
        <f t="shared" si="43"/>
        <v>1</v>
      </c>
      <c r="D233" s="628"/>
      <c r="E233" s="21">
        <f t="shared" si="44"/>
        <v>1</v>
      </c>
      <c r="F233" s="628"/>
      <c r="G233" s="21">
        <f t="shared" si="45"/>
        <v>1</v>
      </c>
      <c r="H233" s="628"/>
      <c r="I233" s="21">
        <f t="shared" si="46"/>
        <v>1</v>
      </c>
      <c r="J233" s="628"/>
      <c r="K233" s="21">
        <f t="shared" si="47"/>
        <v>1</v>
      </c>
      <c r="L233" s="628"/>
      <c r="M233" s="21">
        <f t="shared" si="48"/>
        <v>1</v>
      </c>
      <c r="N233" s="628"/>
      <c r="O233" s="21">
        <f t="shared" si="49"/>
        <v>1</v>
      </c>
      <c r="P233" s="628"/>
      <c r="Q233" s="21">
        <f t="shared" si="50"/>
        <v>1</v>
      </c>
      <c r="R233" s="21">
        <f t="shared" si="51"/>
        <v>0</v>
      </c>
      <c r="S233" s="302">
        <f t="shared" si="52"/>
        <v>0</v>
      </c>
    </row>
    <row r="234" spans="1:19">
      <c r="A234" s="136"/>
      <c r="B234" s="52"/>
      <c r="C234" s="21">
        <f t="shared" si="43"/>
        <v>1</v>
      </c>
      <c r="D234" s="628"/>
      <c r="E234" s="21">
        <f t="shared" si="44"/>
        <v>1</v>
      </c>
      <c r="F234" s="628"/>
      <c r="G234" s="21">
        <f t="shared" si="45"/>
        <v>1</v>
      </c>
      <c r="H234" s="628"/>
      <c r="I234" s="21">
        <f t="shared" si="46"/>
        <v>1</v>
      </c>
      <c r="J234" s="628"/>
      <c r="K234" s="21">
        <f t="shared" si="47"/>
        <v>1</v>
      </c>
      <c r="L234" s="628"/>
      <c r="M234" s="21">
        <f t="shared" si="48"/>
        <v>1</v>
      </c>
      <c r="N234" s="628"/>
      <c r="O234" s="21">
        <f t="shared" si="49"/>
        <v>1</v>
      </c>
      <c r="P234" s="628"/>
      <c r="Q234" s="21">
        <f t="shared" si="50"/>
        <v>1</v>
      </c>
      <c r="R234" s="21">
        <f t="shared" si="51"/>
        <v>0</v>
      </c>
      <c r="S234" s="302">
        <f t="shared" si="52"/>
        <v>0</v>
      </c>
    </row>
    <row r="235" spans="1:19">
      <c r="A235" s="136"/>
      <c r="B235" s="52"/>
      <c r="C235" s="21">
        <f t="shared" si="43"/>
        <v>1</v>
      </c>
      <c r="D235" s="628"/>
      <c r="E235" s="21">
        <f t="shared" si="44"/>
        <v>1</v>
      </c>
      <c r="F235" s="628"/>
      <c r="G235" s="21">
        <f t="shared" si="45"/>
        <v>1</v>
      </c>
      <c r="H235" s="628"/>
      <c r="I235" s="21">
        <f t="shared" si="46"/>
        <v>1</v>
      </c>
      <c r="J235" s="628"/>
      <c r="K235" s="21">
        <f t="shared" si="47"/>
        <v>1</v>
      </c>
      <c r="L235" s="628"/>
      <c r="M235" s="21">
        <f t="shared" si="48"/>
        <v>1</v>
      </c>
      <c r="N235" s="628"/>
      <c r="O235" s="21">
        <f t="shared" si="49"/>
        <v>1</v>
      </c>
      <c r="P235" s="628"/>
      <c r="Q235" s="21">
        <f t="shared" si="50"/>
        <v>1</v>
      </c>
      <c r="R235" s="21">
        <f t="shared" si="51"/>
        <v>0</v>
      </c>
      <c r="S235" s="302">
        <f t="shared" si="52"/>
        <v>0</v>
      </c>
    </row>
    <row r="236" spans="1:19">
      <c r="A236" s="136"/>
      <c r="B236" s="52"/>
      <c r="C236" s="21">
        <f t="shared" si="43"/>
        <v>1</v>
      </c>
      <c r="D236" s="628"/>
      <c r="E236" s="21">
        <f t="shared" si="44"/>
        <v>1</v>
      </c>
      <c r="F236" s="628"/>
      <c r="G236" s="21">
        <f t="shared" si="45"/>
        <v>1</v>
      </c>
      <c r="H236" s="628"/>
      <c r="I236" s="21">
        <f t="shared" si="46"/>
        <v>1</v>
      </c>
      <c r="J236" s="628"/>
      <c r="K236" s="21">
        <f t="shared" si="47"/>
        <v>1</v>
      </c>
      <c r="L236" s="628"/>
      <c r="M236" s="21">
        <f t="shared" si="48"/>
        <v>1</v>
      </c>
      <c r="N236" s="628"/>
      <c r="O236" s="21">
        <f t="shared" si="49"/>
        <v>1</v>
      </c>
      <c r="P236" s="628"/>
      <c r="Q236" s="21">
        <f t="shared" si="50"/>
        <v>1</v>
      </c>
      <c r="R236" s="21">
        <f t="shared" si="51"/>
        <v>0</v>
      </c>
      <c r="S236" s="302">
        <f t="shared" si="52"/>
        <v>0</v>
      </c>
    </row>
    <row r="237" spans="1:19">
      <c r="A237" s="136"/>
      <c r="B237" s="52"/>
      <c r="C237" s="21">
        <f t="shared" si="43"/>
        <v>1</v>
      </c>
      <c r="D237" s="628"/>
      <c r="E237" s="21">
        <f t="shared" si="44"/>
        <v>1</v>
      </c>
      <c r="F237" s="628"/>
      <c r="G237" s="21">
        <f t="shared" si="45"/>
        <v>1</v>
      </c>
      <c r="H237" s="628"/>
      <c r="I237" s="21">
        <f t="shared" si="46"/>
        <v>1</v>
      </c>
      <c r="J237" s="628"/>
      <c r="K237" s="21">
        <f t="shared" si="47"/>
        <v>1</v>
      </c>
      <c r="L237" s="628"/>
      <c r="M237" s="21">
        <f t="shared" si="48"/>
        <v>1</v>
      </c>
      <c r="N237" s="628"/>
      <c r="O237" s="21">
        <f t="shared" si="49"/>
        <v>1</v>
      </c>
      <c r="P237" s="628"/>
      <c r="Q237" s="21">
        <f t="shared" si="50"/>
        <v>1</v>
      </c>
      <c r="R237" s="21">
        <f t="shared" si="51"/>
        <v>0</v>
      </c>
      <c r="S237" s="302">
        <f t="shared" si="52"/>
        <v>0</v>
      </c>
    </row>
    <row r="238" spans="1:19">
      <c r="A238" s="136"/>
      <c r="B238" s="52"/>
      <c r="C238" s="21">
        <f t="shared" si="43"/>
        <v>1</v>
      </c>
      <c r="D238" s="628"/>
      <c r="E238" s="21">
        <f t="shared" si="44"/>
        <v>1</v>
      </c>
      <c r="F238" s="628"/>
      <c r="G238" s="21">
        <f t="shared" si="45"/>
        <v>1</v>
      </c>
      <c r="H238" s="628"/>
      <c r="I238" s="21">
        <f t="shared" si="46"/>
        <v>1</v>
      </c>
      <c r="J238" s="628"/>
      <c r="K238" s="21">
        <f t="shared" si="47"/>
        <v>1</v>
      </c>
      <c r="L238" s="628"/>
      <c r="M238" s="21">
        <f t="shared" si="48"/>
        <v>1</v>
      </c>
      <c r="N238" s="628"/>
      <c r="O238" s="21">
        <f t="shared" si="49"/>
        <v>1</v>
      </c>
      <c r="P238" s="628"/>
      <c r="Q238" s="21">
        <f t="shared" si="50"/>
        <v>1</v>
      </c>
      <c r="R238" s="21">
        <f t="shared" si="51"/>
        <v>0</v>
      </c>
      <c r="S238" s="302">
        <f t="shared" si="52"/>
        <v>0</v>
      </c>
    </row>
    <row r="239" spans="1:19">
      <c r="A239" s="136"/>
      <c r="B239" s="52"/>
      <c r="C239" s="21">
        <f t="shared" si="43"/>
        <v>1</v>
      </c>
      <c r="D239" s="628"/>
      <c r="E239" s="21">
        <f t="shared" si="44"/>
        <v>1</v>
      </c>
      <c r="F239" s="628"/>
      <c r="G239" s="21">
        <f t="shared" si="45"/>
        <v>1</v>
      </c>
      <c r="H239" s="628"/>
      <c r="I239" s="21">
        <f t="shared" si="46"/>
        <v>1</v>
      </c>
      <c r="J239" s="628"/>
      <c r="K239" s="21">
        <f t="shared" si="47"/>
        <v>1</v>
      </c>
      <c r="L239" s="628"/>
      <c r="M239" s="21">
        <f t="shared" si="48"/>
        <v>1</v>
      </c>
      <c r="N239" s="628"/>
      <c r="O239" s="21">
        <f t="shared" si="49"/>
        <v>1</v>
      </c>
      <c r="P239" s="628"/>
      <c r="Q239" s="21">
        <f t="shared" si="50"/>
        <v>1</v>
      </c>
      <c r="R239" s="21">
        <f t="shared" si="51"/>
        <v>0</v>
      </c>
      <c r="S239" s="302">
        <f t="shared" si="52"/>
        <v>0</v>
      </c>
    </row>
    <row r="240" spans="1:19">
      <c r="A240" s="136"/>
      <c r="B240" s="52"/>
      <c r="C240" s="21">
        <f t="shared" si="43"/>
        <v>1</v>
      </c>
      <c r="D240" s="628"/>
      <c r="E240" s="21">
        <f t="shared" si="44"/>
        <v>1</v>
      </c>
      <c r="F240" s="628"/>
      <c r="G240" s="21">
        <f t="shared" si="45"/>
        <v>1</v>
      </c>
      <c r="H240" s="628"/>
      <c r="I240" s="21">
        <f t="shared" si="46"/>
        <v>1</v>
      </c>
      <c r="J240" s="628"/>
      <c r="K240" s="21">
        <f t="shared" si="47"/>
        <v>1</v>
      </c>
      <c r="L240" s="628"/>
      <c r="M240" s="21">
        <f t="shared" si="48"/>
        <v>1</v>
      </c>
      <c r="N240" s="628"/>
      <c r="O240" s="21">
        <f t="shared" si="49"/>
        <v>1</v>
      </c>
      <c r="P240" s="628"/>
      <c r="Q240" s="21">
        <f t="shared" si="50"/>
        <v>1</v>
      </c>
      <c r="R240" s="21">
        <f t="shared" si="51"/>
        <v>0</v>
      </c>
      <c r="S240" s="302">
        <f t="shared" si="52"/>
        <v>0</v>
      </c>
    </row>
    <row r="241" spans="1:19">
      <c r="A241" s="136"/>
      <c r="B241" s="52"/>
      <c r="C241" s="21">
        <f t="shared" si="43"/>
        <v>1</v>
      </c>
      <c r="D241" s="628"/>
      <c r="E241" s="21">
        <f t="shared" si="44"/>
        <v>1</v>
      </c>
      <c r="F241" s="628"/>
      <c r="G241" s="21">
        <f t="shared" si="45"/>
        <v>1</v>
      </c>
      <c r="H241" s="628"/>
      <c r="I241" s="21">
        <f t="shared" si="46"/>
        <v>1</v>
      </c>
      <c r="J241" s="628"/>
      <c r="K241" s="21">
        <f t="shared" si="47"/>
        <v>1</v>
      </c>
      <c r="L241" s="628"/>
      <c r="M241" s="21">
        <f t="shared" si="48"/>
        <v>1</v>
      </c>
      <c r="N241" s="628"/>
      <c r="O241" s="21">
        <f t="shared" si="49"/>
        <v>1</v>
      </c>
      <c r="P241" s="628"/>
      <c r="Q241" s="21">
        <f t="shared" si="50"/>
        <v>1</v>
      </c>
      <c r="R241" s="21">
        <f t="shared" si="51"/>
        <v>0</v>
      </c>
      <c r="S241" s="302">
        <f t="shared" si="52"/>
        <v>0</v>
      </c>
    </row>
    <row r="242" spans="1:19">
      <c r="A242" s="136"/>
      <c r="B242" s="52"/>
      <c r="C242" s="21">
        <f t="shared" si="43"/>
        <v>1</v>
      </c>
      <c r="D242" s="628"/>
      <c r="E242" s="21">
        <f t="shared" si="44"/>
        <v>1</v>
      </c>
      <c r="F242" s="628"/>
      <c r="G242" s="21">
        <f t="shared" si="45"/>
        <v>1</v>
      </c>
      <c r="H242" s="628"/>
      <c r="I242" s="21">
        <f t="shared" si="46"/>
        <v>1</v>
      </c>
      <c r="J242" s="628"/>
      <c r="K242" s="21">
        <f t="shared" si="47"/>
        <v>1</v>
      </c>
      <c r="L242" s="628"/>
      <c r="M242" s="21">
        <f t="shared" si="48"/>
        <v>1</v>
      </c>
      <c r="N242" s="628"/>
      <c r="O242" s="21">
        <f t="shared" si="49"/>
        <v>1</v>
      </c>
      <c r="P242" s="628"/>
      <c r="Q242" s="21">
        <f t="shared" si="50"/>
        <v>1</v>
      </c>
      <c r="R242" s="21">
        <f t="shared" si="51"/>
        <v>0</v>
      </c>
      <c r="S242" s="302">
        <f t="shared" si="52"/>
        <v>0</v>
      </c>
    </row>
    <row r="243" spans="1:19">
      <c r="A243" s="136"/>
      <c r="B243" s="52"/>
      <c r="C243" s="21">
        <f t="shared" si="43"/>
        <v>1</v>
      </c>
      <c r="D243" s="628"/>
      <c r="E243" s="21">
        <f t="shared" si="44"/>
        <v>1</v>
      </c>
      <c r="F243" s="628"/>
      <c r="G243" s="21">
        <f t="shared" si="45"/>
        <v>1</v>
      </c>
      <c r="H243" s="628"/>
      <c r="I243" s="21">
        <f t="shared" si="46"/>
        <v>1</v>
      </c>
      <c r="J243" s="628"/>
      <c r="K243" s="21">
        <f t="shared" si="47"/>
        <v>1</v>
      </c>
      <c r="L243" s="628"/>
      <c r="M243" s="21">
        <f t="shared" si="48"/>
        <v>1</v>
      </c>
      <c r="N243" s="628"/>
      <c r="O243" s="21">
        <f t="shared" si="49"/>
        <v>1</v>
      </c>
      <c r="P243" s="628"/>
      <c r="Q243" s="21">
        <f t="shared" si="50"/>
        <v>1</v>
      </c>
      <c r="R243" s="21">
        <f t="shared" si="51"/>
        <v>0</v>
      </c>
      <c r="S243" s="302">
        <f t="shared" si="52"/>
        <v>0</v>
      </c>
    </row>
    <row r="244" spans="1:19">
      <c r="A244" s="136"/>
      <c r="B244" s="52"/>
      <c r="C244" s="21">
        <f t="shared" si="43"/>
        <v>1</v>
      </c>
      <c r="D244" s="628"/>
      <c r="E244" s="21">
        <f t="shared" si="44"/>
        <v>1</v>
      </c>
      <c r="F244" s="628"/>
      <c r="G244" s="21">
        <f t="shared" si="45"/>
        <v>1</v>
      </c>
      <c r="H244" s="628"/>
      <c r="I244" s="21">
        <f t="shared" si="46"/>
        <v>1</v>
      </c>
      <c r="J244" s="628"/>
      <c r="K244" s="21">
        <f t="shared" si="47"/>
        <v>1</v>
      </c>
      <c r="L244" s="628"/>
      <c r="M244" s="21">
        <f t="shared" si="48"/>
        <v>1</v>
      </c>
      <c r="N244" s="628"/>
      <c r="O244" s="21">
        <f t="shared" si="49"/>
        <v>1</v>
      </c>
      <c r="P244" s="628"/>
      <c r="Q244" s="21">
        <f t="shared" si="50"/>
        <v>1</v>
      </c>
      <c r="R244" s="21">
        <f t="shared" si="51"/>
        <v>0</v>
      </c>
      <c r="S244" s="302">
        <f t="shared" si="52"/>
        <v>0</v>
      </c>
    </row>
    <row r="245" spans="1:19">
      <c r="A245" s="136"/>
      <c r="B245" s="52"/>
      <c r="C245" s="21">
        <f t="shared" si="43"/>
        <v>1</v>
      </c>
      <c r="D245" s="628"/>
      <c r="E245" s="21">
        <f t="shared" si="44"/>
        <v>1</v>
      </c>
      <c r="F245" s="628"/>
      <c r="G245" s="21">
        <f t="shared" si="45"/>
        <v>1</v>
      </c>
      <c r="H245" s="628"/>
      <c r="I245" s="21">
        <f t="shared" si="46"/>
        <v>1</v>
      </c>
      <c r="J245" s="628"/>
      <c r="K245" s="21">
        <f t="shared" si="47"/>
        <v>1</v>
      </c>
      <c r="L245" s="628"/>
      <c r="M245" s="21">
        <f t="shared" si="48"/>
        <v>1</v>
      </c>
      <c r="N245" s="628"/>
      <c r="O245" s="21">
        <f t="shared" si="49"/>
        <v>1</v>
      </c>
      <c r="P245" s="628"/>
      <c r="Q245" s="21">
        <f t="shared" si="50"/>
        <v>1</v>
      </c>
      <c r="R245" s="21">
        <f t="shared" si="51"/>
        <v>0</v>
      </c>
      <c r="S245" s="302">
        <f t="shared" si="52"/>
        <v>0</v>
      </c>
    </row>
    <row r="246" spans="1:19">
      <c r="A246" s="136"/>
      <c r="B246" s="52"/>
      <c r="C246" s="21">
        <f t="shared" si="43"/>
        <v>1</v>
      </c>
      <c r="D246" s="628"/>
      <c r="E246" s="21">
        <f t="shared" si="44"/>
        <v>1</v>
      </c>
      <c r="F246" s="628"/>
      <c r="G246" s="21">
        <f t="shared" si="45"/>
        <v>1</v>
      </c>
      <c r="H246" s="628"/>
      <c r="I246" s="21">
        <f t="shared" si="46"/>
        <v>1</v>
      </c>
      <c r="J246" s="628"/>
      <c r="K246" s="21">
        <f t="shared" si="47"/>
        <v>1</v>
      </c>
      <c r="L246" s="628"/>
      <c r="M246" s="21">
        <f t="shared" si="48"/>
        <v>1</v>
      </c>
      <c r="N246" s="628"/>
      <c r="O246" s="21">
        <f t="shared" si="49"/>
        <v>1</v>
      </c>
      <c r="P246" s="628"/>
      <c r="Q246" s="21">
        <f t="shared" si="50"/>
        <v>1</v>
      </c>
      <c r="R246" s="21">
        <f t="shared" si="51"/>
        <v>0</v>
      </c>
      <c r="S246" s="302">
        <f t="shared" si="52"/>
        <v>0</v>
      </c>
    </row>
    <row r="247" spans="1:19">
      <c r="A247" s="136"/>
      <c r="B247" s="52"/>
      <c r="C247" s="21">
        <f t="shared" si="43"/>
        <v>1</v>
      </c>
      <c r="D247" s="628"/>
      <c r="E247" s="21">
        <f t="shared" si="44"/>
        <v>1</v>
      </c>
      <c r="F247" s="628"/>
      <c r="G247" s="21">
        <f t="shared" si="45"/>
        <v>1</v>
      </c>
      <c r="H247" s="628"/>
      <c r="I247" s="21">
        <f t="shared" si="46"/>
        <v>1</v>
      </c>
      <c r="J247" s="628"/>
      <c r="K247" s="21">
        <f t="shared" si="47"/>
        <v>1</v>
      </c>
      <c r="L247" s="628"/>
      <c r="M247" s="21">
        <f t="shared" si="48"/>
        <v>1</v>
      </c>
      <c r="N247" s="628"/>
      <c r="O247" s="21">
        <f t="shared" si="49"/>
        <v>1</v>
      </c>
      <c r="P247" s="628"/>
      <c r="Q247" s="21">
        <f t="shared" si="50"/>
        <v>1</v>
      </c>
      <c r="R247" s="21">
        <f t="shared" si="51"/>
        <v>0</v>
      </c>
      <c r="S247" s="302">
        <f t="shared" si="52"/>
        <v>0</v>
      </c>
    </row>
    <row r="248" spans="1:19">
      <c r="A248" s="136"/>
      <c r="B248" s="52"/>
      <c r="C248" s="21">
        <f t="shared" si="43"/>
        <v>1</v>
      </c>
      <c r="D248" s="628"/>
      <c r="E248" s="21">
        <f t="shared" si="44"/>
        <v>1</v>
      </c>
      <c r="F248" s="628"/>
      <c r="G248" s="21">
        <f t="shared" si="45"/>
        <v>1</v>
      </c>
      <c r="H248" s="628"/>
      <c r="I248" s="21">
        <f t="shared" si="46"/>
        <v>1</v>
      </c>
      <c r="J248" s="628"/>
      <c r="K248" s="21">
        <f t="shared" si="47"/>
        <v>1</v>
      </c>
      <c r="L248" s="628"/>
      <c r="M248" s="21">
        <f t="shared" si="48"/>
        <v>1</v>
      </c>
      <c r="N248" s="628"/>
      <c r="O248" s="21">
        <f t="shared" si="49"/>
        <v>1</v>
      </c>
      <c r="P248" s="628"/>
      <c r="Q248" s="21">
        <f t="shared" si="50"/>
        <v>1</v>
      </c>
      <c r="R248" s="21">
        <f t="shared" si="51"/>
        <v>0</v>
      </c>
      <c r="S248" s="302">
        <f t="shared" si="52"/>
        <v>0</v>
      </c>
    </row>
    <row r="249" spans="1:19">
      <c r="A249" s="136"/>
      <c r="B249" s="52"/>
      <c r="C249" s="21">
        <f t="shared" si="43"/>
        <v>1</v>
      </c>
      <c r="D249" s="628"/>
      <c r="E249" s="21">
        <f t="shared" si="44"/>
        <v>1</v>
      </c>
      <c r="F249" s="628"/>
      <c r="G249" s="21">
        <f t="shared" si="45"/>
        <v>1</v>
      </c>
      <c r="H249" s="628"/>
      <c r="I249" s="21">
        <f t="shared" si="46"/>
        <v>1</v>
      </c>
      <c r="J249" s="628"/>
      <c r="K249" s="21">
        <f t="shared" si="47"/>
        <v>1</v>
      </c>
      <c r="L249" s="628"/>
      <c r="M249" s="21">
        <f t="shared" si="48"/>
        <v>1</v>
      </c>
      <c r="N249" s="628"/>
      <c r="O249" s="21">
        <f t="shared" si="49"/>
        <v>1</v>
      </c>
      <c r="P249" s="628"/>
      <c r="Q249" s="21">
        <f t="shared" si="50"/>
        <v>1</v>
      </c>
      <c r="R249" s="21">
        <f t="shared" si="51"/>
        <v>0</v>
      </c>
      <c r="S249" s="302">
        <f t="shared" si="52"/>
        <v>0</v>
      </c>
    </row>
    <row r="250" spans="1:19">
      <c r="A250" s="136"/>
      <c r="B250" s="52"/>
      <c r="C250" s="21">
        <f t="shared" si="43"/>
        <v>1</v>
      </c>
      <c r="D250" s="628"/>
      <c r="E250" s="21">
        <f t="shared" si="44"/>
        <v>1</v>
      </c>
      <c r="F250" s="628"/>
      <c r="G250" s="21">
        <f t="shared" si="45"/>
        <v>1</v>
      </c>
      <c r="H250" s="628"/>
      <c r="I250" s="21">
        <f t="shared" si="46"/>
        <v>1</v>
      </c>
      <c r="J250" s="628"/>
      <c r="K250" s="21">
        <f t="shared" si="47"/>
        <v>1</v>
      </c>
      <c r="L250" s="628"/>
      <c r="M250" s="21">
        <f t="shared" si="48"/>
        <v>1</v>
      </c>
      <c r="N250" s="628"/>
      <c r="O250" s="21">
        <f t="shared" si="49"/>
        <v>1</v>
      </c>
      <c r="P250" s="628"/>
      <c r="Q250" s="21">
        <f t="shared" si="50"/>
        <v>1</v>
      </c>
      <c r="R250" s="21">
        <f t="shared" si="51"/>
        <v>0</v>
      </c>
      <c r="S250" s="302">
        <f t="shared" si="52"/>
        <v>0</v>
      </c>
    </row>
    <row r="251" spans="1:19">
      <c r="A251" s="136"/>
      <c r="B251" s="52"/>
      <c r="C251" s="21">
        <f t="shared" si="43"/>
        <v>1</v>
      </c>
      <c r="D251" s="628"/>
      <c r="E251" s="21">
        <f t="shared" si="44"/>
        <v>1</v>
      </c>
      <c r="F251" s="628"/>
      <c r="G251" s="21">
        <f t="shared" si="45"/>
        <v>1</v>
      </c>
      <c r="H251" s="628"/>
      <c r="I251" s="21">
        <f t="shared" si="46"/>
        <v>1</v>
      </c>
      <c r="J251" s="628"/>
      <c r="K251" s="21">
        <f t="shared" si="47"/>
        <v>1</v>
      </c>
      <c r="L251" s="628"/>
      <c r="M251" s="21">
        <f t="shared" si="48"/>
        <v>1</v>
      </c>
      <c r="N251" s="628"/>
      <c r="O251" s="21">
        <f t="shared" si="49"/>
        <v>1</v>
      </c>
      <c r="P251" s="628"/>
      <c r="Q251" s="21">
        <f t="shared" si="50"/>
        <v>1</v>
      </c>
      <c r="R251" s="21">
        <f t="shared" si="51"/>
        <v>0</v>
      </c>
      <c r="S251" s="302">
        <f t="shared" si="52"/>
        <v>0</v>
      </c>
    </row>
    <row r="252" spans="1:19">
      <c r="A252" s="136"/>
      <c r="B252" s="52"/>
      <c r="C252" s="21">
        <f t="shared" si="43"/>
        <v>1</v>
      </c>
      <c r="D252" s="628"/>
      <c r="E252" s="21">
        <f t="shared" si="44"/>
        <v>1</v>
      </c>
      <c r="F252" s="628"/>
      <c r="G252" s="21">
        <f t="shared" si="45"/>
        <v>1</v>
      </c>
      <c r="H252" s="628"/>
      <c r="I252" s="21">
        <f t="shared" si="46"/>
        <v>1</v>
      </c>
      <c r="J252" s="628"/>
      <c r="K252" s="21">
        <f t="shared" si="47"/>
        <v>1</v>
      </c>
      <c r="L252" s="628"/>
      <c r="M252" s="21">
        <f t="shared" si="48"/>
        <v>1</v>
      </c>
      <c r="N252" s="628"/>
      <c r="O252" s="21">
        <f t="shared" si="49"/>
        <v>1</v>
      </c>
      <c r="P252" s="628"/>
      <c r="Q252" s="21">
        <f t="shared" si="50"/>
        <v>1</v>
      </c>
      <c r="R252" s="21">
        <f t="shared" si="51"/>
        <v>0</v>
      </c>
      <c r="S252" s="302">
        <f t="shared" si="52"/>
        <v>0</v>
      </c>
    </row>
    <row r="253" spans="1:19">
      <c r="A253" s="136"/>
      <c r="B253" s="52"/>
      <c r="C253" s="21">
        <f t="shared" si="43"/>
        <v>1</v>
      </c>
      <c r="D253" s="628"/>
      <c r="E253" s="21">
        <f t="shared" si="44"/>
        <v>1</v>
      </c>
      <c r="F253" s="628"/>
      <c r="G253" s="21">
        <f t="shared" si="45"/>
        <v>1</v>
      </c>
      <c r="H253" s="628"/>
      <c r="I253" s="21">
        <f t="shared" si="46"/>
        <v>1</v>
      </c>
      <c r="J253" s="628"/>
      <c r="K253" s="21">
        <f t="shared" si="47"/>
        <v>1</v>
      </c>
      <c r="L253" s="628"/>
      <c r="M253" s="21">
        <f t="shared" si="48"/>
        <v>1</v>
      </c>
      <c r="N253" s="628"/>
      <c r="O253" s="21">
        <f t="shared" si="49"/>
        <v>1</v>
      </c>
      <c r="P253" s="628"/>
      <c r="Q253" s="21">
        <f t="shared" si="50"/>
        <v>1</v>
      </c>
      <c r="R253" s="21">
        <f t="shared" si="51"/>
        <v>0</v>
      </c>
      <c r="S253" s="302">
        <f t="shared" si="52"/>
        <v>0</v>
      </c>
    </row>
    <row r="254" spans="1:19">
      <c r="A254" s="136"/>
      <c r="B254" s="52"/>
      <c r="C254" s="21">
        <f t="shared" si="43"/>
        <v>1</v>
      </c>
      <c r="D254" s="628"/>
      <c r="E254" s="21">
        <f t="shared" si="44"/>
        <v>1</v>
      </c>
      <c r="F254" s="628"/>
      <c r="G254" s="21">
        <f t="shared" si="45"/>
        <v>1</v>
      </c>
      <c r="H254" s="628"/>
      <c r="I254" s="21">
        <f t="shared" si="46"/>
        <v>1</v>
      </c>
      <c r="J254" s="628"/>
      <c r="K254" s="21">
        <f t="shared" si="47"/>
        <v>1</v>
      </c>
      <c r="L254" s="628"/>
      <c r="M254" s="21">
        <f t="shared" si="48"/>
        <v>1</v>
      </c>
      <c r="N254" s="628"/>
      <c r="O254" s="21">
        <f t="shared" si="49"/>
        <v>1</v>
      </c>
      <c r="P254" s="628"/>
      <c r="Q254" s="21">
        <f t="shared" si="50"/>
        <v>1</v>
      </c>
      <c r="R254" s="21">
        <f t="shared" si="51"/>
        <v>0</v>
      </c>
      <c r="S254" s="302">
        <f t="shared" si="52"/>
        <v>0</v>
      </c>
    </row>
    <row r="255" spans="1:19">
      <c r="A255" s="136"/>
      <c r="B255" s="52"/>
      <c r="C255" s="21">
        <f t="shared" si="43"/>
        <v>1</v>
      </c>
      <c r="D255" s="628"/>
      <c r="E255" s="21">
        <f t="shared" si="44"/>
        <v>1</v>
      </c>
      <c r="F255" s="628"/>
      <c r="G255" s="21">
        <f t="shared" si="45"/>
        <v>1</v>
      </c>
      <c r="H255" s="628"/>
      <c r="I255" s="21">
        <f t="shared" si="46"/>
        <v>1</v>
      </c>
      <c r="J255" s="628"/>
      <c r="K255" s="21">
        <f t="shared" si="47"/>
        <v>1</v>
      </c>
      <c r="L255" s="628"/>
      <c r="M255" s="21">
        <f t="shared" si="48"/>
        <v>1</v>
      </c>
      <c r="N255" s="628"/>
      <c r="O255" s="21">
        <f t="shared" si="49"/>
        <v>1</v>
      </c>
      <c r="P255" s="628"/>
      <c r="Q255" s="21">
        <f t="shared" si="50"/>
        <v>1</v>
      </c>
      <c r="R255" s="21">
        <f t="shared" si="51"/>
        <v>0</v>
      </c>
      <c r="S255" s="302">
        <f t="shared" si="52"/>
        <v>0</v>
      </c>
    </row>
    <row r="256" spans="1:19">
      <c r="A256" s="136"/>
      <c r="B256" s="52"/>
      <c r="C256" s="21">
        <f t="shared" si="43"/>
        <v>1</v>
      </c>
      <c r="D256" s="628"/>
      <c r="E256" s="21">
        <f t="shared" si="44"/>
        <v>1</v>
      </c>
      <c r="F256" s="628"/>
      <c r="G256" s="21">
        <f t="shared" si="45"/>
        <v>1</v>
      </c>
      <c r="H256" s="628"/>
      <c r="I256" s="21">
        <f t="shared" si="46"/>
        <v>1</v>
      </c>
      <c r="J256" s="628"/>
      <c r="K256" s="21">
        <f t="shared" si="47"/>
        <v>1</v>
      </c>
      <c r="L256" s="628"/>
      <c r="M256" s="21">
        <f t="shared" si="48"/>
        <v>1</v>
      </c>
      <c r="N256" s="628"/>
      <c r="O256" s="21">
        <f t="shared" si="49"/>
        <v>1</v>
      </c>
      <c r="P256" s="628"/>
      <c r="Q256" s="21">
        <f t="shared" si="50"/>
        <v>1</v>
      </c>
      <c r="R256" s="21">
        <f t="shared" si="51"/>
        <v>0</v>
      </c>
      <c r="S256" s="302">
        <f t="shared" si="52"/>
        <v>0</v>
      </c>
    </row>
    <row r="257" spans="1:19">
      <c r="A257" s="136"/>
      <c r="B257" s="52"/>
      <c r="C257" s="21">
        <f t="shared" si="43"/>
        <v>1</v>
      </c>
      <c r="D257" s="628"/>
      <c r="E257" s="21">
        <f t="shared" si="44"/>
        <v>1</v>
      </c>
      <c r="F257" s="628"/>
      <c r="G257" s="21">
        <f t="shared" si="45"/>
        <v>1</v>
      </c>
      <c r="H257" s="628"/>
      <c r="I257" s="21">
        <f t="shared" si="46"/>
        <v>1</v>
      </c>
      <c r="J257" s="628"/>
      <c r="K257" s="21">
        <f t="shared" si="47"/>
        <v>1</v>
      </c>
      <c r="L257" s="628"/>
      <c r="M257" s="21">
        <f t="shared" si="48"/>
        <v>1</v>
      </c>
      <c r="N257" s="628"/>
      <c r="O257" s="21">
        <f t="shared" si="49"/>
        <v>1</v>
      </c>
      <c r="P257" s="628"/>
      <c r="Q257" s="21">
        <f t="shared" si="50"/>
        <v>1</v>
      </c>
      <c r="R257" s="21">
        <f t="shared" si="51"/>
        <v>0</v>
      </c>
      <c r="S257" s="302">
        <f t="shared" si="52"/>
        <v>0</v>
      </c>
    </row>
    <row r="258" spans="1:19">
      <c r="A258" s="136"/>
      <c r="B258" s="52"/>
      <c r="C258" s="21">
        <f t="shared" si="43"/>
        <v>1</v>
      </c>
      <c r="D258" s="628"/>
      <c r="E258" s="21">
        <f t="shared" si="44"/>
        <v>1</v>
      </c>
      <c r="F258" s="628"/>
      <c r="G258" s="21">
        <f t="shared" si="45"/>
        <v>1</v>
      </c>
      <c r="H258" s="628"/>
      <c r="I258" s="21">
        <f t="shared" si="46"/>
        <v>1</v>
      </c>
      <c r="J258" s="628"/>
      <c r="K258" s="21">
        <f t="shared" si="47"/>
        <v>1</v>
      </c>
      <c r="L258" s="628"/>
      <c r="M258" s="21">
        <f t="shared" si="48"/>
        <v>1</v>
      </c>
      <c r="N258" s="628"/>
      <c r="O258" s="21">
        <f t="shared" si="49"/>
        <v>1</v>
      </c>
      <c r="P258" s="628"/>
      <c r="Q258" s="21">
        <f t="shared" si="50"/>
        <v>1</v>
      </c>
      <c r="R258" s="21">
        <f t="shared" si="51"/>
        <v>0</v>
      </c>
      <c r="S258" s="302">
        <f t="shared" si="52"/>
        <v>0</v>
      </c>
    </row>
    <row r="259" spans="1:19">
      <c r="A259" s="136"/>
      <c r="B259" s="52"/>
      <c r="C259" s="21">
        <f t="shared" si="43"/>
        <v>1</v>
      </c>
      <c r="D259" s="628"/>
      <c r="E259" s="21">
        <f t="shared" si="44"/>
        <v>1</v>
      </c>
      <c r="F259" s="628"/>
      <c r="G259" s="21">
        <f t="shared" si="45"/>
        <v>1</v>
      </c>
      <c r="H259" s="628"/>
      <c r="I259" s="21">
        <f t="shared" si="46"/>
        <v>1</v>
      </c>
      <c r="J259" s="628"/>
      <c r="K259" s="21">
        <f t="shared" si="47"/>
        <v>1</v>
      </c>
      <c r="L259" s="628"/>
      <c r="M259" s="21">
        <f t="shared" si="48"/>
        <v>1</v>
      </c>
      <c r="N259" s="628"/>
      <c r="O259" s="21">
        <f t="shared" si="49"/>
        <v>1</v>
      </c>
      <c r="P259" s="628"/>
      <c r="Q259" s="21">
        <f t="shared" si="50"/>
        <v>1</v>
      </c>
      <c r="R259" s="21">
        <f t="shared" si="51"/>
        <v>0</v>
      </c>
      <c r="S259" s="302">
        <f t="shared" si="52"/>
        <v>0</v>
      </c>
    </row>
    <row r="260" spans="1:19">
      <c r="A260" s="136"/>
      <c r="B260" s="52"/>
      <c r="C260" s="21">
        <f t="shared" si="43"/>
        <v>1</v>
      </c>
      <c r="D260" s="628"/>
      <c r="E260" s="21">
        <f t="shared" si="44"/>
        <v>1</v>
      </c>
      <c r="F260" s="628"/>
      <c r="G260" s="21">
        <f t="shared" si="45"/>
        <v>1</v>
      </c>
      <c r="H260" s="628"/>
      <c r="I260" s="21">
        <f t="shared" si="46"/>
        <v>1</v>
      </c>
      <c r="J260" s="628"/>
      <c r="K260" s="21">
        <f t="shared" si="47"/>
        <v>1</v>
      </c>
      <c r="L260" s="628"/>
      <c r="M260" s="21">
        <f t="shared" si="48"/>
        <v>1</v>
      </c>
      <c r="N260" s="628"/>
      <c r="O260" s="21">
        <f t="shared" si="49"/>
        <v>1</v>
      </c>
      <c r="P260" s="628"/>
      <c r="Q260" s="21">
        <f t="shared" si="50"/>
        <v>1</v>
      </c>
      <c r="R260" s="21">
        <f t="shared" si="51"/>
        <v>0</v>
      </c>
      <c r="S260" s="302">
        <f t="shared" si="52"/>
        <v>0</v>
      </c>
    </row>
    <row r="261" spans="1:19">
      <c r="A261" s="136"/>
      <c r="B261" s="52"/>
      <c r="C261" s="21">
        <f t="shared" si="43"/>
        <v>1</v>
      </c>
      <c r="D261" s="628"/>
      <c r="E261" s="21">
        <f t="shared" si="44"/>
        <v>1</v>
      </c>
      <c r="F261" s="628"/>
      <c r="G261" s="21">
        <f t="shared" si="45"/>
        <v>1</v>
      </c>
      <c r="H261" s="628"/>
      <c r="I261" s="21">
        <f t="shared" si="46"/>
        <v>1</v>
      </c>
      <c r="J261" s="628"/>
      <c r="K261" s="21">
        <f t="shared" si="47"/>
        <v>1</v>
      </c>
      <c r="L261" s="628"/>
      <c r="M261" s="21">
        <f t="shared" si="48"/>
        <v>1</v>
      </c>
      <c r="N261" s="628"/>
      <c r="O261" s="21">
        <f t="shared" si="49"/>
        <v>1</v>
      </c>
      <c r="P261" s="628"/>
      <c r="Q261" s="21">
        <f t="shared" si="50"/>
        <v>1</v>
      </c>
      <c r="R261" s="21">
        <f t="shared" si="51"/>
        <v>0</v>
      </c>
      <c r="S261" s="302">
        <f t="shared" si="52"/>
        <v>0</v>
      </c>
    </row>
    <row r="262" spans="1:19">
      <c r="A262" s="136"/>
      <c r="B262" s="52"/>
      <c r="C262" s="21">
        <f t="shared" si="43"/>
        <v>1</v>
      </c>
      <c r="D262" s="628"/>
      <c r="E262" s="21">
        <f t="shared" si="44"/>
        <v>1</v>
      </c>
      <c r="F262" s="628"/>
      <c r="G262" s="21">
        <f t="shared" si="45"/>
        <v>1</v>
      </c>
      <c r="H262" s="628"/>
      <c r="I262" s="21">
        <f t="shared" si="46"/>
        <v>1</v>
      </c>
      <c r="J262" s="628"/>
      <c r="K262" s="21">
        <f t="shared" si="47"/>
        <v>1</v>
      </c>
      <c r="L262" s="628"/>
      <c r="M262" s="21">
        <f t="shared" si="48"/>
        <v>1</v>
      </c>
      <c r="N262" s="628"/>
      <c r="O262" s="21">
        <f t="shared" si="49"/>
        <v>1</v>
      </c>
      <c r="P262" s="628"/>
      <c r="Q262" s="21">
        <f t="shared" si="50"/>
        <v>1</v>
      </c>
      <c r="R262" s="21">
        <f t="shared" si="51"/>
        <v>0</v>
      </c>
      <c r="S262" s="302">
        <f t="shared" si="52"/>
        <v>0</v>
      </c>
    </row>
    <row r="263" spans="1:19">
      <c r="A263" s="136"/>
      <c r="B263" s="52"/>
      <c r="C263" s="21">
        <f t="shared" si="43"/>
        <v>1</v>
      </c>
      <c r="D263" s="628"/>
      <c r="E263" s="21">
        <f t="shared" si="44"/>
        <v>1</v>
      </c>
      <c r="F263" s="628"/>
      <c r="G263" s="21">
        <f t="shared" si="45"/>
        <v>1</v>
      </c>
      <c r="H263" s="628"/>
      <c r="I263" s="21">
        <f t="shared" si="46"/>
        <v>1</v>
      </c>
      <c r="J263" s="628"/>
      <c r="K263" s="21">
        <f t="shared" si="47"/>
        <v>1</v>
      </c>
      <c r="L263" s="628"/>
      <c r="M263" s="21">
        <f t="shared" si="48"/>
        <v>1</v>
      </c>
      <c r="N263" s="628"/>
      <c r="O263" s="21">
        <f t="shared" si="49"/>
        <v>1</v>
      </c>
      <c r="P263" s="628"/>
      <c r="Q263" s="21">
        <f t="shared" si="50"/>
        <v>1</v>
      </c>
      <c r="R263" s="21">
        <f t="shared" si="51"/>
        <v>0</v>
      </c>
      <c r="S263" s="302">
        <f t="shared" si="52"/>
        <v>0</v>
      </c>
    </row>
    <row r="264" spans="1:19">
      <c r="A264" s="136"/>
      <c r="B264" s="52"/>
      <c r="C264" s="21">
        <f t="shared" si="43"/>
        <v>1</v>
      </c>
      <c r="D264" s="628"/>
      <c r="E264" s="21">
        <f t="shared" si="44"/>
        <v>1</v>
      </c>
      <c r="F264" s="628"/>
      <c r="G264" s="21">
        <f t="shared" si="45"/>
        <v>1</v>
      </c>
      <c r="H264" s="628"/>
      <c r="I264" s="21">
        <f t="shared" si="46"/>
        <v>1</v>
      </c>
      <c r="J264" s="628"/>
      <c r="K264" s="21">
        <f t="shared" si="47"/>
        <v>1</v>
      </c>
      <c r="L264" s="628"/>
      <c r="M264" s="21">
        <f t="shared" si="48"/>
        <v>1</v>
      </c>
      <c r="N264" s="628"/>
      <c r="O264" s="21">
        <f t="shared" si="49"/>
        <v>1</v>
      </c>
      <c r="P264" s="628"/>
      <c r="Q264" s="21">
        <f t="shared" si="50"/>
        <v>1</v>
      </c>
      <c r="R264" s="21">
        <f t="shared" si="51"/>
        <v>0</v>
      </c>
      <c r="S264" s="302">
        <f t="shared" si="52"/>
        <v>0</v>
      </c>
    </row>
    <row r="265" spans="1:19">
      <c r="A265" s="136"/>
      <c r="B265" s="52"/>
      <c r="C265" s="21">
        <f t="shared" si="43"/>
        <v>1</v>
      </c>
      <c r="D265" s="628"/>
      <c r="E265" s="21">
        <f t="shared" si="44"/>
        <v>1</v>
      </c>
      <c r="F265" s="628"/>
      <c r="G265" s="21">
        <f t="shared" si="45"/>
        <v>1</v>
      </c>
      <c r="H265" s="628"/>
      <c r="I265" s="21">
        <f t="shared" si="46"/>
        <v>1</v>
      </c>
      <c r="J265" s="628"/>
      <c r="K265" s="21">
        <f t="shared" si="47"/>
        <v>1</v>
      </c>
      <c r="L265" s="628"/>
      <c r="M265" s="21">
        <f t="shared" si="48"/>
        <v>1</v>
      </c>
      <c r="N265" s="628"/>
      <c r="O265" s="21">
        <f t="shared" si="49"/>
        <v>1</v>
      </c>
      <c r="P265" s="628"/>
      <c r="Q265" s="21">
        <f t="shared" si="50"/>
        <v>1</v>
      </c>
      <c r="R265" s="21">
        <f t="shared" si="51"/>
        <v>0</v>
      </c>
      <c r="S265" s="302">
        <f t="shared" si="52"/>
        <v>0</v>
      </c>
    </row>
    <row r="266" spans="1:19">
      <c r="A266" s="136"/>
      <c r="B266" s="52"/>
      <c r="C266" s="21">
        <f t="shared" si="43"/>
        <v>1</v>
      </c>
      <c r="D266" s="628"/>
      <c r="E266" s="21">
        <f t="shared" si="44"/>
        <v>1</v>
      </c>
      <c r="F266" s="628"/>
      <c r="G266" s="21">
        <f t="shared" si="45"/>
        <v>1</v>
      </c>
      <c r="H266" s="628"/>
      <c r="I266" s="21">
        <f t="shared" si="46"/>
        <v>1</v>
      </c>
      <c r="J266" s="628"/>
      <c r="K266" s="21">
        <f t="shared" si="47"/>
        <v>1</v>
      </c>
      <c r="L266" s="628"/>
      <c r="M266" s="21">
        <f t="shared" si="48"/>
        <v>1</v>
      </c>
      <c r="N266" s="628"/>
      <c r="O266" s="21">
        <f t="shared" si="49"/>
        <v>1</v>
      </c>
      <c r="P266" s="628"/>
      <c r="Q266" s="21">
        <f t="shared" si="50"/>
        <v>1</v>
      </c>
      <c r="R266" s="21">
        <f t="shared" si="51"/>
        <v>0</v>
      </c>
      <c r="S266" s="302">
        <f t="shared" si="52"/>
        <v>0</v>
      </c>
    </row>
    <row r="267" spans="1:19">
      <c r="A267" s="136"/>
      <c r="B267" s="52"/>
      <c r="C267" s="21">
        <f t="shared" si="43"/>
        <v>1</v>
      </c>
      <c r="D267" s="628"/>
      <c r="E267" s="21">
        <f t="shared" si="44"/>
        <v>1</v>
      </c>
      <c r="F267" s="628"/>
      <c r="G267" s="21">
        <f t="shared" si="45"/>
        <v>1</v>
      </c>
      <c r="H267" s="628"/>
      <c r="I267" s="21">
        <f t="shared" si="46"/>
        <v>1</v>
      </c>
      <c r="J267" s="628"/>
      <c r="K267" s="21">
        <f t="shared" si="47"/>
        <v>1</v>
      </c>
      <c r="L267" s="628"/>
      <c r="M267" s="21">
        <f t="shared" si="48"/>
        <v>1</v>
      </c>
      <c r="N267" s="628"/>
      <c r="O267" s="21">
        <f t="shared" si="49"/>
        <v>1</v>
      </c>
      <c r="P267" s="628"/>
      <c r="Q267" s="21">
        <f t="shared" si="50"/>
        <v>1</v>
      </c>
      <c r="R267" s="21">
        <f t="shared" si="51"/>
        <v>0</v>
      </c>
      <c r="S267" s="302">
        <f t="shared" si="52"/>
        <v>0</v>
      </c>
    </row>
    <row r="268" spans="1:19">
      <c r="A268" s="136"/>
      <c r="B268" s="52"/>
      <c r="C268" s="21">
        <f t="shared" si="43"/>
        <v>1</v>
      </c>
      <c r="D268" s="628"/>
      <c r="E268" s="21">
        <f t="shared" si="44"/>
        <v>1</v>
      </c>
      <c r="F268" s="628"/>
      <c r="G268" s="21">
        <f t="shared" si="45"/>
        <v>1</v>
      </c>
      <c r="H268" s="628"/>
      <c r="I268" s="21">
        <f t="shared" si="46"/>
        <v>1</v>
      </c>
      <c r="J268" s="628"/>
      <c r="K268" s="21">
        <f t="shared" si="47"/>
        <v>1</v>
      </c>
      <c r="L268" s="628"/>
      <c r="M268" s="21">
        <f t="shared" si="48"/>
        <v>1</v>
      </c>
      <c r="N268" s="628"/>
      <c r="O268" s="21">
        <f t="shared" si="49"/>
        <v>1</v>
      </c>
      <c r="P268" s="628"/>
      <c r="Q268" s="21">
        <f t="shared" si="50"/>
        <v>1</v>
      </c>
      <c r="R268" s="21">
        <f t="shared" si="51"/>
        <v>0</v>
      </c>
      <c r="S268" s="302">
        <f t="shared" si="52"/>
        <v>0</v>
      </c>
    </row>
    <row r="269" spans="1:19">
      <c r="A269" s="136"/>
      <c r="B269" s="52"/>
      <c r="C269" s="21">
        <f t="shared" si="43"/>
        <v>1</v>
      </c>
      <c r="D269" s="628"/>
      <c r="E269" s="21">
        <f t="shared" si="44"/>
        <v>1</v>
      </c>
      <c r="F269" s="628"/>
      <c r="G269" s="21">
        <f t="shared" si="45"/>
        <v>1</v>
      </c>
      <c r="H269" s="628"/>
      <c r="I269" s="21">
        <f t="shared" si="46"/>
        <v>1</v>
      </c>
      <c r="J269" s="628"/>
      <c r="K269" s="21">
        <f t="shared" si="47"/>
        <v>1</v>
      </c>
      <c r="L269" s="628"/>
      <c r="M269" s="21">
        <f t="shared" si="48"/>
        <v>1</v>
      </c>
      <c r="N269" s="628"/>
      <c r="O269" s="21">
        <f t="shared" si="49"/>
        <v>1</v>
      </c>
      <c r="P269" s="628"/>
      <c r="Q269" s="21">
        <f t="shared" si="50"/>
        <v>1</v>
      </c>
      <c r="R269" s="21">
        <f t="shared" si="51"/>
        <v>0</v>
      </c>
      <c r="S269" s="302">
        <f t="shared" si="52"/>
        <v>0</v>
      </c>
    </row>
    <row r="270" spans="1:19">
      <c r="A270" s="136"/>
      <c r="B270" s="52"/>
      <c r="C270" s="21">
        <f t="shared" si="43"/>
        <v>1</v>
      </c>
      <c r="D270" s="628"/>
      <c r="E270" s="21">
        <f t="shared" si="44"/>
        <v>1</v>
      </c>
      <c r="F270" s="628"/>
      <c r="G270" s="21">
        <f t="shared" si="45"/>
        <v>1</v>
      </c>
      <c r="H270" s="628"/>
      <c r="I270" s="21">
        <f t="shared" si="46"/>
        <v>1</v>
      </c>
      <c r="J270" s="628"/>
      <c r="K270" s="21">
        <f t="shared" si="47"/>
        <v>1</v>
      </c>
      <c r="L270" s="628"/>
      <c r="M270" s="21">
        <f t="shared" si="48"/>
        <v>1</v>
      </c>
      <c r="N270" s="628"/>
      <c r="O270" s="21">
        <f t="shared" si="49"/>
        <v>1</v>
      </c>
      <c r="P270" s="628"/>
      <c r="Q270" s="21">
        <f t="shared" si="50"/>
        <v>1</v>
      </c>
      <c r="R270" s="21">
        <f t="shared" si="51"/>
        <v>0</v>
      </c>
      <c r="S270" s="302">
        <f t="shared" si="52"/>
        <v>0</v>
      </c>
    </row>
    <row r="271" spans="1:19">
      <c r="A271" s="136"/>
      <c r="B271" s="52"/>
      <c r="C271" s="21">
        <f t="shared" si="43"/>
        <v>1</v>
      </c>
      <c r="D271" s="628"/>
      <c r="E271" s="21">
        <f t="shared" si="44"/>
        <v>1</v>
      </c>
      <c r="F271" s="628"/>
      <c r="G271" s="21">
        <f t="shared" si="45"/>
        <v>1</v>
      </c>
      <c r="H271" s="628"/>
      <c r="I271" s="21">
        <f t="shared" si="46"/>
        <v>1</v>
      </c>
      <c r="J271" s="628"/>
      <c r="K271" s="21">
        <f t="shared" si="47"/>
        <v>1</v>
      </c>
      <c r="L271" s="628"/>
      <c r="M271" s="21">
        <f t="shared" si="48"/>
        <v>1</v>
      </c>
      <c r="N271" s="628"/>
      <c r="O271" s="21">
        <f t="shared" si="49"/>
        <v>1</v>
      </c>
      <c r="P271" s="628"/>
      <c r="Q271" s="21">
        <f t="shared" si="50"/>
        <v>1</v>
      </c>
      <c r="R271" s="21">
        <f t="shared" si="51"/>
        <v>0</v>
      </c>
      <c r="S271" s="302">
        <f t="shared" si="52"/>
        <v>0</v>
      </c>
    </row>
    <row r="272" spans="1:19">
      <c r="A272" s="136"/>
      <c r="B272" s="52"/>
      <c r="C272" s="21">
        <f t="shared" si="43"/>
        <v>1</v>
      </c>
      <c r="D272" s="628"/>
      <c r="E272" s="21">
        <f t="shared" si="44"/>
        <v>1</v>
      </c>
      <c r="F272" s="628"/>
      <c r="G272" s="21">
        <f t="shared" si="45"/>
        <v>1</v>
      </c>
      <c r="H272" s="628"/>
      <c r="I272" s="21">
        <f t="shared" si="46"/>
        <v>1</v>
      </c>
      <c r="J272" s="628"/>
      <c r="K272" s="21">
        <f t="shared" si="47"/>
        <v>1</v>
      </c>
      <c r="L272" s="628"/>
      <c r="M272" s="21">
        <f t="shared" si="48"/>
        <v>1</v>
      </c>
      <c r="N272" s="628"/>
      <c r="O272" s="21">
        <f t="shared" si="49"/>
        <v>1</v>
      </c>
      <c r="P272" s="628"/>
      <c r="Q272" s="21">
        <f t="shared" si="50"/>
        <v>1</v>
      </c>
      <c r="R272" s="21">
        <f t="shared" si="51"/>
        <v>0</v>
      </c>
      <c r="S272" s="302">
        <f t="shared" si="52"/>
        <v>0</v>
      </c>
    </row>
    <row r="273" spans="1:19">
      <c r="A273" s="136"/>
      <c r="B273" s="52"/>
      <c r="C273" s="21">
        <f t="shared" si="43"/>
        <v>1</v>
      </c>
      <c r="D273" s="628"/>
      <c r="E273" s="21">
        <f t="shared" si="44"/>
        <v>1</v>
      </c>
      <c r="F273" s="628"/>
      <c r="G273" s="21">
        <f t="shared" si="45"/>
        <v>1</v>
      </c>
      <c r="H273" s="628"/>
      <c r="I273" s="21">
        <f t="shared" si="46"/>
        <v>1</v>
      </c>
      <c r="J273" s="628"/>
      <c r="K273" s="21">
        <f t="shared" si="47"/>
        <v>1</v>
      </c>
      <c r="L273" s="628"/>
      <c r="M273" s="21">
        <f t="shared" si="48"/>
        <v>1</v>
      </c>
      <c r="N273" s="628"/>
      <c r="O273" s="21">
        <f t="shared" si="49"/>
        <v>1</v>
      </c>
      <c r="P273" s="628"/>
      <c r="Q273" s="21">
        <f t="shared" si="50"/>
        <v>1</v>
      </c>
      <c r="R273" s="21">
        <f t="shared" si="51"/>
        <v>0</v>
      </c>
      <c r="S273" s="302">
        <f t="shared" si="52"/>
        <v>0</v>
      </c>
    </row>
    <row r="274" spans="1:19">
      <c r="A274" s="136"/>
      <c r="B274" s="52"/>
      <c r="C274" s="21">
        <f t="shared" si="43"/>
        <v>1</v>
      </c>
      <c r="D274" s="628"/>
      <c r="E274" s="21">
        <f t="shared" si="44"/>
        <v>1</v>
      </c>
      <c r="F274" s="628"/>
      <c r="G274" s="21">
        <f t="shared" si="45"/>
        <v>1</v>
      </c>
      <c r="H274" s="628"/>
      <c r="I274" s="21">
        <f t="shared" si="46"/>
        <v>1</v>
      </c>
      <c r="J274" s="628"/>
      <c r="K274" s="21">
        <f t="shared" si="47"/>
        <v>1</v>
      </c>
      <c r="L274" s="628"/>
      <c r="M274" s="21">
        <f t="shared" si="48"/>
        <v>1</v>
      </c>
      <c r="N274" s="628"/>
      <c r="O274" s="21">
        <f t="shared" si="49"/>
        <v>1</v>
      </c>
      <c r="P274" s="628"/>
      <c r="Q274" s="21">
        <f t="shared" si="50"/>
        <v>1</v>
      </c>
      <c r="R274" s="21">
        <f t="shared" si="51"/>
        <v>0</v>
      </c>
      <c r="S274" s="302">
        <f t="shared" si="52"/>
        <v>0</v>
      </c>
    </row>
    <row r="275" spans="1:19">
      <c r="A275" s="136"/>
      <c r="B275" s="52"/>
      <c r="C275" s="21">
        <f t="shared" si="43"/>
        <v>1</v>
      </c>
      <c r="D275" s="628"/>
      <c r="E275" s="21">
        <f t="shared" si="44"/>
        <v>1</v>
      </c>
      <c r="F275" s="628"/>
      <c r="G275" s="21">
        <f t="shared" si="45"/>
        <v>1</v>
      </c>
      <c r="H275" s="628"/>
      <c r="I275" s="21">
        <f t="shared" si="46"/>
        <v>1</v>
      </c>
      <c r="J275" s="628"/>
      <c r="K275" s="21">
        <f t="shared" si="47"/>
        <v>1</v>
      </c>
      <c r="L275" s="628"/>
      <c r="M275" s="21">
        <f t="shared" si="48"/>
        <v>1</v>
      </c>
      <c r="N275" s="628"/>
      <c r="O275" s="21">
        <f t="shared" si="49"/>
        <v>1</v>
      </c>
      <c r="P275" s="628"/>
      <c r="Q275" s="21">
        <f t="shared" si="50"/>
        <v>1</v>
      </c>
      <c r="R275" s="21">
        <f t="shared" si="51"/>
        <v>0</v>
      </c>
      <c r="S275" s="302">
        <f t="shared" si="52"/>
        <v>0</v>
      </c>
    </row>
    <row r="276" spans="1:19">
      <c r="A276" s="136"/>
      <c r="B276" s="52"/>
      <c r="C276" s="21">
        <f t="shared" si="43"/>
        <v>1</v>
      </c>
      <c r="D276" s="628"/>
      <c r="E276" s="21">
        <f t="shared" si="44"/>
        <v>1</v>
      </c>
      <c r="F276" s="628"/>
      <c r="G276" s="21">
        <f t="shared" si="45"/>
        <v>1</v>
      </c>
      <c r="H276" s="628"/>
      <c r="I276" s="21">
        <f t="shared" si="46"/>
        <v>1</v>
      </c>
      <c r="J276" s="628"/>
      <c r="K276" s="21">
        <f t="shared" si="47"/>
        <v>1</v>
      </c>
      <c r="L276" s="628"/>
      <c r="M276" s="21">
        <f t="shared" si="48"/>
        <v>1</v>
      </c>
      <c r="N276" s="628"/>
      <c r="O276" s="21">
        <f t="shared" si="49"/>
        <v>1</v>
      </c>
      <c r="P276" s="628"/>
      <c r="Q276" s="21">
        <f t="shared" si="50"/>
        <v>1</v>
      </c>
      <c r="R276" s="21">
        <f t="shared" si="51"/>
        <v>0</v>
      </c>
      <c r="S276" s="302">
        <f t="shared" si="52"/>
        <v>0</v>
      </c>
    </row>
    <row r="277" spans="1:19">
      <c r="A277" s="136"/>
      <c r="B277" s="52"/>
      <c r="C277" s="21">
        <f t="shared" si="43"/>
        <v>1</v>
      </c>
      <c r="D277" s="628"/>
      <c r="E277" s="21">
        <f t="shared" si="44"/>
        <v>1</v>
      </c>
      <c r="F277" s="628"/>
      <c r="G277" s="21">
        <f t="shared" si="45"/>
        <v>1</v>
      </c>
      <c r="H277" s="628"/>
      <c r="I277" s="21">
        <f t="shared" si="46"/>
        <v>1</v>
      </c>
      <c r="J277" s="628"/>
      <c r="K277" s="21">
        <f t="shared" si="47"/>
        <v>1</v>
      </c>
      <c r="L277" s="628"/>
      <c r="M277" s="21">
        <f t="shared" si="48"/>
        <v>1</v>
      </c>
      <c r="N277" s="628"/>
      <c r="O277" s="21">
        <f t="shared" si="49"/>
        <v>1</v>
      </c>
      <c r="P277" s="628"/>
      <c r="Q277" s="21">
        <f t="shared" si="50"/>
        <v>1</v>
      </c>
      <c r="R277" s="21">
        <f t="shared" si="51"/>
        <v>0</v>
      </c>
      <c r="S277" s="302">
        <f t="shared" si="52"/>
        <v>0</v>
      </c>
    </row>
    <row r="278" spans="1:19">
      <c r="A278" s="136"/>
      <c r="B278" s="52"/>
      <c r="C278" s="21">
        <f t="shared" si="43"/>
        <v>1</v>
      </c>
      <c r="D278" s="628"/>
      <c r="E278" s="21">
        <f t="shared" si="44"/>
        <v>1</v>
      </c>
      <c r="F278" s="628"/>
      <c r="G278" s="21">
        <f t="shared" si="45"/>
        <v>1</v>
      </c>
      <c r="H278" s="628"/>
      <c r="I278" s="21">
        <f t="shared" si="46"/>
        <v>1</v>
      </c>
      <c r="J278" s="628"/>
      <c r="K278" s="21">
        <f t="shared" si="47"/>
        <v>1</v>
      </c>
      <c r="L278" s="628"/>
      <c r="M278" s="21">
        <f t="shared" si="48"/>
        <v>1</v>
      </c>
      <c r="N278" s="628"/>
      <c r="O278" s="21">
        <f t="shared" si="49"/>
        <v>1</v>
      </c>
      <c r="P278" s="628"/>
      <c r="Q278" s="21">
        <f t="shared" si="50"/>
        <v>1</v>
      </c>
      <c r="R278" s="21">
        <f t="shared" si="51"/>
        <v>0</v>
      </c>
      <c r="S278" s="302">
        <f t="shared" si="52"/>
        <v>0</v>
      </c>
    </row>
    <row r="279" spans="1:19">
      <c r="A279" s="136"/>
      <c r="B279" s="52"/>
      <c r="C279" s="21">
        <f t="shared" si="43"/>
        <v>1</v>
      </c>
      <c r="D279" s="628"/>
      <c r="E279" s="21">
        <f t="shared" si="44"/>
        <v>1</v>
      </c>
      <c r="F279" s="628"/>
      <c r="G279" s="21">
        <f t="shared" si="45"/>
        <v>1</v>
      </c>
      <c r="H279" s="628"/>
      <c r="I279" s="21">
        <f t="shared" si="46"/>
        <v>1</v>
      </c>
      <c r="J279" s="628"/>
      <c r="K279" s="21">
        <f t="shared" si="47"/>
        <v>1</v>
      </c>
      <c r="L279" s="628"/>
      <c r="M279" s="21">
        <f t="shared" si="48"/>
        <v>1</v>
      </c>
      <c r="N279" s="628"/>
      <c r="O279" s="21">
        <f t="shared" si="49"/>
        <v>1</v>
      </c>
      <c r="P279" s="628"/>
      <c r="Q279" s="21">
        <f t="shared" si="50"/>
        <v>1</v>
      </c>
      <c r="R279" s="21">
        <f t="shared" si="51"/>
        <v>0</v>
      </c>
      <c r="S279" s="302">
        <f t="shared" si="52"/>
        <v>0</v>
      </c>
    </row>
    <row r="280" spans="1:19">
      <c r="A280" s="136"/>
      <c r="B280" s="52"/>
      <c r="C280" s="21">
        <f t="shared" si="43"/>
        <v>1</v>
      </c>
      <c r="D280" s="628"/>
      <c r="E280" s="21">
        <f t="shared" si="44"/>
        <v>1</v>
      </c>
      <c r="F280" s="628"/>
      <c r="G280" s="21">
        <f t="shared" si="45"/>
        <v>1</v>
      </c>
      <c r="H280" s="628"/>
      <c r="I280" s="21">
        <f t="shared" si="46"/>
        <v>1</v>
      </c>
      <c r="J280" s="628"/>
      <c r="K280" s="21">
        <f t="shared" si="47"/>
        <v>1</v>
      </c>
      <c r="L280" s="628"/>
      <c r="M280" s="21">
        <f t="shared" si="48"/>
        <v>1</v>
      </c>
      <c r="N280" s="628"/>
      <c r="O280" s="21">
        <f t="shared" si="49"/>
        <v>1</v>
      </c>
      <c r="P280" s="628"/>
      <c r="Q280" s="21">
        <f t="shared" si="50"/>
        <v>1</v>
      </c>
      <c r="R280" s="21">
        <f t="shared" si="51"/>
        <v>0</v>
      </c>
      <c r="S280" s="302">
        <f t="shared" si="52"/>
        <v>0</v>
      </c>
    </row>
    <row r="281" spans="1:19">
      <c r="A281" s="136"/>
      <c r="B281" s="52"/>
      <c r="C281" s="21">
        <f t="shared" si="43"/>
        <v>1</v>
      </c>
      <c r="D281" s="628"/>
      <c r="E281" s="21">
        <f t="shared" si="44"/>
        <v>1</v>
      </c>
      <c r="F281" s="628"/>
      <c r="G281" s="21">
        <f t="shared" si="45"/>
        <v>1</v>
      </c>
      <c r="H281" s="628"/>
      <c r="I281" s="21">
        <f t="shared" si="46"/>
        <v>1</v>
      </c>
      <c r="J281" s="628"/>
      <c r="K281" s="21">
        <f t="shared" si="47"/>
        <v>1</v>
      </c>
      <c r="L281" s="628"/>
      <c r="M281" s="21">
        <f t="shared" si="48"/>
        <v>1</v>
      </c>
      <c r="N281" s="628"/>
      <c r="O281" s="21">
        <f t="shared" si="49"/>
        <v>1</v>
      </c>
      <c r="P281" s="628"/>
      <c r="Q281" s="21">
        <f t="shared" si="50"/>
        <v>1</v>
      </c>
      <c r="R281" s="21">
        <f t="shared" si="51"/>
        <v>0</v>
      </c>
      <c r="S281" s="302">
        <f t="shared" si="52"/>
        <v>0</v>
      </c>
    </row>
    <row r="282" spans="1:19">
      <c r="A282" s="136"/>
      <c r="B282" s="52"/>
      <c r="C282" s="21">
        <f t="shared" ref="C282:C345" si="53">IF(B282="",1,(LOOKUP(B282,$3:$3,$4:$4)-LOOKUP($B$24,$3:$3,$4:$4)+100)/100)</f>
        <v>1</v>
      </c>
      <c r="D282" s="628"/>
      <c r="E282" s="21">
        <f t="shared" ref="E282:E345" si="54">(SUMIF($5:$5,D282,$6:$6)-SUMIF($5:$5,$D$24,$6:$6)+100)/100</f>
        <v>1</v>
      </c>
      <c r="F282" s="628"/>
      <c r="G282" s="21">
        <f t="shared" ref="G282:G345" si="55">(SUMIF($7:$7,F282,$8:$8)-SUMIF($7:$7,$F$24,$8:$8)+100)/100</f>
        <v>1</v>
      </c>
      <c r="H282" s="628"/>
      <c r="I282" s="21">
        <f t="shared" ref="I282:I345" si="56">(SUMIF($9:$9,H282,$10:$10)-SUMIF($9:$9,$H$24,$10:$10)+100)/100</f>
        <v>1</v>
      </c>
      <c r="J282" s="628"/>
      <c r="K282" s="21">
        <f t="shared" ref="K282:K345" si="57">(SUMIF($11:$11,J282,$12:$12)-SUMIF($11:$11,$J$24,$12:$12)+100)/100</f>
        <v>1</v>
      </c>
      <c r="L282" s="628"/>
      <c r="M282" s="21">
        <f t="shared" ref="M282:M345" si="58">(SUMIF($13:$13,L282,$14:$14)-SUMIF($13:$13,$L$24,$14:$14)+100)/100</f>
        <v>1</v>
      </c>
      <c r="N282" s="628"/>
      <c r="O282" s="21">
        <f t="shared" ref="O282:O345" si="59">(SUMIF($15:$15,N282,$16:$16)-SUMIF($15:$15,$N$24,$16:$16)+100)/100</f>
        <v>1</v>
      </c>
      <c r="P282" s="628"/>
      <c r="Q282" s="21">
        <f t="shared" ref="Q282:Q345" si="60">(SUMIF($17:$17,P282,$18:$18)-SUMIF($17:$17,$P$24,$18:$18)+100)/100</f>
        <v>1</v>
      </c>
      <c r="R282" s="21">
        <f t="shared" ref="R282:R345" si="61">IF(B282="",0,ROUND($R$24*C282*E282*G282*I282*K282*M282*O282*Q282,0))</f>
        <v>0</v>
      </c>
      <c r="S282" s="302">
        <f t="shared" si="52"/>
        <v>0</v>
      </c>
    </row>
    <row r="283" spans="1:19">
      <c r="A283" s="136"/>
      <c r="B283" s="52"/>
      <c r="C283" s="21">
        <f t="shared" si="53"/>
        <v>1</v>
      </c>
      <c r="D283" s="628"/>
      <c r="E283" s="21">
        <f t="shared" si="54"/>
        <v>1</v>
      </c>
      <c r="F283" s="628"/>
      <c r="G283" s="21">
        <f t="shared" si="55"/>
        <v>1</v>
      </c>
      <c r="H283" s="628"/>
      <c r="I283" s="21">
        <f t="shared" si="56"/>
        <v>1</v>
      </c>
      <c r="J283" s="628"/>
      <c r="K283" s="21">
        <f t="shared" si="57"/>
        <v>1</v>
      </c>
      <c r="L283" s="628"/>
      <c r="M283" s="21">
        <f t="shared" si="58"/>
        <v>1</v>
      </c>
      <c r="N283" s="628"/>
      <c r="O283" s="21">
        <f t="shared" si="59"/>
        <v>1</v>
      </c>
      <c r="P283" s="628"/>
      <c r="Q283" s="21">
        <f t="shared" si="60"/>
        <v>1</v>
      </c>
      <c r="R283" s="21">
        <f t="shared" si="61"/>
        <v>0</v>
      </c>
      <c r="S283" s="302">
        <f t="shared" si="52"/>
        <v>0</v>
      </c>
    </row>
    <row r="284" spans="1:19">
      <c r="A284" s="136"/>
      <c r="B284" s="52"/>
      <c r="C284" s="21">
        <f t="shared" si="53"/>
        <v>1</v>
      </c>
      <c r="D284" s="628"/>
      <c r="E284" s="21">
        <f t="shared" si="54"/>
        <v>1</v>
      </c>
      <c r="F284" s="628"/>
      <c r="G284" s="21">
        <f t="shared" si="55"/>
        <v>1</v>
      </c>
      <c r="H284" s="628"/>
      <c r="I284" s="21">
        <f t="shared" si="56"/>
        <v>1</v>
      </c>
      <c r="J284" s="628"/>
      <c r="K284" s="21">
        <f t="shared" si="57"/>
        <v>1</v>
      </c>
      <c r="L284" s="628"/>
      <c r="M284" s="21">
        <f t="shared" si="58"/>
        <v>1</v>
      </c>
      <c r="N284" s="628"/>
      <c r="O284" s="21">
        <f t="shared" si="59"/>
        <v>1</v>
      </c>
      <c r="P284" s="628"/>
      <c r="Q284" s="21">
        <f t="shared" si="60"/>
        <v>1</v>
      </c>
      <c r="R284" s="21">
        <f t="shared" si="61"/>
        <v>0</v>
      </c>
      <c r="S284" s="302">
        <f t="shared" si="52"/>
        <v>0</v>
      </c>
    </row>
    <row r="285" spans="1:19">
      <c r="A285" s="136"/>
      <c r="B285" s="52"/>
      <c r="C285" s="21">
        <f t="shared" si="53"/>
        <v>1</v>
      </c>
      <c r="D285" s="628"/>
      <c r="E285" s="21">
        <f t="shared" si="54"/>
        <v>1</v>
      </c>
      <c r="F285" s="628"/>
      <c r="G285" s="21">
        <f t="shared" si="55"/>
        <v>1</v>
      </c>
      <c r="H285" s="628"/>
      <c r="I285" s="21">
        <f t="shared" si="56"/>
        <v>1</v>
      </c>
      <c r="J285" s="628"/>
      <c r="K285" s="21">
        <f t="shared" si="57"/>
        <v>1</v>
      </c>
      <c r="L285" s="628"/>
      <c r="M285" s="21">
        <f t="shared" si="58"/>
        <v>1</v>
      </c>
      <c r="N285" s="628"/>
      <c r="O285" s="21">
        <f t="shared" si="59"/>
        <v>1</v>
      </c>
      <c r="P285" s="628"/>
      <c r="Q285" s="21">
        <f t="shared" si="60"/>
        <v>1</v>
      </c>
      <c r="R285" s="21">
        <f t="shared" si="61"/>
        <v>0</v>
      </c>
      <c r="S285" s="302">
        <f t="shared" si="52"/>
        <v>0</v>
      </c>
    </row>
    <row r="286" spans="1:19">
      <c r="A286" s="136"/>
      <c r="B286" s="52"/>
      <c r="C286" s="21">
        <f t="shared" si="53"/>
        <v>1</v>
      </c>
      <c r="D286" s="628"/>
      <c r="E286" s="21">
        <f t="shared" si="54"/>
        <v>1</v>
      </c>
      <c r="F286" s="628"/>
      <c r="G286" s="21">
        <f t="shared" si="55"/>
        <v>1</v>
      </c>
      <c r="H286" s="628"/>
      <c r="I286" s="21">
        <f t="shared" si="56"/>
        <v>1</v>
      </c>
      <c r="J286" s="628"/>
      <c r="K286" s="21">
        <f t="shared" si="57"/>
        <v>1</v>
      </c>
      <c r="L286" s="628"/>
      <c r="M286" s="21">
        <f t="shared" si="58"/>
        <v>1</v>
      </c>
      <c r="N286" s="628"/>
      <c r="O286" s="21">
        <f t="shared" si="59"/>
        <v>1</v>
      </c>
      <c r="P286" s="628"/>
      <c r="Q286" s="21">
        <f t="shared" si="60"/>
        <v>1</v>
      </c>
      <c r="R286" s="21">
        <f t="shared" si="61"/>
        <v>0</v>
      </c>
      <c r="S286" s="302">
        <f t="shared" si="52"/>
        <v>0</v>
      </c>
    </row>
    <row r="287" spans="1:19">
      <c r="A287" s="136"/>
      <c r="B287" s="52"/>
      <c r="C287" s="21">
        <f t="shared" si="53"/>
        <v>1</v>
      </c>
      <c r="D287" s="628"/>
      <c r="E287" s="21">
        <f t="shared" si="54"/>
        <v>1</v>
      </c>
      <c r="F287" s="628"/>
      <c r="G287" s="21">
        <f t="shared" si="55"/>
        <v>1</v>
      </c>
      <c r="H287" s="628"/>
      <c r="I287" s="21">
        <f t="shared" si="56"/>
        <v>1</v>
      </c>
      <c r="J287" s="628"/>
      <c r="K287" s="21">
        <f t="shared" si="57"/>
        <v>1</v>
      </c>
      <c r="L287" s="628"/>
      <c r="M287" s="21">
        <f t="shared" si="58"/>
        <v>1</v>
      </c>
      <c r="N287" s="628"/>
      <c r="O287" s="21">
        <f t="shared" si="59"/>
        <v>1</v>
      </c>
      <c r="P287" s="628"/>
      <c r="Q287" s="21">
        <f t="shared" si="60"/>
        <v>1</v>
      </c>
      <c r="R287" s="21">
        <f t="shared" si="61"/>
        <v>0</v>
      </c>
      <c r="S287" s="302">
        <f t="shared" ref="S287:S320" si="62">ROUND(R287*B287/10000,0)</f>
        <v>0</v>
      </c>
    </row>
    <row r="288" spans="1:19">
      <c r="A288" s="136"/>
      <c r="B288" s="52"/>
      <c r="C288" s="21">
        <f t="shared" si="53"/>
        <v>1</v>
      </c>
      <c r="D288" s="628"/>
      <c r="E288" s="21">
        <f t="shared" si="54"/>
        <v>1</v>
      </c>
      <c r="F288" s="628"/>
      <c r="G288" s="21">
        <f t="shared" si="55"/>
        <v>1</v>
      </c>
      <c r="H288" s="628"/>
      <c r="I288" s="21">
        <f t="shared" si="56"/>
        <v>1</v>
      </c>
      <c r="J288" s="628"/>
      <c r="K288" s="21">
        <f t="shared" si="57"/>
        <v>1</v>
      </c>
      <c r="L288" s="628"/>
      <c r="M288" s="21">
        <f t="shared" si="58"/>
        <v>1</v>
      </c>
      <c r="N288" s="628"/>
      <c r="O288" s="21">
        <f t="shared" si="59"/>
        <v>1</v>
      </c>
      <c r="P288" s="628"/>
      <c r="Q288" s="21">
        <f t="shared" si="60"/>
        <v>1</v>
      </c>
      <c r="R288" s="21">
        <f t="shared" si="61"/>
        <v>0</v>
      </c>
      <c r="S288" s="302">
        <f t="shared" si="62"/>
        <v>0</v>
      </c>
    </row>
    <row r="289" spans="1:19">
      <c r="A289" s="136"/>
      <c r="B289" s="52"/>
      <c r="C289" s="21">
        <f t="shared" si="53"/>
        <v>1</v>
      </c>
      <c r="D289" s="628"/>
      <c r="E289" s="21">
        <f t="shared" si="54"/>
        <v>1</v>
      </c>
      <c r="F289" s="628"/>
      <c r="G289" s="21">
        <f t="shared" si="55"/>
        <v>1</v>
      </c>
      <c r="H289" s="628"/>
      <c r="I289" s="21">
        <f t="shared" si="56"/>
        <v>1</v>
      </c>
      <c r="J289" s="628"/>
      <c r="K289" s="21">
        <f t="shared" si="57"/>
        <v>1</v>
      </c>
      <c r="L289" s="628"/>
      <c r="M289" s="21">
        <f t="shared" si="58"/>
        <v>1</v>
      </c>
      <c r="N289" s="628"/>
      <c r="O289" s="21">
        <f t="shared" si="59"/>
        <v>1</v>
      </c>
      <c r="P289" s="628"/>
      <c r="Q289" s="21">
        <f t="shared" si="60"/>
        <v>1</v>
      </c>
      <c r="R289" s="21">
        <f t="shared" si="61"/>
        <v>0</v>
      </c>
      <c r="S289" s="302">
        <f t="shared" si="62"/>
        <v>0</v>
      </c>
    </row>
    <row r="290" spans="1:19">
      <c r="A290" s="136"/>
      <c r="B290" s="52"/>
      <c r="C290" s="21">
        <f t="shared" si="53"/>
        <v>1</v>
      </c>
      <c r="D290" s="628"/>
      <c r="E290" s="21">
        <f t="shared" si="54"/>
        <v>1</v>
      </c>
      <c r="F290" s="628"/>
      <c r="G290" s="21">
        <f t="shared" si="55"/>
        <v>1</v>
      </c>
      <c r="H290" s="628"/>
      <c r="I290" s="21">
        <f t="shared" si="56"/>
        <v>1</v>
      </c>
      <c r="J290" s="628"/>
      <c r="K290" s="21">
        <f t="shared" si="57"/>
        <v>1</v>
      </c>
      <c r="L290" s="628"/>
      <c r="M290" s="21">
        <f t="shared" si="58"/>
        <v>1</v>
      </c>
      <c r="N290" s="628"/>
      <c r="O290" s="21">
        <f t="shared" si="59"/>
        <v>1</v>
      </c>
      <c r="P290" s="628"/>
      <c r="Q290" s="21">
        <f t="shared" si="60"/>
        <v>1</v>
      </c>
      <c r="R290" s="21">
        <f t="shared" si="61"/>
        <v>0</v>
      </c>
      <c r="S290" s="302">
        <f t="shared" si="62"/>
        <v>0</v>
      </c>
    </row>
    <row r="291" spans="1:19">
      <c r="A291" s="136"/>
      <c r="B291" s="52"/>
      <c r="C291" s="21">
        <f t="shared" si="53"/>
        <v>1</v>
      </c>
      <c r="D291" s="628"/>
      <c r="E291" s="21">
        <f t="shared" si="54"/>
        <v>1</v>
      </c>
      <c r="F291" s="628"/>
      <c r="G291" s="21">
        <f t="shared" si="55"/>
        <v>1</v>
      </c>
      <c r="H291" s="628"/>
      <c r="I291" s="21">
        <f t="shared" si="56"/>
        <v>1</v>
      </c>
      <c r="J291" s="628"/>
      <c r="K291" s="21">
        <f t="shared" si="57"/>
        <v>1</v>
      </c>
      <c r="L291" s="628"/>
      <c r="M291" s="21">
        <f t="shared" si="58"/>
        <v>1</v>
      </c>
      <c r="N291" s="628"/>
      <c r="O291" s="21">
        <f t="shared" si="59"/>
        <v>1</v>
      </c>
      <c r="P291" s="628"/>
      <c r="Q291" s="21">
        <f t="shared" si="60"/>
        <v>1</v>
      </c>
      <c r="R291" s="21">
        <f t="shared" si="61"/>
        <v>0</v>
      </c>
      <c r="S291" s="302">
        <f t="shared" si="62"/>
        <v>0</v>
      </c>
    </row>
    <row r="292" spans="1:19">
      <c r="A292" s="136"/>
      <c r="B292" s="52"/>
      <c r="C292" s="21">
        <f t="shared" si="53"/>
        <v>1</v>
      </c>
      <c r="D292" s="628"/>
      <c r="E292" s="21">
        <f t="shared" si="54"/>
        <v>1</v>
      </c>
      <c r="F292" s="628"/>
      <c r="G292" s="21">
        <f t="shared" si="55"/>
        <v>1</v>
      </c>
      <c r="H292" s="628"/>
      <c r="I292" s="21">
        <f t="shared" si="56"/>
        <v>1</v>
      </c>
      <c r="J292" s="628"/>
      <c r="K292" s="21">
        <f t="shared" si="57"/>
        <v>1</v>
      </c>
      <c r="L292" s="628"/>
      <c r="M292" s="21">
        <f t="shared" si="58"/>
        <v>1</v>
      </c>
      <c r="N292" s="628"/>
      <c r="O292" s="21">
        <f t="shared" si="59"/>
        <v>1</v>
      </c>
      <c r="P292" s="628"/>
      <c r="Q292" s="21">
        <f t="shared" si="60"/>
        <v>1</v>
      </c>
      <c r="R292" s="21">
        <f t="shared" si="61"/>
        <v>0</v>
      </c>
      <c r="S292" s="302">
        <f t="shared" si="62"/>
        <v>0</v>
      </c>
    </row>
    <row r="293" spans="1:19">
      <c r="A293" s="136"/>
      <c r="B293" s="52"/>
      <c r="C293" s="21">
        <f t="shared" si="53"/>
        <v>1</v>
      </c>
      <c r="D293" s="628"/>
      <c r="E293" s="21">
        <f t="shared" si="54"/>
        <v>1</v>
      </c>
      <c r="F293" s="628"/>
      <c r="G293" s="21">
        <f t="shared" si="55"/>
        <v>1</v>
      </c>
      <c r="H293" s="628"/>
      <c r="I293" s="21">
        <f t="shared" si="56"/>
        <v>1</v>
      </c>
      <c r="J293" s="628"/>
      <c r="K293" s="21">
        <f t="shared" si="57"/>
        <v>1</v>
      </c>
      <c r="L293" s="628"/>
      <c r="M293" s="21">
        <f t="shared" si="58"/>
        <v>1</v>
      </c>
      <c r="N293" s="628"/>
      <c r="O293" s="21">
        <f t="shared" si="59"/>
        <v>1</v>
      </c>
      <c r="P293" s="628"/>
      <c r="Q293" s="21">
        <f t="shared" si="60"/>
        <v>1</v>
      </c>
      <c r="R293" s="21">
        <f t="shared" si="61"/>
        <v>0</v>
      </c>
      <c r="S293" s="302">
        <f t="shared" si="62"/>
        <v>0</v>
      </c>
    </row>
    <row r="294" spans="1:19">
      <c r="A294" s="136"/>
      <c r="B294" s="52"/>
      <c r="C294" s="21">
        <f t="shared" si="53"/>
        <v>1</v>
      </c>
      <c r="D294" s="628"/>
      <c r="E294" s="21">
        <f t="shared" si="54"/>
        <v>1</v>
      </c>
      <c r="F294" s="628"/>
      <c r="G294" s="21">
        <f t="shared" si="55"/>
        <v>1</v>
      </c>
      <c r="H294" s="628"/>
      <c r="I294" s="21">
        <f t="shared" si="56"/>
        <v>1</v>
      </c>
      <c r="J294" s="628"/>
      <c r="K294" s="21">
        <f t="shared" si="57"/>
        <v>1</v>
      </c>
      <c r="L294" s="628"/>
      <c r="M294" s="21">
        <f t="shared" si="58"/>
        <v>1</v>
      </c>
      <c r="N294" s="628"/>
      <c r="O294" s="21">
        <f t="shared" si="59"/>
        <v>1</v>
      </c>
      <c r="P294" s="628"/>
      <c r="Q294" s="21">
        <f t="shared" si="60"/>
        <v>1</v>
      </c>
      <c r="R294" s="21">
        <f t="shared" si="61"/>
        <v>0</v>
      </c>
      <c r="S294" s="302">
        <f t="shared" si="62"/>
        <v>0</v>
      </c>
    </row>
    <row r="295" spans="1:19">
      <c r="A295" s="136"/>
      <c r="B295" s="52"/>
      <c r="C295" s="21">
        <f t="shared" si="53"/>
        <v>1</v>
      </c>
      <c r="D295" s="628"/>
      <c r="E295" s="21">
        <f t="shared" si="54"/>
        <v>1</v>
      </c>
      <c r="F295" s="628"/>
      <c r="G295" s="21">
        <f t="shared" si="55"/>
        <v>1</v>
      </c>
      <c r="H295" s="628"/>
      <c r="I295" s="21">
        <f t="shared" si="56"/>
        <v>1</v>
      </c>
      <c r="J295" s="628"/>
      <c r="K295" s="21">
        <f t="shared" si="57"/>
        <v>1</v>
      </c>
      <c r="L295" s="628"/>
      <c r="M295" s="21">
        <f t="shared" si="58"/>
        <v>1</v>
      </c>
      <c r="N295" s="628"/>
      <c r="O295" s="21">
        <f t="shared" si="59"/>
        <v>1</v>
      </c>
      <c r="P295" s="628"/>
      <c r="Q295" s="21">
        <f t="shared" si="60"/>
        <v>1</v>
      </c>
      <c r="R295" s="21">
        <f t="shared" si="61"/>
        <v>0</v>
      </c>
      <c r="S295" s="302">
        <f t="shared" si="62"/>
        <v>0</v>
      </c>
    </row>
    <row r="296" spans="1:19">
      <c r="A296" s="136"/>
      <c r="B296" s="52"/>
      <c r="C296" s="21">
        <f t="shared" si="53"/>
        <v>1</v>
      </c>
      <c r="D296" s="628"/>
      <c r="E296" s="21">
        <f t="shared" si="54"/>
        <v>1</v>
      </c>
      <c r="F296" s="628"/>
      <c r="G296" s="21">
        <f t="shared" si="55"/>
        <v>1</v>
      </c>
      <c r="H296" s="628"/>
      <c r="I296" s="21">
        <f t="shared" si="56"/>
        <v>1</v>
      </c>
      <c r="J296" s="628"/>
      <c r="K296" s="21">
        <f t="shared" si="57"/>
        <v>1</v>
      </c>
      <c r="L296" s="628"/>
      <c r="M296" s="21">
        <f t="shared" si="58"/>
        <v>1</v>
      </c>
      <c r="N296" s="628"/>
      <c r="O296" s="21">
        <f t="shared" si="59"/>
        <v>1</v>
      </c>
      <c r="P296" s="628"/>
      <c r="Q296" s="21">
        <f t="shared" si="60"/>
        <v>1</v>
      </c>
      <c r="R296" s="21">
        <f t="shared" si="61"/>
        <v>0</v>
      </c>
      <c r="S296" s="302">
        <f t="shared" si="62"/>
        <v>0</v>
      </c>
    </row>
    <row r="297" spans="1:19">
      <c r="A297" s="136"/>
      <c r="B297" s="52"/>
      <c r="C297" s="21">
        <f t="shared" si="53"/>
        <v>1</v>
      </c>
      <c r="D297" s="628"/>
      <c r="E297" s="21">
        <f t="shared" si="54"/>
        <v>1</v>
      </c>
      <c r="F297" s="628"/>
      <c r="G297" s="21">
        <f t="shared" si="55"/>
        <v>1</v>
      </c>
      <c r="H297" s="628"/>
      <c r="I297" s="21">
        <f t="shared" si="56"/>
        <v>1</v>
      </c>
      <c r="J297" s="628"/>
      <c r="K297" s="21">
        <f t="shared" si="57"/>
        <v>1</v>
      </c>
      <c r="L297" s="628"/>
      <c r="M297" s="21">
        <f t="shared" si="58"/>
        <v>1</v>
      </c>
      <c r="N297" s="628"/>
      <c r="O297" s="21">
        <f t="shared" si="59"/>
        <v>1</v>
      </c>
      <c r="P297" s="628"/>
      <c r="Q297" s="21">
        <f t="shared" si="60"/>
        <v>1</v>
      </c>
      <c r="R297" s="21">
        <f t="shared" si="61"/>
        <v>0</v>
      </c>
      <c r="S297" s="302">
        <f t="shared" si="62"/>
        <v>0</v>
      </c>
    </row>
    <row r="298" spans="1:19">
      <c r="A298" s="136"/>
      <c r="B298" s="52"/>
      <c r="C298" s="21">
        <f t="shared" si="53"/>
        <v>1</v>
      </c>
      <c r="D298" s="628"/>
      <c r="E298" s="21">
        <f t="shared" si="54"/>
        <v>1</v>
      </c>
      <c r="F298" s="628"/>
      <c r="G298" s="21">
        <f t="shared" si="55"/>
        <v>1</v>
      </c>
      <c r="H298" s="628"/>
      <c r="I298" s="21">
        <f t="shared" si="56"/>
        <v>1</v>
      </c>
      <c r="J298" s="628"/>
      <c r="K298" s="21">
        <f t="shared" si="57"/>
        <v>1</v>
      </c>
      <c r="L298" s="628"/>
      <c r="M298" s="21">
        <f t="shared" si="58"/>
        <v>1</v>
      </c>
      <c r="N298" s="628"/>
      <c r="O298" s="21">
        <f t="shared" si="59"/>
        <v>1</v>
      </c>
      <c r="P298" s="628"/>
      <c r="Q298" s="21">
        <f t="shared" si="60"/>
        <v>1</v>
      </c>
      <c r="R298" s="21">
        <f t="shared" si="61"/>
        <v>0</v>
      </c>
      <c r="S298" s="302">
        <f t="shared" si="62"/>
        <v>0</v>
      </c>
    </row>
    <row r="299" spans="1:19">
      <c r="A299" s="136"/>
      <c r="B299" s="52"/>
      <c r="C299" s="21">
        <f t="shared" si="53"/>
        <v>1</v>
      </c>
      <c r="D299" s="628"/>
      <c r="E299" s="21">
        <f t="shared" si="54"/>
        <v>1</v>
      </c>
      <c r="F299" s="628"/>
      <c r="G299" s="21">
        <f t="shared" si="55"/>
        <v>1</v>
      </c>
      <c r="H299" s="628"/>
      <c r="I299" s="21">
        <f t="shared" si="56"/>
        <v>1</v>
      </c>
      <c r="J299" s="628"/>
      <c r="K299" s="21">
        <f t="shared" si="57"/>
        <v>1</v>
      </c>
      <c r="L299" s="628"/>
      <c r="M299" s="21">
        <f t="shared" si="58"/>
        <v>1</v>
      </c>
      <c r="N299" s="628"/>
      <c r="O299" s="21">
        <f t="shared" si="59"/>
        <v>1</v>
      </c>
      <c r="P299" s="628"/>
      <c r="Q299" s="21">
        <f t="shared" si="60"/>
        <v>1</v>
      </c>
      <c r="R299" s="21">
        <f t="shared" si="61"/>
        <v>0</v>
      </c>
      <c r="S299" s="302">
        <f t="shared" si="62"/>
        <v>0</v>
      </c>
    </row>
    <row r="300" spans="1:19">
      <c r="A300" s="136"/>
      <c r="B300" s="52"/>
      <c r="C300" s="21">
        <f t="shared" si="53"/>
        <v>1</v>
      </c>
      <c r="D300" s="628"/>
      <c r="E300" s="21">
        <f t="shared" si="54"/>
        <v>1</v>
      </c>
      <c r="F300" s="628"/>
      <c r="G300" s="21">
        <f t="shared" si="55"/>
        <v>1</v>
      </c>
      <c r="H300" s="628"/>
      <c r="I300" s="21">
        <f t="shared" si="56"/>
        <v>1</v>
      </c>
      <c r="J300" s="628"/>
      <c r="K300" s="21">
        <f t="shared" si="57"/>
        <v>1</v>
      </c>
      <c r="L300" s="628"/>
      <c r="M300" s="21">
        <f t="shared" si="58"/>
        <v>1</v>
      </c>
      <c r="N300" s="628"/>
      <c r="O300" s="21">
        <f t="shared" si="59"/>
        <v>1</v>
      </c>
      <c r="P300" s="628"/>
      <c r="Q300" s="21">
        <f t="shared" si="60"/>
        <v>1</v>
      </c>
      <c r="R300" s="21">
        <f t="shared" si="61"/>
        <v>0</v>
      </c>
      <c r="S300" s="302">
        <f t="shared" si="62"/>
        <v>0</v>
      </c>
    </row>
    <row r="301" spans="1:19">
      <c r="A301" s="136"/>
      <c r="B301" s="52"/>
      <c r="C301" s="21">
        <f t="shared" si="53"/>
        <v>1</v>
      </c>
      <c r="D301" s="628"/>
      <c r="E301" s="21">
        <f t="shared" si="54"/>
        <v>1</v>
      </c>
      <c r="F301" s="628"/>
      <c r="G301" s="21">
        <f t="shared" si="55"/>
        <v>1</v>
      </c>
      <c r="H301" s="628"/>
      <c r="I301" s="21">
        <f t="shared" si="56"/>
        <v>1</v>
      </c>
      <c r="J301" s="628"/>
      <c r="K301" s="21">
        <f t="shared" si="57"/>
        <v>1</v>
      </c>
      <c r="L301" s="628"/>
      <c r="M301" s="21">
        <f t="shared" si="58"/>
        <v>1</v>
      </c>
      <c r="N301" s="628"/>
      <c r="O301" s="21">
        <f t="shared" si="59"/>
        <v>1</v>
      </c>
      <c r="P301" s="628"/>
      <c r="Q301" s="21">
        <f t="shared" si="60"/>
        <v>1</v>
      </c>
      <c r="R301" s="21">
        <f t="shared" si="61"/>
        <v>0</v>
      </c>
      <c r="S301" s="302">
        <f t="shared" si="62"/>
        <v>0</v>
      </c>
    </row>
    <row r="302" spans="1:19">
      <c r="A302" s="136"/>
      <c r="B302" s="52"/>
      <c r="C302" s="21">
        <f t="shared" si="53"/>
        <v>1</v>
      </c>
      <c r="D302" s="628"/>
      <c r="E302" s="21">
        <f t="shared" si="54"/>
        <v>1</v>
      </c>
      <c r="F302" s="628"/>
      <c r="G302" s="21">
        <f t="shared" si="55"/>
        <v>1</v>
      </c>
      <c r="H302" s="628"/>
      <c r="I302" s="21">
        <f t="shared" si="56"/>
        <v>1</v>
      </c>
      <c r="J302" s="628"/>
      <c r="K302" s="21">
        <f t="shared" si="57"/>
        <v>1</v>
      </c>
      <c r="L302" s="628"/>
      <c r="M302" s="21">
        <f t="shared" si="58"/>
        <v>1</v>
      </c>
      <c r="N302" s="628"/>
      <c r="O302" s="21">
        <f t="shared" si="59"/>
        <v>1</v>
      </c>
      <c r="P302" s="628"/>
      <c r="Q302" s="21">
        <f t="shared" si="60"/>
        <v>1</v>
      </c>
      <c r="R302" s="21">
        <f t="shared" si="61"/>
        <v>0</v>
      </c>
      <c r="S302" s="302">
        <f t="shared" si="62"/>
        <v>0</v>
      </c>
    </row>
    <row r="303" spans="1:19">
      <c r="A303" s="136"/>
      <c r="B303" s="52"/>
      <c r="C303" s="21">
        <f t="shared" si="53"/>
        <v>1</v>
      </c>
      <c r="D303" s="628"/>
      <c r="E303" s="21">
        <f t="shared" si="54"/>
        <v>1</v>
      </c>
      <c r="F303" s="628"/>
      <c r="G303" s="21">
        <f t="shared" si="55"/>
        <v>1</v>
      </c>
      <c r="H303" s="628"/>
      <c r="I303" s="21">
        <f t="shared" si="56"/>
        <v>1</v>
      </c>
      <c r="J303" s="628"/>
      <c r="K303" s="21">
        <f t="shared" si="57"/>
        <v>1</v>
      </c>
      <c r="L303" s="628"/>
      <c r="M303" s="21">
        <f t="shared" si="58"/>
        <v>1</v>
      </c>
      <c r="N303" s="628"/>
      <c r="O303" s="21">
        <f t="shared" si="59"/>
        <v>1</v>
      </c>
      <c r="P303" s="628"/>
      <c r="Q303" s="21">
        <f t="shared" si="60"/>
        <v>1</v>
      </c>
      <c r="R303" s="21">
        <f t="shared" si="61"/>
        <v>0</v>
      </c>
      <c r="S303" s="302">
        <f t="shared" si="62"/>
        <v>0</v>
      </c>
    </row>
    <row r="304" spans="1:19">
      <c r="A304" s="136"/>
      <c r="B304" s="52"/>
      <c r="C304" s="21">
        <f t="shared" si="53"/>
        <v>1</v>
      </c>
      <c r="D304" s="628"/>
      <c r="E304" s="21">
        <f t="shared" si="54"/>
        <v>1</v>
      </c>
      <c r="F304" s="628"/>
      <c r="G304" s="21">
        <f t="shared" si="55"/>
        <v>1</v>
      </c>
      <c r="H304" s="628"/>
      <c r="I304" s="21">
        <f t="shared" si="56"/>
        <v>1</v>
      </c>
      <c r="J304" s="628"/>
      <c r="K304" s="21">
        <f t="shared" si="57"/>
        <v>1</v>
      </c>
      <c r="L304" s="628"/>
      <c r="M304" s="21">
        <f t="shared" si="58"/>
        <v>1</v>
      </c>
      <c r="N304" s="628"/>
      <c r="O304" s="21">
        <f t="shared" si="59"/>
        <v>1</v>
      </c>
      <c r="P304" s="628"/>
      <c r="Q304" s="21">
        <f t="shared" si="60"/>
        <v>1</v>
      </c>
      <c r="R304" s="21">
        <f t="shared" si="61"/>
        <v>0</v>
      </c>
      <c r="S304" s="302">
        <f t="shared" si="62"/>
        <v>0</v>
      </c>
    </row>
    <row r="305" spans="1:19">
      <c r="A305" s="136"/>
      <c r="B305" s="52"/>
      <c r="C305" s="21">
        <f t="shared" si="53"/>
        <v>1</v>
      </c>
      <c r="D305" s="628"/>
      <c r="E305" s="21">
        <f t="shared" si="54"/>
        <v>1</v>
      </c>
      <c r="F305" s="628"/>
      <c r="G305" s="21">
        <f t="shared" si="55"/>
        <v>1</v>
      </c>
      <c r="H305" s="628"/>
      <c r="I305" s="21">
        <f t="shared" si="56"/>
        <v>1</v>
      </c>
      <c r="J305" s="628"/>
      <c r="K305" s="21">
        <f t="shared" si="57"/>
        <v>1</v>
      </c>
      <c r="L305" s="628"/>
      <c r="M305" s="21">
        <f t="shared" si="58"/>
        <v>1</v>
      </c>
      <c r="N305" s="628"/>
      <c r="O305" s="21">
        <f t="shared" si="59"/>
        <v>1</v>
      </c>
      <c r="P305" s="628"/>
      <c r="Q305" s="21">
        <f t="shared" si="60"/>
        <v>1</v>
      </c>
      <c r="R305" s="21">
        <f t="shared" si="61"/>
        <v>0</v>
      </c>
      <c r="S305" s="302">
        <f t="shared" si="62"/>
        <v>0</v>
      </c>
    </row>
    <row r="306" spans="1:19">
      <c r="A306" s="136"/>
      <c r="B306" s="52"/>
      <c r="C306" s="21">
        <f t="shared" si="53"/>
        <v>1</v>
      </c>
      <c r="D306" s="628"/>
      <c r="E306" s="21">
        <f t="shared" si="54"/>
        <v>1</v>
      </c>
      <c r="F306" s="628"/>
      <c r="G306" s="21">
        <f t="shared" si="55"/>
        <v>1</v>
      </c>
      <c r="H306" s="628"/>
      <c r="I306" s="21">
        <f t="shared" si="56"/>
        <v>1</v>
      </c>
      <c r="J306" s="628"/>
      <c r="K306" s="21">
        <f t="shared" si="57"/>
        <v>1</v>
      </c>
      <c r="L306" s="628"/>
      <c r="M306" s="21">
        <f t="shared" si="58"/>
        <v>1</v>
      </c>
      <c r="N306" s="628"/>
      <c r="O306" s="21">
        <f t="shared" si="59"/>
        <v>1</v>
      </c>
      <c r="P306" s="628"/>
      <c r="Q306" s="21">
        <f t="shared" si="60"/>
        <v>1</v>
      </c>
      <c r="R306" s="21">
        <f t="shared" si="61"/>
        <v>0</v>
      </c>
      <c r="S306" s="302">
        <f t="shared" si="62"/>
        <v>0</v>
      </c>
    </row>
    <row r="307" spans="1:19">
      <c r="A307" s="136"/>
      <c r="B307" s="52"/>
      <c r="C307" s="21">
        <f t="shared" si="53"/>
        <v>1</v>
      </c>
      <c r="D307" s="628"/>
      <c r="E307" s="21">
        <f t="shared" si="54"/>
        <v>1</v>
      </c>
      <c r="F307" s="628"/>
      <c r="G307" s="21">
        <f t="shared" si="55"/>
        <v>1</v>
      </c>
      <c r="H307" s="628"/>
      <c r="I307" s="21">
        <f t="shared" si="56"/>
        <v>1</v>
      </c>
      <c r="J307" s="628"/>
      <c r="K307" s="21">
        <f t="shared" si="57"/>
        <v>1</v>
      </c>
      <c r="L307" s="628"/>
      <c r="M307" s="21">
        <f t="shared" si="58"/>
        <v>1</v>
      </c>
      <c r="N307" s="628"/>
      <c r="O307" s="21">
        <f t="shared" si="59"/>
        <v>1</v>
      </c>
      <c r="P307" s="628"/>
      <c r="Q307" s="21">
        <f t="shared" si="60"/>
        <v>1</v>
      </c>
      <c r="R307" s="21">
        <f t="shared" si="61"/>
        <v>0</v>
      </c>
      <c r="S307" s="302">
        <f t="shared" si="62"/>
        <v>0</v>
      </c>
    </row>
    <row r="308" spans="1:19">
      <c r="A308" s="136"/>
      <c r="B308" s="52"/>
      <c r="C308" s="21">
        <f t="shared" si="53"/>
        <v>1</v>
      </c>
      <c r="D308" s="628"/>
      <c r="E308" s="21">
        <f t="shared" si="54"/>
        <v>1</v>
      </c>
      <c r="F308" s="628"/>
      <c r="G308" s="21">
        <f t="shared" si="55"/>
        <v>1</v>
      </c>
      <c r="H308" s="628"/>
      <c r="I308" s="21">
        <f t="shared" si="56"/>
        <v>1</v>
      </c>
      <c r="J308" s="628"/>
      <c r="K308" s="21">
        <f t="shared" si="57"/>
        <v>1</v>
      </c>
      <c r="L308" s="628"/>
      <c r="M308" s="21">
        <f t="shared" si="58"/>
        <v>1</v>
      </c>
      <c r="N308" s="628"/>
      <c r="O308" s="21">
        <f t="shared" si="59"/>
        <v>1</v>
      </c>
      <c r="P308" s="628"/>
      <c r="Q308" s="21">
        <f t="shared" si="60"/>
        <v>1</v>
      </c>
      <c r="R308" s="21">
        <f t="shared" si="61"/>
        <v>0</v>
      </c>
      <c r="S308" s="302">
        <f t="shared" si="62"/>
        <v>0</v>
      </c>
    </row>
    <row r="309" spans="1:19">
      <c r="A309" s="136"/>
      <c r="B309" s="52"/>
      <c r="C309" s="21">
        <f t="shared" si="53"/>
        <v>1</v>
      </c>
      <c r="D309" s="628"/>
      <c r="E309" s="21">
        <f t="shared" si="54"/>
        <v>1</v>
      </c>
      <c r="F309" s="628"/>
      <c r="G309" s="21">
        <f t="shared" si="55"/>
        <v>1</v>
      </c>
      <c r="H309" s="628"/>
      <c r="I309" s="21">
        <f t="shared" si="56"/>
        <v>1</v>
      </c>
      <c r="J309" s="628"/>
      <c r="K309" s="21">
        <f t="shared" si="57"/>
        <v>1</v>
      </c>
      <c r="L309" s="628"/>
      <c r="M309" s="21">
        <f t="shared" si="58"/>
        <v>1</v>
      </c>
      <c r="N309" s="628"/>
      <c r="O309" s="21">
        <f t="shared" si="59"/>
        <v>1</v>
      </c>
      <c r="P309" s="628"/>
      <c r="Q309" s="21">
        <f t="shared" si="60"/>
        <v>1</v>
      </c>
      <c r="R309" s="21">
        <f t="shared" si="61"/>
        <v>0</v>
      </c>
      <c r="S309" s="302">
        <f t="shared" si="62"/>
        <v>0</v>
      </c>
    </row>
    <row r="310" spans="1:19">
      <c r="A310" s="136"/>
      <c r="B310" s="52"/>
      <c r="C310" s="21">
        <f t="shared" si="53"/>
        <v>1</v>
      </c>
      <c r="D310" s="628"/>
      <c r="E310" s="21">
        <f t="shared" si="54"/>
        <v>1</v>
      </c>
      <c r="F310" s="628"/>
      <c r="G310" s="21">
        <f t="shared" si="55"/>
        <v>1</v>
      </c>
      <c r="H310" s="628"/>
      <c r="I310" s="21">
        <f t="shared" si="56"/>
        <v>1</v>
      </c>
      <c r="J310" s="628"/>
      <c r="K310" s="21">
        <f t="shared" si="57"/>
        <v>1</v>
      </c>
      <c r="L310" s="628"/>
      <c r="M310" s="21">
        <f t="shared" si="58"/>
        <v>1</v>
      </c>
      <c r="N310" s="628"/>
      <c r="O310" s="21">
        <f t="shared" si="59"/>
        <v>1</v>
      </c>
      <c r="P310" s="628"/>
      <c r="Q310" s="21">
        <f t="shared" si="60"/>
        <v>1</v>
      </c>
      <c r="R310" s="21">
        <f t="shared" si="61"/>
        <v>0</v>
      </c>
      <c r="S310" s="302">
        <f t="shared" si="62"/>
        <v>0</v>
      </c>
    </row>
    <row r="311" spans="1:19">
      <c r="A311" s="136"/>
      <c r="B311" s="52"/>
      <c r="C311" s="21">
        <f t="shared" si="53"/>
        <v>1</v>
      </c>
      <c r="D311" s="628"/>
      <c r="E311" s="21">
        <f t="shared" si="54"/>
        <v>1</v>
      </c>
      <c r="F311" s="628"/>
      <c r="G311" s="21">
        <f t="shared" si="55"/>
        <v>1</v>
      </c>
      <c r="H311" s="628"/>
      <c r="I311" s="21">
        <f t="shared" si="56"/>
        <v>1</v>
      </c>
      <c r="J311" s="628"/>
      <c r="K311" s="21">
        <f t="shared" si="57"/>
        <v>1</v>
      </c>
      <c r="L311" s="628"/>
      <c r="M311" s="21">
        <f t="shared" si="58"/>
        <v>1</v>
      </c>
      <c r="N311" s="628"/>
      <c r="O311" s="21">
        <f t="shared" si="59"/>
        <v>1</v>
      </c>
      <c r="P311" s="628"/>
      <c r="Q311" s="21">
        <f t="shared" si="60"/>
        <v>1</v>
      </c>
      <c r="R311" s="21">
        <f t="shared" si="61"/>
        <v>0</v>
      </c>
      <c r="S311" s="302">
        <f t="shared" si="62"/>
        <v>0</v>
      </c>
    </row>
    <row r="312" spans="1:19">
      <c r="A312" s="136"/>
      <c r="B312" s="52"/>
      <c r="C312" s="21">
        <f t="shared" si="53"/>
        <v>1</v>
      </c>
      <c r="D312" s="628"/>
      <c r="E312" s="21">
        <f t="shared" si="54"/>
        <v>1</v>
      </c>
      <c r="F312" s="628"/>
      <c r="G312" s="21">
        <f t="shared" si="55"/>
        <v>1</v>
      </c>
      <c r="H312" s="628"/>
      <c r="I312" s="21">
        <f t="shared" si="56"/>
        <v>1</v>
      </c>
      <c r="J312" s="628"/>
      <c r="K312" s="21">
        <f t="shared" si="57"/>
        <v>1</v>
      </c>
      <c r="L312" s="628"/>
      <c r="M312" s="21">
        <f t="shared" si="58"/>
        <v>1</v>
      </c>
      <c r="N312" s="628"/>
      <c r="O312" s="21">
        <f t="shared" si="59"/>
        <v>1</v>
      </c>
      <c r="P312" s="628"/>
      <c r="Q312" s="21">
        <f t="shared" si="60"/>
        <v>1</v>
      </c>
      <c r="R312" s="21">
        <f t="shared" si="61"/>
        <v>0</v>
      </c>
      <c r="S312" s="302">
        <f t="shared" si="62"/>
        <v>0</v>
      </c>
    </row>
    <row r="313" spans="1:19">
      <c r="A313" s="136"/>
      <c r="B313" s="52"/>
      <c r="C313" s="21">
        <f t="shared" si="53"/>
        <v>1</v>
      </c>
      <c r="D313" s="628"/>
      <c r="E313" s="21">
        <f t="shared" si="54"/>
        <v>1</v>
      </c>
      <c r="F313" s="628"/>
      <c r="G313" s="21">
        <f t="shared" si="55"/>
        <v>1</v>
      </c>
      <c r="H313" s="628"/>
      <c r="I313" s="21">
        <f t="shared" si="56"/>
        <v>1</v>
      </c>
      <c r="J313" s="628"/>
      <c r="K313" s="21">
        <f t="shared" si="57"/>
        <v>1</v>
      </c>
      <c r="L313" s="628"/>
      <c r="M313" s="21">
        <f t="shared" si="58"/>
        <v>1</v>
      </c>
      <c r="N313" s="628"/>
      <c r="O313" s="21">
        <f t="shared" si="59"/>
        <v>1</v>
      </c>
      <c r="P313" s="628"/>
      <c r="Q313" s="21">
        <f t="shared" si="60"/>
        <v>1</v>
      </c>
      <c r="R313" s="21">
        <f t="shared" si="61"/>
        <v>0</v>
      </c>
      <c r="S313" s="302">
        <f t="shared" si="62"/>
        <v>0</v>
      </c>
    </row>
    <row r="314" spans="1:19">
      <c r="A314" s="136"/>
      <c r="B314" s="52"/>
      <c r="C314" s="21">
        <f t="shared" si="53"/>
        <v>1</v>
      </c>
      <c r="D314" s="628"/>
      <c r="E314" s="21">
        <f t="shared" si="54"/>
        <v>1</v>
      </c>
      <c r="F314" s="628"/>
      <c r="G314" s="21">
        <f t="shared" si="55"/>
        <v>1</v>
      </c>
      <c r="H314" s="628"/>
      <c r="I314" s="21">
        <f t="shared" si="56"/>
        <v>1</v>
      </c>
      <c r="J314" s="628"/>
      <c r="K314" s="21">
        <f t="shared" si="57"/>
        <v>1</v>
      </c>
      <c r="L314" s="628"/>
      <c r="M314" s="21">
        <f t="shared" si="58"/>
        <v>1</v>
      </c>
      <c r="N314" s="628"/>
      <c r="O314" s="21">
        <f t="shared" si="59"/>
        <v>1</v>
      </c>
      <c r="P314" s="628"/>
      <c r="Q314" s="21">
        <f t="shared" si="60"/>
        <v>1</v>
      </c>
      <c r="R314" s="21">
        <f t="shared" si="61"/>
        <v>0</v>
      </c>
      <c r="S314" s="302">
        <f t="shared" si="62"/>
        <v>0</v>
      </c>
    </row>
    <row r="315" spans="1:19">
      <c r="A315" s="136"/>
      <c r="B315" s="52"/>
      <c r="C315" s="21">
        <f t="shared" si="53"/>
        <v>1</v>
      </c>
      <c r="D315" s="628"/>
      <c r="E315" s="21">
        <f t="shared" si="54"/>
        <v>1</v>
      </c>
      <c r="F315" s="628"/>
      <c r="G315" s="21">
        <f t="shared" si="55"/>
        <v>1</v>
      </c>
      <c r="H315" s="628"/>
      <c r="I315" s="21">
        <f t="shared" si="56"/>
        <v>1</v>
      </c>
      <c r="J315" s="628"/>
      <c r="K315" s="21">
        <f t="shared" si="57"/>
        <v>1</v>
      </c>
      <c r="L315" s="628"/>
      <c r="M315" s="21">
        <f t="shared" si="58"/>
        <v>1</v>
      </c>
      <c r="N315" s="628"/>
      <c r="O315" s="21">
        <f t="shared" si="59"/>
        <v>1</v>
      </c>
      <c r="P315" s="628"/>
      <c r="Q315" s="21">
        <f t="shared" si="60"/>
        <v>1</v>
      </c>
      <c r="R315" s="21">
        <f t="shared" si="61"/>
        <v>0</v>
      </c>
      <c r="S315" s="302">
        <f t="shared" si="62"/>
        <v>0</v>
      </c>
    </row>
    <row r="316" spans="1:19">
      <c r="A316" s="136"/>
      <c r="B316" s="52"/>
      <c r="C316" s="21">
        <f t="shared" si="53"/>
        <v>1</v>
      </c>
      <c r="D316" s="628"/>
      <c r="E316" s="21">
        <f t="shared" si="54"/>
        <v>1</v>
      </c>
      <c r="F316" s="628"/>
      <c r="G316" s="21">
        <f t="shared" si="55"/>
        <v>1</v>
      </c>
      <c r="H316" s="628"/>
      <c r="I316" s="21">
        <f t="shared" si="56"/>
        <v>1</v>
      </c>
      <c r="J316" s="628"/>
      <c r="K316" s="21">
        <f t="shared" si="57"/>
        <v>1</v>
      </c>
      <c r="L316" s="628"/>
      <c r="M316" s="21">
        <f t="shared" si="58"/>
        <v>1</v>
      </c>
      <c r="N316" s="628"/>
      <c r="O316" s="21">
        <f t="shared" si="59"/>
        <v>1</v>
      </c>
      <c r="P316" s="628"/>
      <c r="Q316" s="21">
        <f t="shared" si="60"/>
        <v>1</v>
      </c>
      <c r="R316" s="21">
        <f t="shared" si="61"/>
        <v>0</v>
      </c>
      <c r="S316" s="302">
        <f t="shared" si="62"/>
        <v>0</v>
      </c>
    </row>
    <row r="317" spans="1:19">
      <c r="A317" s="136"/>
      <c r="B317" s="52"/>
      <c r="C317" s="21">
        <f t="shared" si="53"/>
        <v>1</v>
      </c>
      <c r="D317" s="628"/>
      <c r="E317" s="21">
        <f t="shared" si="54"/>
        <v>1</v>
      </c>
      <c r="F317" s="628"/>
      <c r="G317" s="21">
        <f t="shared" si="55"/>
        <v>1</v>
      </c>
      <c r="H317" s="628"/>
      <c r="I317" s="21">
        <f t="shared" si="56"/>
        <v>1</v>
      </c>
      <c r="J317" s="628"/>
      <c r="K317" s="21">
        <f t="shared" si="57"/>
        <v>1</v>
      </c>
      <c r="L317" s="628"/>
      <c r="M317" s="21">
        <f t="shared" si="58"/>
        <v>1</v>
      </c>
      <c r="N317" s="628"/>
      <c r="O317" s="21">
        <f t="shared" si="59"/>
        <v>1</v>
      </c>
      <c r="P317" s="628"/>
      <c r="Q317" s="21">
        <f t="shared" si="60"/>
        <v>1</v>
      </c>
      <c r="R317" s="21">
        <f t="shared" si="61"/>
        <v>0</v>
      </c>
      <c r="S317" s="302">
        <f t="shared" si="62"/>
        <v>0</v>
      </c>
    </row>
    <row r="318" spans="1:19">
      <c r="A318" s="136"/>
      <c r="B318" s="52"/>
      <c r="C318" s="21">
        <f t="shared" si="53"/>
        <v>1</v>
      </c>
      <c r="D318" s="628"/>
      <c r="E318" s="21">
        <f t="shared" si="54"/>
        <v>1</v>
      </c>
      <c r="F318" s="628"/>
      <c r="G318" s="21">
        <f t="shared" si="55"/>
        <v>1</v>
      </c>
      <c r="H318" s="628"/>
      <c r="I318" s="21">
        <f t="shared" si="56"/>
        <v>1</v>
      </c>
      <c r="J318" s="628"/>
      <c r="K318" s="21">
        <f t="shared" si="57"/>
        <v>1</v>
      </c>
      <c r="L318" s="628"/>
      <c r="M318" s="21">
        <f t="shared" si="58"/>
        <v>1</v>
      </c>
      <c r="N318" s="628"/>
      <c r="O318" s="21">
        <f t="shared" si="59"/>
        <v>1</v>
      </c>
      <c r="P318" s="628"/>
      <c r="Q318" s="21">
        <f t="shared" si="60"/>
        <v>1</v>
      </c>
      <c r="R318" s="21">
        <f t="shared" si="61"/>
        <v>0</v>
      </c>
      <c r="S318" s="302">
        <f t="shared" si="62"/>
        <v>0</v>
      </c>
    </row>
    <row r="319" spans="1:19">
      <c r="A319" s="136"/>
      <c r="B319" s="52"/>
      <c r="C319" s="21">
        <f t="shared" si="53"/>
        <v>1</v>
      </c>
      <c r="D319" s="628"/>
      <c r="E319" s="21">
        <f t="shared" si="54"/>
        <v>1</v>
      </c>
      <c r="F319" s="628"/>
      <c r="G319" s="21">
        <f t="shared" si="55"/>
        <v>1</v>
      </c>
      <c r="H319" s="628"/>
      <c r="I319" s="21">
        <f t="shared" si="56"/>
        <v>1</v>
      </c>
      <c r="J319" s="628"/>
      <c r="K319" s="21">
        <f t="shared" si="57"/>
        <v>1</v>
      </c>
      <c r="L319" s="628"/>
      <c r="M319" s="21">
        <f t="shared" si="58"/>
        <v>1</v>
      </c>
      <c r="N319" s="628"/>
      <c r="O319" s="21">
        <f t="shared" si="59"/>
        <v>1</v>
      </c>
      <c r="P319" s="628"/>
      <c r="Q319" s="21">
        <f t="shared" si="60"/>
        <v>1</v>
      </c>
      <c r="R319" s="21">
        <f t="shared" si="61"/>
        <v>0</v>
      </c>
      <c r="S319" s="302">
        <f t="shared" si="62"/>
        <v>0</v>
      </c>
    </row>
    <row r="320" spans="1:19">
      <c r="A320" s="136"/>
      <c r="B320" s="52"/>
      <c r="C320" s="21">
        <f t="shared" si="53"/>
        <v>1</v>
      </c>
      <c r="D320" s="628"/>
      <c r="E320" s="21">
        <f t="shared" si="54"/>
        <v>1</v>
      </c>
      <c r="F320" s="628"/>
      <c r="G320" s="21">
        <f t="shared" si="55"/>
        <v>1</v>
      </c>
      <c r="H320" s="628"/>
      <c r="I320" s="21">
        <f t="shared" si="56"/>
        <v>1</v>
      </c>
      <c r="J320" s="628"/>
      <c r="K320" s="21">
        <f t="shared" si="57"/>
        <v>1</v>
      </c>
      <c r="L320" s="628"/>
      <c r="M320" s="21">
        <f t="shared" si="58"/>
        <v>1</v>
      </c>
      <c r="N320" s="628"/>
      <c r="O320" s="21">
        <f t="shared" si="59"/>
        <v>1</v>
      </c>
      <c r="P320" s="628"/>
      <c r="Q320" s="21">
        <f t="shared" si="60"/>
        <v>1</v>
      </c>
      <c r="R320" s="21">
        <f t="shared" si="61"/>
        <v>0</v>
      </c>
      <c r="S320" s="302">
        <f t="shared" si="62"/>
        <v>0</v>
      </c>
    </row>
    <row r="321" spans="1:19">
      <c r="A321" s="136"/>
      <c r="B321" s="52"/>
      <c r="C321" s="21">
        <f t="shared" si="53"/>
        <v>1</v>
      </c>
      <c r="D321" s="628"/>
      <c r="E321" s="21">
        <f t="shared" si="54"/>
        <v>1</v>
      </c>
      <c r="F321" s="628"/>
      <c r="G321" s="21">
        <f t="shared" si="55"/>
        <v>1</v>
      </c>
      <c r="H321" s="628"/>
      <c r="I321" s="21">
        <f t="shared" si="56"/>
        <v>1</v>
      </c>
      <c r="J321" s="628"/>
      <c r="K321" s="21">
        <f t="shared" si="57"/>
        <v>1</v>
      </c>
      <c r="L321" s="628"/>
      <c r="M321" s="21">
        <f t="shared" si="58"/>
        <v>1</v>
      </c>
      <c r="N321" s="628"/>
      <c r="O321" s="21">
        <f t="shared" si="59"/>
        <v>1</v>
      </c>
      <c r="P321" s="628"/>
      <c r="Q321" s="21">
        <f t="shared" si="60"/>
        <v>1</v>
      </c>
      <c r="R321" s="21">
        <f t="shared" si="61"/>
        <v>0</v>
      </c>
      <c r="S321" s="302">
        <f t="shared" ref="S321:S384" si="63">ROUND(R321*B321/10000,0)</f>
        <v>0</v>
      </c>
    </row>
    <row r="322" spans="1:19">
      <c r="A322" s="136"/>
      <c r="B322" s="52"/>
      <c r="C322" s="21">
        <f t="shared" si="53"/>
        <v>1</v>
      </c>
      <c r="D322" s="628"/>
      <c r="E322" s="21">
        <f t="shared" si="54"/>
        <v>1</v>
      </c>
      <c r="F322" s="628"/>
      <c r="G322" s="21">
        <f t="shared" si="55"/>
        <v>1</v>
      </c>
      <c r="H322" s="628"/>
      <c r="I322" s="21">
        <f t="shared" si="56"/>
        <v>1</v>
      </c>
      <c r="J322" s="628"/>
      <c r="K322" s="21">
        <f t="shared" si="57"/>
        <v>1</v>
      </c>
      <c r="L322" s="628"/>
      <c r="M322" s="21">
        <f t="shared" si="58"/>
        <v>1</v>
      </c>
      <c r="N322" s="628"/>
      <c r="O322" s="21">
        <f t="shared" si="59"/>
        <v>1</v>
      </c>
      <c r="P322" s="628"/>
      <c r="Q322" s="21">
        <f t="shared" si="60"/>
        <v>1</v>
      </c>
      <c r="R322" s="21">
        <f t="shared" si="61"/>
        <v>0</v>
      </c>
      <c r="S322" s="302">
        <f t="shared" si="63"/>
        <v>0</v>
      </c>
    </row>
    <row r="323" spans="1:19">
      <c r="A323" s="136"/>
      <c r="B323" s="52"/>
      <c r="C323" s="21">
        <f t="shared" si="53"/>
        <v>1</v>
      </c>
      <c r="D323" s="628"/>
      <c r="E323" s="21">
        <f t="shared" si="54"/>
        <v>1</v>
      </c>
      <c r="F323" s="628"/>
      <c r="G323" s="21">
        <f t="shared" si="55"/>
        <v>1</v>
      </c>
      <c r="H323" s="628"/>
      <c r="I323" s="21">
        <f t="shared" si="56"/>
        <v>1</v>
      </c>
      <c r="J323" s="628"/>
      <c r="K323" s="21">
        <f t="shared" si="57"/>
        <v>1</v>
      </c>
      <c r="L323" s="628"/>
      <c r="M323" s="21">
        <f t="shared" si="58"/>
        <v>1</v>
      </c>
      <c r="N323" s="628"/>
      <c r="O323" s="21">
        <f t="shared" si="59"/>
        <v>1</v>
      </c>
      <c r="P323" s="628"/>
      <c r="Q323" s="21">
        <f t="shared" si="60"/>
        <v>1</v>
      </c>
      <c r="R323" s="21">
        <f t="shared" si="61"/>
        <v>0</v>
      </c>
      <c r="S323" s="302">
        <f t="shared" si="63"/>
        <v>0</v>
      </c>
    </row>
    <row r="324" spans="1:19">
      <c r="A324" s="136"/>
      <c r="B324" s="52"/>
      <c r="C324" s="21">
        <f t="shared" si="53"/>
        <v>1</v>
      </c>
      <c r="D324" s="628"/>
      <c r="E324" s="21">
        <f t="shared" si="54"/>
        <v>1</v>
      </c>
      <c r="F324" s="628"/>
      <c r="G324" s="21">
        <f t="shared" si="55"/>
        <v>1</v>
      </c>
      <c r="H324" s="628"/>
      <c r="I324" s="21">
        <f t="shared" si="56"/>
        <v>1</v>
      </c>
      <c r="J324" s="628"/>
      <c r="K324" s="21">
        <f t="shared" si="57"/>
        <v>1</v>
      </c>
      <c r="L324" s="628"/>
      <c r="M324" s="21">
        <f t="shared" si="58"/>
        <v>1</v>
      </c>
      <c r="N324" s="628"/>
      <c r="O324" s="21">
        <f t="shared" si="59"/>
        <v>1</v>
      </c>
      <c r="P324" s="628"/>
      <c r="Q324" s="21">
        <f t="shared" si="60"/>
        <v>1</v>
      </c>
      <c r="R324" s="21">
        <f t="shared" si="61"/>
        <v>0</v>
      </c>
      <c r="S324" s="302">
        <f t="shared" si="63"/>
        <v>0</v>
      </c>
    </row>
    <row r="325" spans="1:19">
      <c r="A325" s="136"/>
      <c r="B325" s="52"/>
      <c r="C325" s="21">
        <f t="shared" si="53"/>
        <v>1</v>
      </c>
      <c r="D325" s="628"/>
      <c r="E325" s="21">
        <f t="shared" si="54"/>
        <v>1</v>
      </c>
      <c r="F325" s="628"/>
      <c r="G325" s="21">
        <f t="shared" si="55"/>
        <v>1</v>
      </c>
      <c r="H325" s="628"/>
      <c r="I325" s="21">
        <f t="shared" si="56"/>
        <v>1</v>
      </c>
      <c r="J325" s="628"/>
      <c r="K325" s="21">
        <f t="shared" si="57"/>
        <v>1</v>
      </c>
      <c r="L325" s="628"/>
      <c r="M325" s="21">
        <f t="shared" si="58"/>
        <v>1</v>
      </c>
      <c r="N325" s="628"/>
      <c r="O325" s="21">
        <f t="shared" si="59"/>
        <v>1</v>
      </c>
      <c r="P325" s="628"/>
      <c r="Q325" s="21">
        <f t="shared" si="60"/>
        <v>1</v>
      </c>
      <c r="R325" s="21">
        <f t="shared" si="61"/>
        <v>0</v>
      </c>
      <c r="S325" s="302">
        <f t="shared" si="63"/>
        <v>0</v>
      </c>
    </row>
    <row r="326" spans="1:19">
      <c r="A326" s="136"/>
      <c r="B326" s="52"/>
      <c r="C326" s="21">
        <f t="shared" si="53"/>
        <v>1</v>
      </c>
      <c r="D326" s="628"/>
      <c r="E326" s="21">
        <f t="shared" si="54"/>
        <v>1</v>
      </c>
      <c r="F326" s="628"/>
      <c r="G326" s="21">
        <f t="shared" si="55"/>
        <v>1</v>
      </c>
      <c r="H326" s="628"/>
      <c r="I326" s="21">
        <f t="shared" si="56"/>
        <v>1</v>
      </c>
      <c r="J326" s="628"/>
      <c r="K326" s="21">
        <f t="shared" si="57"/>
        <v>1</v>
      </c>
      <c r="L326" s="628"/>
      <c r="M326" s="21">
        <f t="shared" si="58"/>
        <v>1</v>
      </c>
      <c r="N326" s="628"/>
      <c r="O326" s="21">
        <f t="shared" si="59"/>
        <v>1</v>
      </c>
      <c r="P326" s="628"/>
      <c r="Q326" s="21">
        <f t="shared" si="60"/>
        <v>1</v>
      </c>
      <c r="R326" s="21">
        <f t="shared" si="61"/>
        <v>0</v>
      </c>
      <c r="S326" s="302">
        <f t="shared" si="63"/>
        <v>0</v>
      </c>
    </row>
    <row r="327" spans="1:19">
      <c r="A327" s="136"/>
      <c r="B327" s="52"/>
      <c r="C327" s="21">
        <f t="shared" si="53"/>
        <v>1</v>
      </c>
      <c r="D327" s="628"/>
      <c r="E327" s="21">
        <f t="shared" si="54"/>
        <v>1</v>
      </c>
      <c r="F327" s="628"/>
      <c r="G327" s="21">
        <f t="shared" si="55"/>
        <v>1</v>
      </c>
      <c r="H327" s="628"/>
      <c r="I327" s="21">
        <f t="shared" si="56"/>
        <v>1</v>
      </c>
      <c r="J327" s="628"/>
      <c r="K327" s="21">
        <f t="shared" si="57"/>
        <v>1</v>
      </c>
      <c r="L327" s="628"/>
      <c r="M327" s="21">
        <f t="shared" si="58"/>
        <v>1</v>
      </c>
      <c r="N327" s="628"/>
      <c r="O327" s="21">
        <f t="shared" si="59"/>
        <v>1</v>
      </c>
      <c r="P327" s="628"/>
      <c r="Q327" s="21">
        <f t="shared" si="60"/>
        <v>1</v>
      </c>
      <c r="R327" s="21">
        <f t="shared" si="61"/>
        <v>0</v>
      </c>
      <c r="S327" s="302">
        <f t="shared" si="63"/>
        <v>0</v>
      </c>
    </row>
    <row r="328" spans="1:19">
      <c r="A328" s="136"/>
      <c r="B328" s="52"/>
      <c r="C328" s="21">
        <f t="shared" si="53"/>
        <v>1</v>
      </c>
      <c r="D328" s="628"/>
      <c r="E328" s="21">
        <f t="shared" si="54"/>
        <v>1</v>
      </c>
      <c r="F328" s="628"/>
      <c r="G328" s="21">
        <f t="shared" si="55"/>
        <v>1</v>
      </c>
      <c r="H328" s="628"/>
      <c r="I328" s="21">
        <f t="shared" si="56"/>
        <v>1</v>
      </c>
      <c r="J328" s="628"/>
      <c r="K328" s="21">
        <f t="shared" si="57"/>
        <v>1</v>
      </c>
      <c r="L328" s="628"/>
      <c r="M328" s="21">
        <f t="shared" si="58"/>
        <v>1</v>
      </c>
      <c r="N328" s="628"/>
      <c r="O328" s="21">
        <f t="shared" si="59"/>
        <v>1</v>
      </c>
      <c r="P328" s="628"/>
      <c r="Q328" s="21">
        <f t="shared" si="60"/>
        <v>1</v>
      </c>
      <c r="R328" s="21">
        <f t="shared" si="61"/>
        <v>0</v>
      </c>
      <c r="S328" s="302">
        <f t="shared" si="63"/>
        <v>0</v>
      </c>
    </row>
    <row r="329" spans="1:19">
      <c r="A329" s="136"/>
      <c r="B329" s="52"/>
      <c r="C329" s="21">
        <f t="shared" si="53"/>
        <v>1</v>
      </c>
      <c r="D329" s="628"/>
      <c r="E329" s="21">
        <f t="shared" si="54"/>
        <v>1</v>
      </c>
      <c r="F329" s="628"/>
      <c r="G329" s="21">
        <f t="shared" si="55"/>
        <v>1</v>
      </c>
      <c r="H329" s="628"/>
      <c r="I329" s="21">
        <f t="shared" si="56"/>
        <v>1</v>
      </c>
      <c r="J329" s="628"/>
      <c r="K329" s="21">
        <f t="shared" si="57"/>
        <v>1</v>
      </c>
      <c r="L329" s="628"/>
      <c r="M329" s="21">
        <f t="shared" si="58"/>
        <v>1</v>
      </c>
      <c r="N329" s="628"/>
      <c r="O329" s="21">
        <f t="shared" si="59"/>
        <v>1</v>
      </c>
      <c r="P329" s="628"/>
      <c r="Q329" s="21">
        <f t="shared" si="60"/>
        <v>1</v>
      </c>
      <c r="R329" s="21">
        <f t="shared" si="61"/>
        <v>0</v>
      </c>
      <c r="S329" s="302">
        <f t="shared" si="63"/>
        <v>0</v>
      </c>
    </row>
    <row r="330" spans="1:19">
      <c r="A330" s="136"/>
      <c r="B330" s="52"/>
      <c r="C330" s="21">
        <f t="shared" si="53"/>
        <v>1</v>
      </c>
      <c r="D330" s="628"/>
      <c r="E330" s="21">
        <f t="shared" si="54"/>
        <v>1</v>
      </c>
      <c r="F330" s="628"/>
      <c r="G330" s="21">
        <f t="shared" si="55"/>
        <v>1</v>
      </c>
      <c r="H330" s="628"/>
      <c r="I330" s="21">
        <f t="shared" si="56"/>
        <v>1</v>
      </c>
      <c r="J330" s="628"/>
      <c r="K330" s="21">
        <f t="shared" si="57"/>
        <v>1</v>
      </c>
      <c r="L330" s="628"/>
      <c r="M330" s="21">
        <f t="shared" si="58"/>
        <v>1</v>
      </c>
      <c r="N330" s="628"/>
      <c r="O330" s="21">
        <f t="shared" si="59"/>
        <v>1</v>
      </c>
      <c r="P330" s="628"/>
      <c r="Q330" s="21">
        <f t="shared" si="60"/>
        <v>1</v>
      </c>
      <c r="R330" s="21">
        <f t="shared" si="61"/>
        <v>0</v>
      </c>
      <c r="S330" s="302">
        <f t="shared" si="63"/>
        <v>0</v>
      </c>
    </row>
    <row r="331" spans="1:19">
      <c r="A331" s="136"/>
      <c r="B331" s="52"/>
      <c r="C331" s="21">
        <f t="shared" si="53"/>
        <v>1</v>
      </c>
      <c r="D331" s="628"/>
      <c r="E331" s="21">
        <f t="shared" si="54"/>
        <v>1</v>
      </c>
      <c r="F331" s="628"/>
      <c r="G331" s="21">
        <f t="shared" si="55"/>
        <v>1</v>
      </c>
      <c r="H331" s="628"/>
      <c r="I331" s="21">
        <f t="shared" si="56"/>
        <v>1</v>
      </c>
      <c r="J331" s="628"/>
      <c r="K331" s="21">
        <f t="shared" si="57"/>
        <v>1</v>
      </c>
      <c r="L331" s="628"/>
      <c r="M331" s="21">
        <f t="shared" si="58"/>
        <v>1</v>
      </c>
      <c r="N331" s="628"/>
      <c r="O331" s="21">
        <f t="shared" si="59"/>
        <v>1</v>
      </c>
      <c r="P331" s="628"/>
      <c r="Q331" s="21">
        <f t="shared" si="60"/>
        <v>1</v>
      </c>
      <c r="R331" s="21">
        <f t="shared" si="61"/>
        <v>0</v>
      </c>
      <c r="S331" s="302">
        <f t="shared" si="63"/>
        <v>0</v>
      </c>
    </row>
    <row r="332" spans="1:19">
      <c r="A332" s="136"/>
      <c r="B332" s="52"/>
      <c r="C332" s="21">
        <f t="shared" si="53"/>
        <v>1</v>
      </c>
      <c r="D332" s="628"/>
      <c r="E332" s="21">
        <f t="shared" si="54"/>
        <v>1</v>
      </c>
      <c r="F332" s="628"/>
      <c r="G332" s="21">
        <f t="shared" si="55"/>
        <v>1</v>
      </c>
      <c r="H332" s="628"/>
      <c r="I332" s="21">
        <f t="shared" si="56"/>
        <v>1</v>
      </c>
      <c r="J332" s="628"/>
      <c r="K332" s="21">
        <f t="shared" si="57"/>
        <v>1</v>
      </c>
      <c r="L332" s="628"/>
      <c r="M332" s="21">
        <f t="shared" si="58"/>
        <v>1</v>
      </c>
      <c r="N332" s="628"/>
      <c r="O332" s="21">
        <f t="shared" si="59"/>
        <v>1</v>
      </c>
      <c r="P332" s="628"/>
      <c r="Q332" s="21">
        <f t="shared" si="60"/>
        <v>1</v>
      </c>
      <c r="R332" s="21">
        <f t="shared" si="61"/>
        <v>0</v>
      </c>
      <c r="S332" s="302">
        <f t="shared" si="63"/>
        <v>0</v>
      </c>
    </row>
    <row r="333" spans="1:19">
      <c r="A333" s="136"/>
      <c r="B333" s="52"/>
      <c r="C333" s="21">
        <f t="shared" si="53"/>
        <v>1</v>
      </c>
      <c r="D333" s="628"/>
      <c r="E333" s="21">
        <f t="shared" si="54"/>
        <v>1</v>
      </c>
      <c r="F333" s="628"/>
      <c r="G333" s="21">
        <f t="shared" si="55"/>
        <v>1</v>
      </c>
      <c r="H333" s="628"/>
      <c r="I333" s="21">
        <f t="shared" si="56"/>
        <v>1</v>
      </c>
      <c r="J333" s="628"/>
      <c r="K333" s="21">
        <f t="shared" si="57"/>
        <v>1</v>
      </c>
      <c r="L333" s="628"/>
      <c r="M333" s="21">
        <f t="shared" si="58"/>
        <v>1</v>
      </c>
      <c r="N333" s="628"/>
      <c r="O333" s="21">
        <f t="shared" si="59"/>
        <v>1</v>
      </c>
      <c r="P333" s="628"/>
      <c r="Q333" s="21">
        <f t="shared" si="60"/>
        <v>1</v>
      </c>
      <c r="R333" s="21">
        <f t="shared" si="61"/>
        <v>0</v>
      </c>
      <c r="S333" s="302">
        <f t="shared" si="63"/>
        <v>0</v>
      </c>
    </row>
    <row r="334" spans="1:19">
      <c r="A334" s="136"/>
      <c r="B334" s="52"/>
      <c r="C334" s="21">
        <f t="shared" si="53"/>
        <v>1</v>
      </c>
      <c r="D334" s="628"/>
      <c r="E334" s="21">
        <f t="shared" si="54"/>
        <v>1</v>
      </c>
      <c r="F334" s="628"/>
      <c r="G334" s="21">
        <f t="shared" si="55"/>
        <v>1</v>
      </c>
      <c r="H334" s="628"/>
      <c r="I334" s="21">
        <f t="shared" si="56"/>
        <v>1</v>
      </c>
      <c r="J334" s="628"/>
      <c r="K334" s="21">
        <f t="shared" si="57"/>
        <v>1</v>
      </c>
      <c r="L334" s="628"/>
      <c r="M334" s="21">
        <f t="shared" si="58"/>
        <v>1</v>
      </c>
      <c r="N334" s="628"/>
      <c r="O334" s="21">
        <f t="shared" si="59"/>
        <v>1</v>
      </c>
      <c r="P334" s="628"/>
      <c r="Q334" s="21">
        <f t="shared" si="60"/>
        <v>1</v>
      </c>
      <c r="R334" s="21">
        <f t="shared" si="61"/>
        <v>0</v>
      </c>
      <c r="S334" s="302">
        <f t="shared" si="63"/>
        <v>0</v>
      </c>
    </row>
    <row r="335" spans="1:19">
      <c r="A335" s="136"/>
      <c r="B335" s="52"/>
      <c r="C335" s="21">
        <f t="shared" si="53"/>
        <v>1</v>
      </c>
      <c r="D335" s="628"/>
      <c r="E335" s="21">
        <f t="shared" si="54"/>
        <v>1</v>
      </c>
      <c r="F335" s="628"/>
      <c r="G335" s="21">
        <f t="shared" si="55"/>
        <v>1</v>
      </c>
      <c r="H335" s="628"/>
      <c r="I335" s="21">
        <f t="shared" si="56"/>
        <v>1</v>
      </c>
      <c r="J335" s="628"/>
      <c r="K335" s="21">
        <f t="shared" si="57"/>
        <v>1</v>
      </c>
      <c r="L335" s="628"/>
      <c r="M335" s="21">
        <f t="shared" si="58"/>
        <v>1</v>
      </c>
      <c r="N335" s="628"/>
      <c r="O335" s="21">
        <f t="shared" si="59"/>
        <v>1</v>
      </c>
      <c r="P335" s="628"/>
      <c r="Q335" s="21">
        <f t="shared" si="60"/>
        <v>1</v>
      </c>
      <c r="R335" s="21">
        <f t="shared" si="61"/>
        <v>0</v>
      </c>
      <c r="S335" s="302">
        <f t="shared" si="63"/>
        <v>0</v>
      </c>
    </row>
    <row r="336" spans="1:19">
      <c r="A336" s="136"/>
      <c r="B336" s="52"/>
      <c r="C336" s="21">
        <f t="shared" si="53"/>
        <v>1</v>
      </c>
      <c r="D336" s="628"/>
      <c r="E336" s="21">
        <f t="shared" si="54"/>
        <v>1</v>
      </c>
      <c r="F336" s="628"/>
      <c r="G336" s="21">
        <f t="shared" si="55"/>
        <v>1</v>
      </c>
      <c r="H336" s="628"/>
      <c r="I336" s="21">
        <f t="shared" si="56"/>
        <v>1</v>
      </c>
      <c r="J336" s="628"/>
      <c r="K336" s="21">
        <f t="shared" si="57"/>
        <v>1</v>
      </c>
      <c r="L336" s="628"/>
      <c r="M336" s="21">
        <f t="shared" si="58"/>
        <v>1</v>
      </c>
      <c r="N336" s="628"/>
      <c r="O336" s="21">
        <f t="shared" si="59"/>
        <v>1</v>
      </c>
      <c r="P336" s="628"/>
      <c r="Q336" s="21">
        <f t="shared" si="60"/>
        <v>1</v>
      </c>
      <c r="R336" s="21">
        <f t="shared" si="61"/>
        <v>0</v>
      </c>
      <c r="S336" s="302">
        <f t="shared" si="63"/>
        <v>0</v>
      </c>
    </row>
    <row r="337" spans="1:19">
      <c r="A337" s="136"/>
      <c r="B337" s="52"/>
      <c r="C337" s="21">
        <f t="shared" si="53"/>
        <v>1</v>
      </c>
      <c r="D337" s="628"/>
      <c r="E337" s="21">
        <f t="shared" si="54"/>
        <v>1</v>
      </c>
      <c r="F337" s="628"/>
      <c r="G337" s="21">
        <f t="shared" si="55"/>
        <v>1</v>
      </c>
      <c r="H337" s="628"/>
      <c r="I337" s="21">
        <f t="shared" si="56"/>
        <v>1</v>
      </c>
      <c r="J337" s="628"/>
      <c r="K337" s="21">
        <f t="shared" si="57"/>
        <v>1</v>
      </c>
      <c r="L337" s="628"/>
      <c r="M337" s="21">
        <f t="shared" si="58"/>
        <v>1</v>
      </c>
      <c r="N337" s="628"/>
      <c r="O337" s="21">
        <f t="shared" si="59"/>
        <v>1</v>
      </c>
      <c r="P337" s="628"/>
      <c r="Q337" s="21">
        <f t="shared" si="60"/>
        <v>1</v>
      </c>
      <c r="R337" s="21">
        <f t="shared" si="61"/>
        <v>0</v>
      </c>
      <c r="S337" s="302">
        <f t="shared" si="63"/>
        <v>0</v>
      </c>
    </row>
    <row r="338" spans="1:19">
      <c r="A338" s="136"/>
      <c r="B338" s="52"/>
      <c r="C338" s="21">
        <f t="shared" si="53"/>
        <v>1</v>
      </c>
      <c r="D338" s="628"/>
      <c r="E338" s="21">
        <f t="shared" si="54"/>
        <v>1</v>
      </c>
      <c r="F338" s="628"/>
      <c r="G338" s="21">
        <f t="shared" si="55"/>
        <v>1</v>
      </c>
      <c r="H338" s="628"/>
      <c r="I338" s="21">
        <f t="shared" si="56"/>
        <v>1</v>
      </c>
      <c r="J338" s="628"/>
      <c r="K338" s="21">
        <f t="shared" si="57"/>
        <v>1</v>
      </c>
      <c r="L338" s="628"/>
      <c r="M338" s="21">
        <f t="shared" si="58"/>
        <v>1</v>
      </c>
      <c r="N338" s="628"/>
      <c r="O338" s="21">
        <f t="shared" si="59"/>
        <v>1</v>
      </c>
      <c r="P338" s="628"/>
      <c r="Q338" s="21">
        <f t="shared" si="60"/>
        <v>1</v>
      </c>
      <c r="R338" s="21">
        <f t="shared" si="61"/>
        <v>0</v>
      </c>
      <c r="S338" s="302">
        <f t="shared" si="63"/>
        <v>0</v>
      </c>
    </row>
    <row r="339" spans="1:19">
      <c r="A339" s="136"/>
      <c r="B339" s="52"/>
      <c r="C339" s="21">
        <f t="shared" si="53"/>
        <v>1</v>
      </c>
      <c r="D339" s="628"/>
      <c r="E339" s="21">
        <f t="shared" si="54"/>
        <v>1</v>
      </c>
      <c r="F339" s="628"/>
      <c r="G339" s="21">
        <f t="shared" si="55"/>
        <v>1</v>
      </c>
      <c r="H339" s="628"/>
      <c r="I339" s="21">
        <f t="shared" si="56"/>
        <v>1</v>
      </c>
      <c r="J339" s="628"/>
      <c r="K339" s="21">
        <f t="shared" si="57"/>
        <v>1</v>
      </c>
      <c r="L339" s="628"/>
      <c r="M339" s="21">
        <f t="shared" si="58"/>
        <v>1</v>
      </c>
      <c r="N339" s="628"/>
      <c r="O339" s="21">
        <f t="shared" si="59"/>
        <v>1</v>
      </c>
      <c r="P339" s="628"/>
      <c r="Q339" s="21">
        <f t="shared" si="60"/>
        <v>1</v>
      </c>
      <c r="R339" s="21">
        <f t="shared" si="61"/>
        <v>0</v>
      </c>
      <c r="S339" s="302">
        <f t="shared" si="63"/>
        <v>0</v>
      </c>
    </row>
    <row r="340" spans="1:19">
      <c r="A340" s="136"/>
      <c r="B340" s="52"/>
      <c r="C340" s="21">
        <f t="shared" si="53"/>
        <v>1</v>
      </c>
      <c r="D340" s="628"/>
      <c r="E340" s="21">
        <f t="shared" si="54"/>
        <v>1</v>
      </c>
      <c r="F340" s="628"/>
      <c r="G340" s="21">
        <f t="shared" si="55"/>
        <v>1</v>
      </c>
      <c r="H340" s="628"/>
      <c r="I340" s="21">
        <f t="shared" si="56"/>
        <v>1</v>
      </c>
      <c r="J340" s="628"/>
      <c r="K340" s="21">
        <f t="shared" si="57"/>
        <v>1</v>
      </c>
      <c r="L340" s="628"/>
      <c r="M340" s="21">
        <f t="shared" si="58"/>
        <v>1</v>
      </c>
      <c r="N340" s="628"/>
      <c r="O340" s="21">
        <f t="shared" si="59"/>
        <v>1</v>
      </c>
      <c r="P340" s="628"/>
      <c r="Q340" s="21">
        <f t="shared" si="60"/>
        <v>1</v>
      </c>
      <c r="R340" s="21">
        <f t="shared" si="61"/>
        <v>0</v>
      </c>
      <c r="S340" s="302">
        <f t="shared" si="63"/>
        <v>0</v>
      </c>
    </row>
    <row r="341" spans="1:19">
      <c r="A341" s="136"/>
      <c r="B341" s="52"/>
      <c r="C341" s="21">
        <f t="shared" si="53"/>
        <v>1</v>
      </c>
      <c r="D341" s="628"/>
      <c r="E341" s="21">
        <f t="shared" si="54"/>
        <v>1</v>
      </c>
      <c r="F341" s="628"/>
      <c r="G341" s="21">
        <f t="shared" si="55"/>
        <v>1</v>
      </c>
      <c r="H341" s="628"/>
      <c r="I341" s="21">
        <f t="shared" si="56"/>
        <v>1</v>
      </c>
      <c r="J341" s="628"/>
      <c r="K341" s="21">
        <f t="shared" si="57"/>
        <v>1</v>
      </c>
      <c r="L341" s="628"/>
      <c r="M341" s="21">
        <f t="shared" si="58"/>
        <v>1</v>
      </c>
      <c r="N341" s="628"/>
      <c r="O341" s="21">
        <f t="shared" si="59"/>
        <v>1</v>
      </c>
      <c r="P341" s="628"/>
      <c r="Q341" s="21">
        <f t="shared" si="60"/>
        <v>1</v>
      </c>
      <c r="R341" s="21">
        <f t="shared" si="61"/>
        <v>0</v>
      </c>
      <c r="S341" s="302">
        <f t="shared" si="63"/>
        <v>0</v>
      </c>
    </row>
    <row r="342" spans="1:19">
      <c r="A342" s="136"/>
      <c r="B342" s="52"/>
      <c r="C342" s="21">
        <f t="shared" si="53"/>
        <v>1</v>
      </c>
      <c r="D342" s="628"/>
      <c r="E342" s="21">
        <f t="shared" si="54"/>
        <v>1</v>
      </c>
      <c r="F342" s="628"/>
      <c r="G342" s="21">
        <f t="shared" si="55"/>
        <v>1</v>
      </c>
      <c r="H342" s="628"/>
      <c r="I342" s="21">
        <f t="shared" si="56"/>
        <v>1</v>
      </c>
      <c r="J342" s="628"/>
      <c r="K342" s="21">
        <f t="shared" si="57"/>
        <v>1</v>
      </c>
      <c r="L342" s="628"/>
      <c r="M342" s="21">
        <f t="shared" si="58"/>
        <v>1</v>
      </c>
      <c r="N342" s="628"/>
      <c r="O342" s="21">
        <f t="shared" si="59"/>
        <v>1</v>
      </c>
      <c r="P342" s="628"/>
      <c r="Q342" s="21">
        <f t="shared" si="60"/>
        <v>1</v>
      </c>
      <c r="R342" s="21">
        <f t="shared" si="61"/>
        <v>0</v>
      </c>
      <c r="S342" s="302">
        <f t="shared" si="63"/>
        <v>0</v>
      </c>
    </row>
    <row r="343" spans="1:19">
      <c r="A343" s="136"/>
      <c r="B343" s="52"/>
      <c r="C343" s="21">
        <f t="shared" si="53"/>
        <v>1</v>
      </c>
      <c r="D343" s="628"/>
      <c r="E343" s="21">
        <f t="shared" si="54"/>
        <v>1</v>
      </c>
      <c r="F343" s="628"/>
      <c r="G343" s="21">
        <f t="shared" si="55"/>
        <v>1</v>
      </c>
      <c r="H343" s="628"/>
      <c r="I343" s="21">
        <f t="shared" si="56"/>
        <v>1</v>
      </c>
      <c r="J343" s="628"/>
      <c r="K343" s="21">
        <f t="shared" si="57"/>
        <v>1</v>
      </c>
      <c r="L343" s="628"/>
      <c r="M343" s="21">
        <f t="shared" si="58"/>
        <v>1</v>
      </c>
      <c r="N343" s="628"/>
      <c r="O343" s="21">
        <f t="shared" si="59"/>
        <v>1</v>
      </c>
      <c r="P343" s="628"/>
      <c r="Q343" s="21">
        <f t="shared" si="60"/>
        <v>1</v>
      </c>
      <c r="R343" s="21">
        <f t="shared" si="61"/>
        <v>0</v>
      </c>
      <c r="S343" s="302">
        <f t="shared" si="63"/>
        <v>0</v>
      </c>
    </row>
    <row r="344" spans="1:19">
      <c r="A344" s="136"/>
      <c r="B344" s="52"/>
      <c r="C344" s="21">
        <f t="shared" si="53"/>
        <v>1</v>
      </c>
      <c r="D344" s="628"/>
      <c r="E344" s="21">
        <f t="shared" si="54"/>
        <v>1</v>
      </c>
      <c r="F344" s="628"/>
      <c r="G344" s="21">
        <f t="shared" si="55"/>
        <v>1</v>
      </c>
      <c r="H344" s="628"/>
      <c r="I344" s="21">
        <f t="shared" si="56"/>
        <v>1</v>
      </c>
      <c r="J344" s="628"/>
      <c r="K344" s="21">
        <f t="shared" si="57"/>
        <v>1</v>
      </c>
      <c r="L344" s="628"/>
      <c r="M344" s="21">
        <f t="shared" si="58"/>
        <v>1</v>
      </c>
      <c r="N344" s="628"/>
      <c r="O344" s="21">
        <f t="shared" si="59"/>
        <v>1</v>
      </c>
      <c r="P344" s="628"/>
      <c r="Q344" s="21">
        <f t="shared" si="60"/>
        <v>1</v>
      </c>
      <c r="R344" s="21">
        <f t="shared" si="61"/>
        <v>0</v>
      </c>
      <c r="S344" s="302">
        <f t="shared" si="63"/>
        <v>0</v>
      </c>
    </row>
    <row r="345" spans="1:19">
      <c r="A345" s="136"/>
      <c r="B345" s="52"/>
      <c r="C345" s="21">
        <f t="shared" si="53"/>
        <v>1</v>
      </c>
      <c r="D345" s="628"/>
      <c r="E345" s="21">
        <f t="shared" si="54"/>
        <v>1</v>
      </c>
      <c r="F345" s="628"/>
      <c r="G345" s="21">
        <f t="shared" si="55"/>
        <v>1</v>
      </c>
      <c r="H345" s="628"/>
      <c r="I345" s="21">
        <f t="shared" si="56"/>
        <v>1</v>
      </c>
      <c r="J345" s="628"/>
      <c r="K345" s="21">
        <f t="shared" si="57"/>
        <v>1</v>
      </c>
      <c r="L345" s="628"/>
      <c r="M345" s="21">
        <f t="shared" si="58"/>
        <v>1</v>
      </c>
      <c r="N345" s="628"/>
      <c r="O345" s="21">
        <f t="shared" si="59"/>
        <v>1</v>
      </c>
      <c r="P345" s="628"/>
      <c r="Q345" s="21">
        <f t="shared" si="60"/>
        <v>1</v>
      </c>
      <c r="R345" s="21">
        <f t="shared" si="61"/>
        <v>0</v>
      </c>
      <c r="S345" s="302">
        <f t="shared" si="63"/>
        <v>0</v>
      </c>
    </row>
    <row r="346" spans="1:19">
      <c r="A346" s="136"/>
      <c r="B346" s="52"/>
      <c r="C346" s="21">
        <f t="shared" ref="C346:C409" si="64">IF(B346="",1,(LOOKUP(B346,$3:$3,$4:$4)-LOOKUP($B$24,$3:$3,$4:$4)+100)/100)</f>
        <v>1</v>
      </c>
      <c r="D346" s="628"/>
      <c r="E346" s="21">
        <f t="shared" ref="E346:E409" si="65">(SUMIF($5:$5,D346,$6:$6)-SUMIF($5:$5,$D$24,$6:$6)+100)/100</f>
        <v>1</v>
      </c>
      <c r="F346" s="628"/>
      <c r="G346" s="21">
        <f t="shared" ref="G346:G409" si="66">(SUMIF($7:$7,F346,$8:$8)-SUMIF($7:$7,$F$24,$8:$8)+100)/100</f>
        <v>1</v>
      </c>
      <c r="H346" s="628"/>
      <c r="I346" s="21">
        <f t="shared" ref="I346:I409" si="67">(SUMIF($9:$9,H346,$10:$10)-SUMIF($9:$9,$H$24,$10:$10)+100)/100</f>
        <v>1</v>
      </c>
      <c r="J346" s="628"/>
      <c r="K346" s="21">
        <f t="shared" ref="K346:K409" si="68">(SUMIF($11:$11,J346,$12:$12)-SUMIF($11:$11,$J$24,$12:$12)+100)/100</f>
        <v>1</v>
      </c>
      <c r="L346" s="628"/>
      <c r="M346" s="21">
        <f t="shared" ref="M346:M409" si="69">(SUMIF($13:$13,L346,$14:$14)-SUMIF($13:$13,$L$24,$14:$14)+100)/100</f>
        <v>1</v>
      </c>
      <c r="N346" s="628"/>
      <c r="O346" s="21">
        <f t="shared" ref="O346:O409" si="70">(SUMIF($15:$15,N346,$16:$16)-SUMIF($15:$15,$N$24,$16:$16)+100)/100</f>
        <v>1</v>
      </c>
      <c r="P346" s="628"/>
      <c r="Q346" s="21">
        <f t="shared" ref="Q346:Q409" si="71">(SUMIF($17:$17,P346,$18:$18)-SUMIF($17:$17,$P$24,$18:$18)+100)/100</f>
        <v>1</v>
      </c>
      <c r="R346" s="21">
        <f t="shared" ref="R346:R409" si="72">IF(B346="",0,ROUND($R$24*C346*E346*G346*I346*K346*M346*O346*Q346,0))</f>
        <v>0</v>
      </c>
      <c r="S346" s="302">
        <f t="shared" si="63"/>
        <v>0</v>
      </c>
    </row>
    <row r="347" spans="1:19">
      <c r="A347" s="136"/>
      <c r="B347" s="52"/>
      <c r="C347" s="21">
        <f t="shared" si="64"/>
        <v>1</v>
      </c>
      <c r="D347" s="628"/>
      <c r="E347" s="21">
        <f t="shared" si="65"/>
        <v>1</v>
      </c>
      <c r="F347" s="628"/>
      <c r="G347" s="21">
        <f t="shared" si="66"/>
        <v>1</v>
      </c>
      <c r="H347" s="628"/>
      <c r="I347" s="21">
        <f t="shared" si="67"/>
        <v>1</v>
      </c>
      <c r="J347" s="628"/>
      <c r="K347" s="21">
        <f t="shared" si="68"/>
        <v>1</v>
      </c>
      <c r="L347" s="628"/>
      <c r="M347" s="21">
        <f t="shared" si="69"/>
        <v>1</v>
      </c>
      <c r="N347" s="628"/>
      <c r="O347" s="21">
        <f t="shared" si="70"/>
        <v>1</v>
      </c>
      <c r="P347" s="628"/>
      <c r="Q347" s="21">
        <f t="shared" si="71"/>
        <v>1</v>
      </c>
      <c r="R347" s="21">
        <f t="shared" si="72"/>
        <v>0</v>
      </c>
      <c r="S347" s="302">
        <f t="shared" si="63"/>
        <v>0</v>
      </c>
    </row>
    <row r="348" spans="1:19">
      <c r="A348" s="136"/>
      <c r="B348" s="52"/>
      <c r="C348" s="21">
        <f t="shared" si="64"/>
        <v>1</v>
      </c>
      <c r="D348" s="628"/>
      <c r="E348" s="21">
        <f t="shared" si="65"/>
        <v>1</v>
      </c>
      <c r="F348" s="628"/>
      <c r="G348" s="21">
        <f t="shared" si="66"/>
        <v>1</v>
      </c>
      <c r="H348" s="628"/>
      <c r="I348" s="21">
        <f t="shared" si="67"/>
        <v>1</v>
      </c>
      <c r="J348" s="628"/>
      <c r="K348" s="21">
        <f t="shared" si="68"/>
        <v>1</v>
      </c>
      <c r="L348" s="628"/>
      <c r="M348" s="21">
        <f t="shared" si="69"/>
        <v>1</v>
      </c>
      <c r="N348" s="628"/>
      <c r="O348" s="21">
        <f t="shared" si="70"/>
        <v>1</v>
      </c>
      <c r="P348" s="628"/>
      <c r="Q348" s="21">
        <f t="shared" si="71"/>
        <v>1</v>
      </c>
      <c r="R348" s="21">
        <f t="shared" si="72"/>
        <v>0</v>
      </c>
      <c r="S348" s="302">
        <f t="shared" si="63"/>
        <v>0</v>
      </c>
    </row>
    <row r="349" spans="1:19">
      <c r="A349" s="136"/>
      <c r="B349" s="52"/>
      <c r="C349" s="21">
        <f t="shared" si="64"/>
        <v>1</v>
      </c>
      <c r="D349" s="628"/>
      <c r="E349" s="21">
        <f t="shared" si="65"/>
        <v>1</v>
      </c>
      <c r="F349" s="628"/>
      <c r="G349" s="21">
        <f t="shared" si="66"/>
        <v>1</v>
      </c>
      <c r="H349" s="628"/>
      <c r="I349" s="21">
        <f t="shared" si="67"/>
        <v>1</v>
      </c>
      <c r="J349" s="628"/>
      <c r="K349" s="21">
        <f t="shared" si="68"/>
        <v>1</v>
      </c>
      <c r="L349" s="628"/>
      <c r="M349" s="21">
        <f t="shared" si="69"/>
        <v>1</v>
      </c>
      <c r="N349" s="628"/>
      <c r="O349" s="21">
        <f t="shared" si="70"/>
        <v>1</v>
      </c>
      <c r="P349" s="628"/>
      <c r="Q349" s="21">
        <f t="shared" si="71"/>
        <v>1</v>
      </c>
      <c r="R349" s="21">
        <f t="shared" si="72"/>
        <v>0</v>
      </c>
      <c r="S349" s="302">
        <f t="shared" si="63"/>
        <v>0</v>
      </c>
    </row>
    <row r="350" spans="1:19">
      <c r="A350" s="136"/>
      <c r="B350" s="52"/>
      <c r="C350" s="21">
        <f t="shared" si="64"/>
        <v>1</v>
      </c>
      <c r="D350" s="628"/>
      <c r="E350" s="21">
        <f t="shared" si="65"/>
        <v>1</v>
      </c>
      <c r="F350" s="628"/>
      <c r="G350" s="21">
        <f t="shared" si="66"/>
        <v>1</v>
      </c>
      <c r="H350" s="628"/>
      <c r="I350" s="21">
        <f t="shared" si="67"/>
        <v>1</v>
      </c>
      <c r="J350" s="628"/>
      <c r="K350" s="21">
        <f t="shared" si="68"/>
        <v>1</v>
      </c>
      <c r="L350" s="628"/>
      <c r="M350" s="21">
        <f t="shared" si="69"/>
        <v>1</v>
      </c>
      <c r="N350" s="628"/>
      <c r="O350" s="21">
        <f t="shared" si="70"/>
        <v>1</v>
      </c>
      <c r="P350" s="628"/>
      <c r="Q350" s="21">
        <f t="shared" si="71"/>
        <v>1</v>
      </c>
      <c r="R350" s="21">
        <f t="shared" si="72"/>
        <v>0</v>
      </c>
      <c r="S350" s="302">
        <f t="shared" si="63"/>
        <v>0</v>
      </c>
    </row>
    <row r="351" spans="1:19">
      <c r="A351" s="136"/>
      <c r="B351" s="52"/>
      <c r="C351" s="21">
        <f t="shared" si="64"/>
        <v>1</v>
      </c>
      <c r="D351" s="628"/>
      <c r="E351" s="21">
        <f t="shared" si="65"/>
        <v>1</v>
      </c>
      <c r="F351" s="628"/>
      <c r="G351" s="21">
        <f t="shared" si="66"/>
        <v>1</v>
      </c>
      <c r="H351" s="628"/>
      <c r="I351" s="21">
        <f t="shared" si="67"/>
        <v>1</v>
      </c>
      <c r="J351" s="628"/>
      <c r="K351" s="21">
        <f t="shared" si="68"/>
        <v>1</v>
      </c>
      <c r="L351" s="628"/>
      <c r="M351" s="21">
        <f t="shared" si="69"/>
        <v>1</v>
      </c>
      <c r="N351" s="628"/>
      <c r="O351" s="21">
        <f t="shared" si="70"/>
        <v>1</v>
      </c>
      <c r="P351" s="628"/>
      <c r="Q351" s="21">
        <f t="shared" si="71"/>
        <v>1</v>
      </c>
      <c r="R351" s="21">
        <f t="shared" si="72"/>
        <v>0</v>
      </c>
      <c r="S351" s="302">
        <f t="shared" si="63"/>
        <v>0</v>
      </c>
    </row>
    <row r="352" spans="1:19">
      <c r="A352" s="136"/>
      <c r="B352" s="52"/>
      <c r="C352" s="21">
        <f t="shared" si="64"/>
        <v>1</v>
      </c>
      <c r="D352" s="628"/>
      <c r="E352" s="21">
        <f t="shared" si="65"/>
        <v>1</v>
      </c>
      <c r="F352" s="628"/>
      <c r="G352" s="21">
        <f t="shared" si="66"/>
        <v>1</v>
      </c>
      <c r="H352" s="628"/>
      <c r="I352" s="21">
        <f t="shared" si="67"/>
        <v>1</v>
      </c>
      <c r="J352" s="628"/>
      <c r="K352" s="21">
        <f t="shared" si="68"/>
        <v>1</v>
      </c>
      <c r="L352" s="628"/>
      <c r="M352" s="21">
        <f t="shared" si="69"/>
        <v>1</v>
      </c>
      <c r="N352" s="628"/>
      <c r="O352" s="21">
        <f t="shared" si="70"/>
        <v>1</v>
      </c>
      <c r="P352" s="628"/>
      <c r="Q352" s="21">
        <f t="shared" si="71"/>
        <v>1</v>
      </c>
      <c r="R352" s="21">
        <f t="shared" si="72"/>
        <v>0</v>
      </c>
      <c r="S352" s="302">
        <f t="shared" si="63"/>
        <v>0</v>
      </c>
    </row>
    <row r="353" spans="1:19">
      <c r="A353" s="136"/>
      <c r="B353" s="52"/>
      <c r="C353" s="21">
        <f t="shared" si="64"/>
        <v>1</v>
      </c>
      <c r="D353" s="628"/>
      <c r="E353" s="21">
        <f t="shared" si="65"/>
        <v>1</v>
      </c>
      <c r="F353" s="628"/>
      <c r="G353" s="21">
        <f t="shared" si="66"/>
        <v>1</v>
      </c>
      <c r="H353" s="628"/>
      <c r="I353" s="21">
        <f t="shared" si="67"/>
        <v>1</v>
      </c>
      <c r="J353" s="628"/>
      <c r="K353" s="21">
        <f t="shared" si="68"/>
        <v>1</v>
      </c>
      <c r="L353" s="628"/>
      <c r="M353" s="21">
        <f t="shared" si="69"/>
        <v>1</v>
      </c>
      <c r="N353" s="628"/>
      <c r="O353" s="21">
        <f t="shared" si="70"/>
        <v>1</v>
      </c>
      <c r="P353" s="628"/>
      <c r="Q353" s="21">
        <f t="shared" si="71"/>
        <v>1</v>
      </c>
      <c r="R353" s="21">
        <f t="shared" si="72"/>
        <v>0</v>
      </c>
      <c r="S353" s="302">
        <f t="shared" si="63"/>
        <v>0</v>
      </c>
    </row>
    <row r="354" spans="1:19">
      <c r="A354" s="136"/>
      <c r="B354" s="52"/>
      <c r="C354" s="21">
        <f t="shared" si="64"/>
        <v>1</v>
      </c>
      <c r="D354" s="628"/>
      <c r="E354" s="21">
        <f t="shared" si="65"/>
        <v>1</v>
      </c>
      <c r="F354" s="628"/>
      <c r="G354" s="21">
        <f t="shared" si="66"/>
        <v>1</v>
      </c>
      <c r="H354" s="628"/>
      <c r="I354" s="21">
        <f t="shared" si="67"/>
        <v>1</v>
      </c>
      <c r="J354" s="628"/>
      <c r="K354" s="21">
        <f t="shared" si="68"/>
        <v>1</v>
      </c>
      <c r="L354" s="628"/>
      <c r="M354" s="21">
        <f t="shared" si="69"/>
        <v>1</v>
      </c>
      <c r="N354" s="628"/>
      <c r="O354" s="21">
        <f t="shared" si="70"/>
        <v>1</v>
      </c>
      <c r="P354" s="628"/>
      <c r="Q354" s="21">
        <f t="shared" si="71"/>
        <v>1</v>
      </c>
      <c r="R354" s="21">
        <f t="shared" si="72"/>
        <v>0</v>
      </c>
      <c r="S354" s="302">
        <f t="shared" si="63"/>
        <v>0</v>
      </c>
    </row>
    <row r="355" spans="1:19">
      <c r="A355" s="136"/>
      <c r="B355" s="52"/>
      <c r="C355" s="21">
        <f t="shared" si="64"/>
        <v>1</v>
      </c>
      <c r="D355" s="628"/>
      <c r="E355" s="21">
        <f t="shared" si="65"/>
        <v>1</v>
      </c>
      <c r="F355" s="628"/>
      <c r="G355" s="21">
        <f t="shared" si="66"/>
        <v>1</v>
      </c>
      <c r="H355" s="628"/>
      <c r="I355" s="21">
        <f t="shared" si="67"/>
        <v>1</v>
      </c>
      <c r="J355" s="628"/>
      <c r="K355" s="21">
        <f t="shared" si="68"/>
        <v>1</v>
      </c>
      <c r="L355" s="628"/>
      <c r="M355" s="21">
        <f t="shared" si="69"/>
        <v>1</v>
      </c>
      <c r="N355" s="628"/>
      <c r="O355" s="21">
        <f t="shared" si="70"/>
        <v>1</v>
      </c>
      <c r="P355" s="628"/>
      <c r="Q355" s="21">
        <f t="shared" si="71"/>
        <v>1</v>
      </c>
      <c r="R355" s="21">
        <f t="shared" si="72"/>
        <v>0</v>
      </c>
      <c r="S355" s="302">
        <f t="shared" si="63"/>
        <v>0</v>
      </c>
    </row>
    <row r="356" spans="1:19">
      <c r="A356" s="136"/>
      <c r="B356" s="52"/>
      <c r="C356" s="21">
        <f t="shared" si="64"/>
        <v>1</v>
      </c>
      <c r="D356" s="628"/>
      <c r="E356" s="21">
        <f t="shared" si="65"/>
        <v>1</v>
      </c>
      <c r="F356" s="628"/>
      <c r="G356" s="21">
        <f t="shared" si="66"/>
        <v>1</v>
      </c>
      <c r="H356" s="628"/>
      <c r="I356" s="21">
        <f t="shared" si="67"/>
        <v>1</v>
      </c>
      <c r="J356" s="628"/>
      <c r="K356" s="21">
        <f t="shared" si="68"/>
        <v>1</v>
      </c>
      <c r="L356" s="628"/>
      <c r="M356" s="21">
        <f t="shared" si="69"/>
        <v>1</v>
      </c>
      <c r="N356" s="628"/>
      <c r="O356" s="21">
        <f t="shared" si="70"/>
        <v>1</v>
      </c>
      <c r="P356" s="628"/>
      <c r="Q356" s="21">
        <f t="shared" si="71"/>
        <v>1</v>
      </c>
      <c r="R356" s="21">
        <f t="shared" si="72"/>
        <v>0</v>
      </c>
      <c r="S356" s="302">
        <f t="shared" si="63"/>
        <v>0</v>
      </c>
    </row>
    <row r="357" spans="1:19">
      <c r="A357" s="136"/>
      <c r="B357" s="52"/>
      <c r="C357" s="21">
        <f t="shared" si="64"/>
        <v>1</v>
      </c>
      <c r="D357" s="628"/>
      <c r="E357" s="21">
        <f t="shared" si="65"/>
        <v>1</v>
      </c>
      <c r="F357" s="628"/>
      <c r="G357" s="21">
        <f t="shared" si="66"/>
        <v>1</v>
      </c>
      <c r="H357" s="628"/>
      <c r="I357" s="21">
        <f t="shared" si="67"/>
        <v>1</v>
      </c>
      <c r="J357" s="628"/>
      <c r="K357" s="21">
        <f t="shared" si="68"/>
        <v>1</v>
      </c>
      <c r="L357" s="628"/>
      <c r="M357" s="21">
        <f t="shared" si="69"/>
        <v>1</v>
      </c>
      <c r="N357" s="628"/>
      <c r="O357" s="21">
        <f t="shared" si="70"/>
        <v>1</v>
      </c>
      <c r="P357" s="628"/>
      <c r="Q357" s="21">
        <f t="shared" si="71"/>
        <v>1</v>
      </c>
      <c r="R357" s="21">
        <f t="shared" si="72"/>
        <v>0</v>
      </c>
      <c r="S357" s="302">
        <f t="shared" si="63"/>
        <v>0</v>
      </c>
    </row>
    <row r="358" spans="1:19">
      <c r="A358" s="136"/>
      <c r="B358" s="52"/>
      <c r="C358" s="21">
        <f t="shared" si="64"/>
        <v>1</v>
      </c>
      <c r="D358" s="628"/>
      <c r="E358" s="21">
        <f t="shared" si="65"/>
        <v>1</v>
      </c>
      <c r="F358" s="628"/>
      <c r="G358" s="21">
        <f t="shared" si="66"/>
        <v>1</v>
      </c>
      <c r="H358" s="628"/>
      <c r="I358" s="21">
        <f t="shared" si="67"/>
        <v>1</v>
      </c>
      <c r="J358" s="628"/>
      <c r="K358" s="21">
        <f t="shared" si="68"/>
        <v>1</v>
      </c>
      <c r="L358" s="628"/>
      <c r="M358" s="21">
        <f t="shared" si="69"/>
        <v>1</v>
      </c>
      <c r="N358" s="628"/>
      <c r="O358" s="21">
        <f t="shared" si="70"/>
        <v>1</v>
      </c>
      <c r="P358" s="628"/>
      <c r="Q358" s="21">
        <f t="shared" si="71"/>
        <v>1</v>
      </c>
      <c r="R358" s="21">
        <f t="shared" si="72"/>
        <v>0</v>
      </c>
      <c r="S358" s="302">
        <f t="shared" si="63"/>
        <v>0</v>
      </c>
    </row>
    <row r="359" spans="1:19">
      <c r="A359" s="136"/>
      <c r="B359" s="52"/>
      <c r="C359" s="21">
        <f t="shared" si="64"/>
        <v>1</v>
      </c>
      <c r="D359" s="628"/>
      <c r="E359" s="21">
        <f t="shared" si="65"/>
        <v>1</v>
      </c>
      <c r="F359" s="628"/>
      <c r="G359" s="21">
        <f t="shared" si="66"/>
        <v>1</v>
      </c>
      <c r="H359" s="628"/>
      <c r="I359" s="21">
        <f t="shared" si="67"/>
        <v>1</v>
      </c>
      <c r="J359" s="628"/>
      <c r="K359" s="21">
        <f t="shared" si="68"/>
        <v>1</v>
      </c>
      <c r="L359" s="628"/>
      <c r="M359" s="21">
        <f t="shared" si="69"/>
        <v>1</v>
      </c>
      <c r="N359" s="628"/>
      <c r="O359" s="21">
        <f t="shared" si="70"/>
        <v>1</v>
      </c>
      <c r="P359" s="628"/>
      <c r="Q359" s="21">
        <f t="shared" si="71"/>
        <v>1</v>
      </c>
      <c r="R359" s="21">
        <f t="shared" si="72"/>
        <v>0</v>
      </c>
      <c r="S359" s="302">
        <f t="shared" si="63"/>
        <v>0</v>
      </c>
    </row>
    <row r="360" spans="1:19">
      <c r="A360" s="136"/>
      <c r="B360" s="52"/>
      <c r="C360" s="21">
        <f t="shared" si="64"/>
        <v>1</v>
      </c>
      <c r="D360" s="628"/>
      <c r="E360" s="21">
        <f t="shared" si="65"/>
        <v>1</v>
      </c>
      <c r="F360" s="628"/>
      <c r="G360" s="21">
        <f t="shared" si="66"/>
        <v>1</v>
      </c>
      <c r="H360" s="628"/>
      <c r="I360" s="21">
        <f t="shared" si="67"/>
        <v>1</v>
      </c>
      <c r="J360" s="628"/>
      <c r="K360" s="21">
        <f t="shared" si="68"/>
        <v>1</v>
      </c>
      <c r="L360" s="628"/>
      <c r="M360" s="21">
        <f t="shared" si="69"/>
        <v>1</v>
      </c>
      <c r="N360" s="628"/>
      <c r="O360" s="21">
        <f t="shared" si="70"/>
        <v>1</v>
      </c>
      <c r="P360" s="628"/>
      <c r="Q360" s="21">
        <f t="shared" si="71"/>
        <v>1</v>
      </c>
      <c r="R360" s="21">
        <f t="shared" si="72"/>
        <v>0</v>
      </c>
      <c r="S360" s="302">
        <f t="shared" si="63"/>
        <v>0</v>
      </c>
    </row>
    <row r="361" spans="1:19">
      <c r="A361" s="136"/>
      <c r="B361" s="52"/>
      <c r="C361" s="21">
        <f t="shared" si="64"/>
        <v>1</v>
      </c>
      <c r="D361" s="628"/>
      <c r="E361" s="21">
        <f t="shared" si="65"/>
        <v>1</v>
      </c>
      <c r="F361" s="628"/>
      <c r="G361" s="21">
        <f t="shared" si="66"/>
        <v>1</v>
      </c>
      <c r="H361" s="628"/>
      <c r="I361" s="21">
        <f t="shared" si="67"/>
        <v>1</v>
      </c>
      <c r="J361" s="628"/>
      <c r="K361" s="21">
        <f t="shared" si="68"/>
        <v>1</v>
      </c>
      <c r="L361" s="628"/>
      <c r="M361" s="21">
        <f t="shared" si="69"/>
        <v>1</v>
      </c>
      <c r="N361" s="628"/>
      <c r="O361" s="21">
        <f t="shared" si="70"/>
        <v>1</v>
      </c>
      <c r="P361" s="628"/>
      <c r="Q361" s="21">
        <f t="shared" si="71"/>
        <v>1</v>
      </c>
      <c r="R361" s="21">
        <f t="shared" si="72"/>
        <v>0</v>
      </c>
      <c r="S361" s="302">
        <f t="shared" si="63"/>
        <v>0</v>
      </c>
    </row>
    <row r="362" spans="1:19">
      <c r="A362" s="136"/>
      <c r="B362" s="52"/>
      <c r="C362" s="21">
        <f t="shared" si="64"/>
        <v>1</v>
      </c>
      <c r="D362" s="628"/>
      <c r="E362" s="21">
        <f t="shared" si="65"/>
        <v>1</v>
      </c>
      <c r="F362" s="628"/>
      <c r="G362" s="21">
        <f t="shared" si="66"/>
        <v>1</v>
      </c>
      <c r="H362" s="628"/>
      <c r="I362" s="21">
        <f t="shared" si="67"/>
        <v>1</v>
      </c>
      <c r="J362" s="628"/>
      <c r="K362" s="21">
        <f t="shared" si="68"/>
        <v>1</v>
      </c>
      <c r="L362" s="628"/>
      <c r="M362" s="21">
        <f t="shared" si="69"/>
        <v>1</v>
      </c>
      <c r="N362" s="628"/>
      <c r="O362" s="21">
        <f t="shared" si="70"/>
        <v>1</v>
      </c>
      <c r="P362" s="628"/>
      <c r="Q362" s="21">
        <f t="shared" si="71"/>
        <v>1</v>
      </c>
      <c r="R362" s="21">
        <f t="shared" si="72"/>
        <v>0</v>
      </c>
      <c r="S362" s="302">
        <f t="shared" si="63"/>
        <v>0</v>
      </c>
    </row>
    <row r="363" spans="1:19">
      <c r="A363" s="136"/>
      <c r="B363" s="52"/>
      <c r="C363" s="21">
        <f t="shared" si="64"/>
        <v>1</v>
      </c>
      <c r="D363" s="628"/>
      <c r="E363" s="21">
        <f t="shared" si="65"/>
        <v>1</v>
      </c>
      <c r="F363" s="628"/>
      <c r="G363" s="21">
        <f t="shared" si="66"/>
        <v>1</v>
      </c>
      <c r="H363" s="628"/>
      <c r="I363" s="21">
        <f t="shared" si="67"/>
        <v>1</v>
      </c>
      <c r="J363" s="628"/>
      <c r="K363" s="21">
        <f t="shared" si="68"/>
        <v>1</v>
      </c>
      <c r="L363" s="628"/>
      <c r="M363" s="21">
        <f t="shared" si="69"/>
        <v>1</v>
      </c>
      <c r="N363" s="628"/>
      <c r="O363" s="21">
        <f t="shared" si="70"/>
        <v>1</v>
      </c>
      <c r="P363" s="628"/>
      <c r="Q363" s="21">
        <f t="shared" si="71"/>
        <v>1</v>
      </c>
      <c r="R363" s="21">
        <f t="shared" si="72"/>
        <v>0</v>
      </c>
      <c r="S363" s="302">
        <f t="shared" si="63"/>
        <v>0</v>
      </c>
    </row>
    <row r="364" spans="1:19">
      <c r="A364" s="136"/>
      <c r="B364" s="52"/>
      <c r="C364" s="21">
        <f t="shared" si="64"/>
        <v>1</v>
      </c>
      <c r="D364" s="628"/>
      <c r="E364" s="21">
        <f t="shared" si="65"/>
        <v>1</v>
      </c>
      <c r="F364" s="628"/>
      <c r="G364" s="21">
        <f t="shared" si="66"/>
        <v>1</v>
      </c>
      <c r="H364" s="628"/>
      <c r="I364" s="21">
        <f t="shared" si="67"/>
        <v>1</v>
      </c>
      <c r="J364" s="628"/>
      <c r="K364" s="21">
        <f t="shared" si="68"/>
        <v>1</v>
      </c>
      <c r="L364" s="628"/>
      <c r="M364" s="21">
        <f t="shared" si="69"/>
        <v>1</v>
      </c>
      <c r="N364" s="628"/>
      <c r="O364" s="21">
        <f t="shared" si="70"/>
        <v>1</v>
      </c>
      <c r="P364" s="628"/>
      <c r="Q364" s="21">
        <f t="shared" si="71"/>
        <v>1</v>
      </c>
      <c r="R364" s="21">
        <f t="shared" si="72"/>
        <v>0</v>
      </c>
      <c r="S364" s="302">
        <f t="shared" si="63"/>
        <v>0</v>
      </c>
    </row>
    <row r="365" spans="1:19">
      <c r="A365" s="136"/>
      <c r="B365" s="52"/>
      <c r="C365" s="21">
        <f t="shared" si="64"/>
        <v>1</v>
      </c>
      <c r="D365" s="628"/>
      <c r="E365" s="21">
        <f t="shared" si="65"/>
        <v>1</v>
      </c>
      <c r="F365" s="628"/>
      <c r="G365" s="21">
        <f t="shared" si="66"/>
        <v>1</v>
      </c>
      <c r="H365" s="628"/>
      <c r="I365" s="21">
        <f t="shared" si="67"/>
        <v>1</v>
      </c>
      <c r="J365" s="628"/>
      <c r="K365" s="21">
        <f t="shared" si="68"/>
        <v>1</v>
      </c>
      <c r="L365" s="628"/>
      <c r="M365" s="21">
        <f t="shared" si="69"/>
        <v>1</v>
      </c>
      <c r="N365" s="628"/>
      <c r="O365" s="21">
        <f t="shared" si="70"/>
        <v>1</v>
      </c>
      <c r="P365" s="628"/>
      <c r="Q365" s="21">
        <f t="shared" si="71"/>
        <v>1</v>
      </c>
      <c r="R365" s="21">
        <f t="shared" si="72"/>
        <v>0</v>
      </c>
      <c r="S365" s="302">
        <f t="shared" si="63"/>
        <v>0</v>
      </c>
    </row>
    <row r="366" spans="1:19">
      <c r="A366" s="136"/>
      <c r="B366" s="52"/>
      <c r="C366" s="21">
        <f t="shared" si="64"/>
        <v>1</v>
      </c>
      <c r="D366" s="628"/>
      <c r="E366" s="21">
        <f t="shared" si="65"/>
        <v>1</v>
      </c>
      <c r="F366" s="628"/>
      <c r="G366" s="21">
        <f t="shared" si="66"/>
        <v>1</v>
      </c>
      <c r="H366" s="628"/>
      <c r="I366" s="21">
        <f t="shared" si="67"/>
        <v>1</v>
      </c>
      <c r="J366" s="628"/>
      <c r="K366" s="21">
        <f t="shared" si="68"/>
        <v>1</v>
      </c>
      <c r="L366" s="628"/>
      <c r="M366" s="21">
        <f t="shared" si="69"/>
        <v>1</v>
      </c>
      <c r="N366" s="628"/>
      <c r="O366" s="21">
        <f t="shared" si="70"/>
        <v>1</v>
      </c>
      <c r="P366" s="628"/>
      <c r="Q366" s="21">
        <f t="shared" si="71"/>
        <v>1</v>
      </c>
      <c r="R366" s="21">
        <f t="shared" si="72"/>
        <v>0</v>
      </c>
      <c r="S366" s="302">
        <f t="shared" si="63"/>
        <v>0</v>
      </c>
    </row>
    <row r="367" spans="1:19">
      <c r="A367" s="136"/>
      <c r="B367" s="52"/>
      <c r="C367" s="21">
        <f t="shared" si="64"/>
        <v>1</v>
      </c>
      <c r="D367" s="628"/>
      <c r="E367" s="21">
        <f t="shared" si="65"/>
        <v>1</v>
      </c>
      <c r="F367" s="628"/>
      <c r="G367" s="21">
        <f t="shared" si="66"/>
        <v>1</v>
      </c>
      <c r="H367" s="628"/>
      <c r="I367" s="21">
        <f t="shared" si="67"/>
        <v>1</v>
      </c>
      <c r="J367" s="628"/>
      <c r="K367" s="21">
        <f t="shared" si="68"/>
        <v>1</v>
      </c>
      <c r="L367" s="628"/>
      <c r="M367" s="21">
        <f t="shared" si="69"/>
        <v>1</v>
      </c>
      <c r="N367" s="628"/>
      <c r="O367" s="21">
        <f t="shared" si="70"/>
        <v>1</v>
      </c>
      <c r="P367" s="628"/>
      <c r="Q367" s="21">
        <f t="shared" si="71"/>
        <v>1</v>
      </c>
      <c r="R367" s="21">
        <f t="shared" si="72"/>
        <v>0</v>
      </c>
      <c r="S367" s="302">
        <f t="shared" si="63"/>
        <v>0</v>
      </c>
    </row>
    <row r="368" spans="1:19">
      <c r="A368" s="136"/>
      <c r="B368" s="52"/>
      <c r="C368" s="21">
        <f t="shared" si="64"/>
        <v>1</v>
      </c>
      <c r="D368" s="628"/>
      <c r="E368" s="21">
        <f t="shared" si="65"/>
        <v>1</v>
      </c>
      <c r="F368" s="628"/>
      <c r="G368" s="21">
        <f t="shared" si="66"/>
        <v>1</v>
      </c>
      <c r="H368" s="628"/>
      <c r="I368" s="21">
        <f t="shared" si="67"/>
        <v>1</v>
      </c>
      <c r="J368" s="628"/>
      <c r="K368" s="21">
        <f t="shared" si="68"/>
        <v>1</v>
      </c>
      <c r="L368" s="628"/>
      <c r="M368" s="21">
        <f t="shared" si="69"/>
        <v>1</v>
      </c>
      <c r="N368" s="628"/>
      <c r="O368" s="21">
        <f t="shared" si="70"/>
        <v>1</v>
      </c>
      <c r="P368" s="628"/>
      <c r="Q368" s="21">
        <f t="shared" si="71"/>
        <v>1</v>
      </c>
      <c r="R368" s="21">
        <f t="shared" si="72"/>
        <v>0</v>
      </c>
      <c r="S368" s="302">
        <f t="shared" si="63"/>
        <v>0</v>
      </c>
    </row>
    <row r="369" spans="1:19">
      <c r="A369" s="136"/>
      <c r="B369" s="52"/>
      <c r="C369" s="21">
        <f t="shared" si="64"/>
        <v>1</v>
      </c>
      <c r="D369" s="628"/>
      <c r="E369" s="21">
        <f t="shared" si="65"/>
        <v>1</v>
      </c>
      <c r="F369" s="628"/>
      <c r="G369" s="21">
        <f t="shared" si="66"/>
        <v>1</v>
      </c>
      <c r="H369" s="628"/>
      <c r="I369" s="21">
        <f t="shared" si="67"/>
        <v>1</v>
      </c>
      <c r="J369" s="628"/>
      <c r="K369" s="21">
        <f t="shared" si="68"/>
        <v>1</v>
      </c>
      <c r="L369" s="628"/>
      <c r="M369" s="21">
        <f t="shared" si="69"/>
        <v>1</v>
      </c>
      <c r="N369" s="628"/>
      <c r="O369" s="21">
        <f t="shared" si="70"/>
        <v>1</v>
      </c>
      <c r="P369" s="628"/>
      <c r="Q369" s="21">
        <f t="shared" si="71"/>
        <v>1</v>
      </c>
      <c r="R369" s="21">
        <f t="shared" si="72"/>
        <v>0</v>
      </c>
      <c r="S369" s="302">
        <f t="shared" si="63"/>
        <v>0</v>
      </c>
    </row>
    <row r="370" spans="1:19">
      <c r="A370" s="136"/>
      <c r="B370" s="52"/>
      <c r="C370" s="21">
        <f t="shared" si="64"/>
        <v>1</v>
      </c>
      <c r="D370" s="628"/>
      <c r="E370" s="21">
        <f t="shared" si="65"/>
        <v>1</v>
      </c>
      <c r="F370" s="628"/>
      <c r="G370" s="21">
        <f t="shared" si="66"/>
        <v>1</v>
      </c>
      <c r="H370" s="628"/>
      <c r="I370" s="21">
        <f t="shared" si="67"/>
        <v>1</v>
      </c>
      <c r="J370" s="628"/>
      <c r="K370" s="21">
        <f t="shared" si="68"/>
        <v>1</v>
      </c>
      <c r="L370" s="628"/>
      <c r="M370" s="21">
        <f t="shared" si="69"/>
        <v>1</v>
      </c>
      <c r="N370" s="628"/>
      <c r="O370" s="21">
        <f t="shared" si="70"/>
        <v>1</v>
      </c>
      <c r="P370" s="628"/>
      <c r="Q370" s="21">
        <f t="shared" si="71"/>
        <v>1</v>
      </c>
      <c r="R370" s="21">
        <f t="shared" si="72"/>
        <v>0</v>
      </c>
      <c r="S370" s="302">
        <f t="shared" si="63"/>
        <v>0</v>
      </c>
    </row>
    <row r="371" spans="1:19">
      <c r="A371" s="136"/>
      <c r="B371" s="52"/>
      <c r="C371" s="21">
        <f t="shared" si="64"/>
        <v>1</v>
      </c>
      <c r="D371" s="628"/>
      <c r="E371" s="21">
        <f t="shared" si="65"/>
        <v>1</v>
      </c>
      <c r="F371" s="628"/>
      <c r="G371" s="21">
        <f t="shared" si="66"/>
        <v>1</v>
      </c>
      <c r="H371" s="628"/>
      <c r="I371" s="21">
        <f t="shared" si="67"/>
        <v>1</v>
      </c>
      <c r="J371" s="628"/>
      <c r="K371" s="21">
        <f t="shared" si="68"/>
        <v>1</v>
      </c>
      <c r="L371" s="628"/>
      <c r="M371" s="21">
        <f t="shared" si="69"/>
        <v>1</v>
      </c>
      <c r="N371" s="628"/>
      <c r="O371" s="21">
        <f t="shared" si="70"/>
        <v>1</v>
      </c>
      <c r="P371" s="628"/>
      <c r="Q371" s="21">
        <f t="shared" si="71"/>
        <v>1</v>
      </c>
      <c r="R371" s="21">
        <f t="shared" si="72"/>
        <v>0</v>
      </c>
      <c r="S371" s="302">
        <f t="shared" si="63"/>
        <v>0</v>
      </c>
    </row>
    <row r="372" spans="1:19">
      <c r="A372" s="136"/>
      <c r="B372" s="52"/>
      <c r="C372" s="21">
        <f t="shared" si="64"/>
        <v>1</v>
      </c>
      <c r="D372" s="628"/>
      <c r="E372" s="21">
        <f t="shared" si="65"/>
        <v>1</v>
      </c>
      <c r="F372" s="628"/>
      <c r="G372" s="21">
        <f t="shared" si="66"/>
        <v>1</v>
      </c>
      <c r="H372" s="628"/>
      <c r="I372" s="21">
        <f t="shared" si="67"/>
        <v>1</v>
      </c>
      <c r="J372" s="628"/>
      <c r="K372" s="21">
        <f t="shared" si="68"/>
        <v>1</v>
      </c>
      <c r="L372" s="628"/>
      <c r="M372" s="21">
        <f t="shared" si="69"/>
        <v>1</v>
      </c>
      <c r="N372" s="628"/>
      <c r="O372" s="21">
        <f t="shared" si="70"/>
        <v>1</v>
      </c>
      <c r="P372" s="628"/>
      <c r="Q372" s="21">
        <f t="shared" si="71"/>
        <v>1</v>
      </c>
      <c r="R372" s="21">
        <f t="shared" si="72"/>
        <v>0</v>
      </c>
      <c r="S372" s="302">
        <f t="shared" si="63"/>
        <v>0</v>
      </c>
    </row>
    <row r="373" spans="1:19">
      <c r="A373" s="136"/>
      <c r="B373" s="52"/>
      <c r="C373" s="21">
        <f t="shared" si="64"/>
        <v>1</v>
      </c>
      <c r="D373" s="628"/>
      <c r="E373" s="21">
        <f t="shared" si="65"/>
        <v>1</v>
      </c>
      <c r="F373" s="628"/>
      <c r="G373" s="21">
        <f t="shared" si="66"/>
        <v>1</v>
      </c>
      <c r="H373" s="628"/>
      <c r="I373" s="21">
        <f t="shared" si="67"/>
        <v>1</v>
      </c>
      <c r="J373" s="628"/>
      <c r="K373" s="21">
        <f t="shared" si="68"/>
        <v>1</v>
      </c>
      <c r="L373" s="628"/>
      <c r="M373" s="21">
        <f t="shared" si="69"/>
        <v>1</v>
      </c>
      <c r="N373" s="628"/>
      <c r="O373" s="21">
        <f t="shared" si="70"/>
        <v>1</v>
      </c>
      <c r="P373" s="628"/>
      <c r="Q373" s="21">
        <f t="shared" si="71"/>
        <v>1</v>
      </c>
      <c r="R373" s="21">
        <f t="shared" si="72"/>
        <v>0</v>
      </c>
      <c r="S373" s="302">
        <f t="shared" si="63"/>
        <v>0</v>
      </c>
    </row>
    <row r="374" spans="1:19">
      <c r="A374" s="136"/>
      <c r="B374" s="52"/>
      <c r="C374" s="21">
        <f t="shared" si="64"/>
        <v>1</v>
      </c>
      <c r="D374" s="628"/>
      <c r="E374" s="21">
        <f t="shared" si="65"/>
        <v>1</v>
      </c>
      <c r="F374" s="628"/>
      <c r="G374" s="21">
        <f t="shared" si="66"/>
        <v>1</v>
      </c>
      <c r="H374" s="628"/>
      <c r="I374" s="21">
        <f t="shared" si="67"/>
        <v>1</v>
      </c>
      <c r="J374" s="628"/>
      <c r="K374" s="21">
        <f t="shared" si="68"/>
        <v>1</v>
      </c>
      <c r="L374" s="628"/>
      <c r="M374" s="21">
        <f t="shared" si="69"/>
        <v>1</v>
      </c>
      <c r="N374" s="628"/>
      <c r="O374" s="21">
        <f t="shared" si="70"/>
        <v>1</v>
      </c>
      <c r="P374" s="628"/>
      <c r="Q374" s="21">
        <f t="shared" si="71"/>
        <v>1</v>
      </c>
      <c r="R374" s="21">
        <f t="shared" si="72"/>
        <v>0</v>
      </c>
      <c r="S374" s="302">
        <f t="shared" si="63"/>
        <v>0</v>
      </c>
    </row>
    <row r="375" spans="1:19">
      <c r="A375" s="136"/>
      <c r="B375" s="52"/>
      <c r="C375" s="21">
        <f t="shared" si="64"/>
        <v>1</v>
      </c>
      <c r="D375" s="628"/>
      <c r="E375" s="21">
        <f t="shared" si="65"/>
        <v>1</v>
      </c>
      <c r="F375" s="628"/>
      <c r="G375" s="21">
        <f t="shared" si="66"/>
        <v>1</v>
      </c>
      <c r="H375" s="628"/>
      <c r="I375" s="21">
        <f t="shared" si="67"/>
        <v>1</v>
      </c>
      <c r="J375" s="628"/>
      <c r="K375" s="21">
        <f t="shared" si="68"/>
        <v>1</v>
      </c>
      <c r="L375" s="628"/>
      <c r="M375" s="21">
        <f t="shared" si="69"/>
        <v>1</v>
      </c>
      <c r="N375" s="628"/>
      <c r="O375" s="21">
        <f t="shared" si="70"/>
        <v>1</v>
      </c>
      <c r="P375" s="628"/>
      <c r="Q375" s="21">
        <f t="shared" si="71"/>
        <v>1</v>
      </c>
      <c r="R375" s="21">
        <f t="shared" si="72"/>
        <v>0</v>
      </c>
      <c r="S375" s="302">
        <f t="shared" si="63"/>
        <v>0</v>
      </c>
    </row>
    <row r="376" spans="1:19">
      <c r="A376" s="136"/>
      <c r="B376" s="52"/>
      <c r="C376" s="21">
        <f t="shared" si="64"/>
        <v>1</v>
      </c>
      <c r="D376" s="628"/>
      <c r="E376" s="21">
        <f t="shared" si="65"/>
        <v>1</v>
      </c>
      <c r="F376" s="628"/>
      <c r="G376" s="21">
        <f t="shared" si="66"/>
        <v>1</v>
      </c>
      <c r="H376" s="628"/>
      <c r="I376" s="21">
        <f t="shared" si="67"/>
        <v>1</v>
      </c>
      <c r="J376" s="628"/>
      <c r="K376" s="21">
        <f t="shared" si="68"/>
        <v>1</v>
      </c>
      <c r="L376" s="628"/>
      <c r="M376" s="21">
        <f t="shared" si="69"/>
        <v>1</v>
      </c>
      <c r="N376" s="628"/>
      <c r="O376" s="21">
        <f t="shared" si="70"/>
        <v>1</v>
      </c>
      <c r="P376" s="628"/>
      <c r="Q376" s="21">
        <f t="shared" si="71"/>
        <v>1</v>
      </c>
      <c r="R376" s="21">
        <f t="shared" si="72"/>
        <v>0</v>
      </c>
      <c r="S376" s="302">
        <f t="shared" si="63"/>
        <v>0</v>
      </c>
    </row>
    <row r="377" spans="1:19">
      <c r="A377" s="136"/>
      <c r="B377" s="52"/>
      <c r="C377" s="21">
        <f t="shared" si="64"/>
        <v>1</v>
      </c>
      <c r="D377" s="628"/>
      <c r="E377" s="21">
        <f t="shared" si="65"/>
        <v>1</v>
      </c>
      <c r="F377" s="628"/>
      <c r="G377" s="21">
        <f t="shared" si="66"/>
        <v>1</v>
      </c>
      <c r="H377" s="628"/>
      <c r="I377" s="21">
        <f t="shared" si="67"/>
        <v>1</v>
      </c>
      <c r="J377" s="628"/>
      <c r="K377" s="21">
        <f t="shared" si="68"/>
        <v>1</v>
      </c>
      <c r="L377" s="628"/>
      <c r="M377" s="21">
        <f t="shared" si="69"/>
        <v>1</v>
      </c>
      <c r="N377" s="628"/>
      <c r="O377" s="21">
        <f t="shared" si="70"/>
        <v>1</v>
      </c>
      <c r="P377" s="628"/>
      <c r="Q377" s="21">
        <f t="shared" si="71"/>
        <v>1</v>
      </c>
      <c r="R377" s="21">
        <f t="shared" si="72"/>
        <v>0</v>
      </c>
      <c r="S377" s="302">
        <f t="shared" si="63"/>
        <v>0</v>
      </c>
    </row>
    <row r="378" spans="1:19">
      <c r="A378" s="136"/>
      <c r="B378" s="52"/>
      <c r="C378" s="21">
        <f t="shared" si="64"/>
        <v>1</v>
      </c>
      <c r="D378" s="628"/>
      <c r="E378" s="21">
        <f t="shared" si="65"/>
        <v>1</v>
      </c>
      <c r="F378" s="628"/>
      <c r="G378" s="21">
        <f t="shared" si="66"/>
        <v>1</v>
      </c>
      <c r="H378" s="628"/>
      <c r="I378" s="21">
        <f t="shared" si="67"/>
        <v>1</v>
      </c>
      <c r="J378" s="628"/>
      <c r="K378" s="21">
        <f t="shared" si="68"/>
        <v>1</v>
      </c>
      <c r="L378" s="628"/>
      <c r="M378" s="21">
        <f t="shared" si="69"/>
        <v>1</v>
      </c>
      <c r="N378" s="628"/>
      <c r="O378" s="21">
        <f t="shared" si="70"/>
        <v>1</v>
      </c>
      <c r="P378" s="628"/>
      <c r="Q378" s="21">
        <f t="shared" si="71"/>
        <v>1</v>
      </c>
      <c r="R378" s="21">
        <f t="shared" si="72"/>
        <v>0</v>
      </c>
      <c r="S378" s="302">
        <f t="shared" si="63"/>
        <v>0</v>
      </c>
    </row>
    <row r="379" spans="1:19">
      <c r="A379" s="136"/>
      <c r="B379" s="52"/>
      <c r="C379" s="21">
        <f t="shared" si="64"/>
        <v>1</v>
      </c>
      <c r="D379" s="628"/>
      <c r="E379" s="21">
        <f t="shared" si="65"/>
        <v>1</v>
      </c>
      <c r="F379" s="628"/>
      <c r="G379" s="21">
        <f t="shared" si="66"/>
        <v>1</v>
      </c>
      <c r="H379" s="628"/>
      <c r="I379" s="21">
        <f t="shared" si="67"/>
        <v>1</v>
      </c>
      <c r="J379" s="628"/>
      <c r="K379" s="21">
        <f t="shared" si="68"/>
        <v>1</v>
      </c>
      <c r="L379" s="628"/>
      <c r="M379" s="21">
        <f t="shared" si="69"/>
        <v>1</v>
      </c>
      <c r="N379" s="628"/>
      <c r="O379" s="21">
        <f t="shared" si="70"/>
        <v>1</v>
      </c>
      <c r="P379" s="628"/>
      <c r="Q379" s="21">
        <f t="shared" si="71"/>
        <v>1</v>
      </c>
      <c r="R379" s="21">
        <f t="shared" si="72"/>
        <v>0</v>
      </c>
      <c r="S379" s="302">
        <f t="shared" si="63"/>
        <v>0</v>
      </c>
    </row>
    <row r="380" spans="1:19">
      <c r="A380" s="136"/>
      <c r="B380" s="52"/>
      <c r="C380" s="21">
        <f t="shared" si="64"/>
        <v>1</v>
      </c>
      <c r="D380" s="628"/>
      <c r="E380" s="21">
        <f t="shared" si="65"/>
        <v>1</v>
      </c>
      <c r="F380" s="628"/>
      <c r="G380" s="21">
        <f t="shared" si="66"/>
        <v>1</v>
      </c>
      <c r="H380" s="628"/>
      <c r="I380" s="21">
        <f t="shared" si="67"/>
        <v>1</v>
      </c>
      <c r="J380" s="628"/>
      <c r="K380" s="21">
        <f t="shared" si="68"/>
        <v>1</v>
      </c>
      <c r="L380" s="628"/>
      <c r="M380" s="21">
        <f t="shared" si="69"/>
        <v>1</v>
      </c>
      <c r="N380" s="628"/>
      <c r="O380" s="21">
        <f t="shared" si="70"/>
        <v>1</v>
      </c>
      <c r="P380" s="628"/>
      <c r="Q380" s="21">
        <f t="shared" si="71"/>
        <v>1</v>
      </c>
      <c r="R380" s="21">
        <f t="shared" si="72"/>
        <v>0</v>
      </c>
      <c r="S380" s="302">
        <f t="shared" si="63"/>
        <v>0</v>
      </c>
    </row>
    <row r="381" spans="1:19">
      <c r="A381" s="136"/>
      <c r="B381" s="52"/>
      <c r="C381" s="21">
        <f t="shared" si="64"/>
        <v>1</v>
      </c>
      <c r="D381" s="628"/>
      <c r="E381" s="21">
        <f t="shared" si="65"/>
        <v>1</v>
      </c>
      <c r="F381" s="628"/>
      <c r="G381" s="21">
        <f t="shared" si="66"/>
        <v>1</v>
      </c>
      <c r="H381" s="628"/>
      <c r="I381" s="21">
        <f t="shared" si="67"/>
        <v>1</v>
      </c>
      <c r="J381" s="628"/>
      <c r="K381" s="21">
        <f t="shared" si="68"/>
        <v>1</v>
      </c>
      <c r="L381" s="628"/>
      <c r="M381" s="21">
        <f t="shared" si="69"/>
        <v>1</v>
      </c>
      <c r="N381" s="628"/>
      <c r="O381" s="21">
        <f t="shared" si="70"/>
        <v>1</v>
      </c>
      <c r="P381" s="628"/>
      <c r="Q381" s="21">
        <f t="shared" si="71"/>
        <v>1</v>
      </c>
      <c r="R381" s="21">
        <f t="shared" si="72"/>
        <v>0</v>
      </c>
      <c r="S381" s="302">
        <f t="shared" si="63"/>
        <v>0</v>
      </c>
    </row>
    <row r="382" spans="1:19">
      <c r="A382" s="136"/>
      <c r="B382" s="52"/>
      <c r="C382" s="21">
        <f t="shared" si="64"/>
        <v>1</v>
      </c>
      <c r="D382" s="628"/>
      <c r="E382" s="21">
        <f t="shared" si="65"/>
        <v>1</v>
      </c>
      <c r="F382" s="628"/>
      <c r="G382" s="21">
        <f t="shared" si="66"/>
        <v>1</v>
      </c>
      <c r="H382" s="628"/>
      <c r="I382" s="21">
        <f t="shared" si="67"/>
        <v>1</v>
      </c>
      <c r="J382" s="628"/>
      <c r="K382" s="21">
        <f t="shared" si="68"/>
        <v>1</v>
      </c>
      <c r="L382" s="628"/>
      <c r="M382" s="21">
        <f t="shared" si="69"/>
        <v>1</v>
      </c>
      <c r="N382" s="628"/>
      <c r="O382" s="21">
        <f t="shared" si="70"/>
        <v>1</v>
      </c>
      <c r="P382" s="628"/>
      <c r="Q382" s="21">
        <f t="shared" si="71"/>
        <v>1</v>
      </c>
      <c r="R382" s="21">
        <f t="shared" si="72"/>
        <v>0</v>
      </c>
      <c r="S382" s="302">
        <f t="shared" si="63"/>
        <v>0</v>
      </c>
    </row>
    <row r="383" spans="1:19">
      <c r="A383" s="136"/>
      <c r="B383" s="52"/>
      <c r="C383" s="21">
        <f t="shared" si="64"/>
        <v>1</v>
      </c>
      <c r="D383" s="628"/>
      <c r="E383" s="21">
        <f t="shared" si="65"/>
        <v>1</v>
      </c>
      <c r="F383" s="628"/>
      <c r="G383" s="21">
        <f t="shared" si="66"/>
        <v>1</v>
      </c>
      <c r="H383" s="628"/>
      <c r="I383" s="21">
        <f t="shared" si="67"/>
        <v>1</v>
      </c>
      <c r="J383" s="628"/>
      <c r="K383" s="21">
        <f t="shared" si="68"/>
        <v>1</v>
      </c>
      <c r="L383" s="628"/>
      <c r="M383" s="21">
        <f t="shared" si="69"/>
        <v>1</v>
      </c>
      <c r="N383" s="628"/>
      <c r="O383" s="21">
        <f t="shared" si="70"/>
        <v>1</v>
      </c>
      <c r="P383" s="628"/>
      <c r="Q383" s="21">
        <f t="shared" si="71"/>
        <v>1</v>
      </c>
      <c r="R383" s="21">
        <f t="shared" si="72"/>
        <v>0</v>
      </c>
      <c r="S383" s="302">
        <f t="shared" si="63"/>
        <v>0</v>
      </c>
    </row>
    <row r="384" spans="1:19">
      <c r="A384" s="136"/>
      <c r="B384" s="52"/>
      <c r="C384" s="21">
        <f t="shared" si="64"/>
        <v>1</v>
      </c>
      <c r="D384" s="628"/>
      <c r="E384" s="21">
        <f t="shared" si="65"/>
        <v>1</v>
      </c>
      <c r="F384" s="628"/>
      <c r="G384" s="21">
        <f t="shared" si="66"/>
        <v>1</v>
      </c>
      <c r="H384" s="628"/>
      <c r="I384" s="21">
        <f t="shared" si="67"/>
        <v>1</v>
      </c>
      <c r="J384" s="628"/>
      <c r="K384" s="21">
        <f t="shared" si="68"/>
        <v>1</v>
      </c>
      <c r="L384" s="628"/>
      <c r="M384" s="21">
        <f t="shared" si="69"/>
        <v>1</v>
      </c>
      <c r="N384" s="628"/>
      <c r="O384" s="21">
        <f t="shared" si="70"/>
        <v>1</v>
      </c>
      <c r="P384" s="628"/>
      <c r="Q384" s="21">
        <f t="shared" si="71"/>
        <v>1</v>
      </c>
      <c r="R384" s="21">
        <f t="shared" si="72"/>
        <v>0</v>
      </c>
      <c r="S384" s="302">
        <f t="shared" si="63"/>
        <v>0</v>
      </c>
    </row>
    <row r="385" spans="1:19">
      <c r="A385" s="136"/>
      <c r="B385" s="52"/>
      <c r="C385" s="21">
        <f t="shared" si="64"/>
        <v>1</v>
      </c>
      <c r="D385" s="628"/>
      <c r="E385" s="21">
        <f t="shared" si="65"/>
        <v>1</v>
      </c>
      <c r="F385" s="628"/>
      <c r="G385" s="21">
        <f t="shared" si="66"/>
        <v>1</v>
      </c>
      <c r="H385" s="628"/>
      <c r="I385" s="21">
        <f t="shared" si="67"/>
        <v>1</v>
      </c>
      <c r="J385" s="628"/>
      <c r="K385" s="21">
        <f t="shared" si="68"/>
        <v>1</v>
      </c>
      <c r="L385" s="628"/>
      <c r="M385" s="21">
        <f t="shared" si="69"/>
        <v>1</v>
      </c>
      <c r="N385" s="628"/>
      <c r="O385" s="21">
        <f t="shared" si="70"/>
        <v>1</v>
      </c>
      <c r="P385" s="628"/>
      <c r="Q385" s="21">
        <f t="shared" si="71"/>
        <v>1</v>
      </c>
      <c r="R385" s="21">
        <f t="shared" si="72"/>
        <v>0</v>
      </c>
      <c r="S385" s="302">
        <f t="shared" ref="S385:S422" si="73">ROUND(R385*B385/10000,0)</f>
        <v>0</v>
      </c>
    </row>
    <row r="386" spans="1:19">
      <c r="A386" s="136"/>
      <c r="B386" s="52"/>
      <c r="C386" s="21">
        <f t="shared" si="64"/>
        <v>1</v>
      </c>
      <c r="D386" s="628"/>
      <c r="E386" s="21">
        <f t="shared" si="65"/>
        <v>1</v>
      </c>
      <c r="F386" s="628"/>
      <c r="G386" s="21">
        <f t="shared" si="66"/>
        <v>1</v>
      </c>
      <c r="H386" s="628"/>
      <c r="I386" s="21">
        <f t="shared" si="67"/>
        <v>1</v>
      </c>
      <c r="J386" s="628"/>
      <c r="K386" s="21">
        <f t="shared" si="68"/>
        <v>1</v>
      </c>
      <c r="L386" s="628"/>
      <c r="M386" s="21">
        <f t="shared" si="69"/>
        <v>1</v>
      </c>
      <c r="N386" s="628"/>
      <c r="O386" s="21">
        <f t="shared" si="70"/>
        <v>1</v>
      </c>
      <c r="P386" s="628"/>
      <c r="Q386" s="21">
        <f t="shared" si="71"/>
        <v>1</v>
      </c>
      <c r="R386" s="21">
        <f t="shared" si="72"/>
        <v>0</v>
      </c>
      <c r="S386" s="302">
        <f t="shared" si="73"/>
        <v>0</v>
      </c>
    </row>
    <row r="387" spans="1:19">
      <c r="A387" s="136"/>
      <c r="B387" s="52"/>
      <c r="C387" s="21">
        <f t="shared" si="64"/>
        <v>1</v>
      </c>
      <c r="D387" s="628"/>
      <c r="E387" s="21">
        <f t="shared" si="65"/>
        <v>1</v>
      </c>
      <c r="F387" s="628"/>
      <c r="G387" s="21">
        <f t="shared" si="66"/>
        <v>1</v>
      </c>
      <c r="H387" s="628"/>
      <c r="I387" s="21">
        <f t="shared" si="67"/>
        <v>1</v>
      </c>
      <c r="J387" s="628"/>
      <c r="K387" s="21">
        <f t="shared" si="68"/>
        <v>1</v>
      </c>
      <c r="L387" s="628"/>
      <c r="M387" s="21">
        <f t="shared" si="69"/>
        <v>1</v>
      </c>
      <c r="N387" s="628"/>
      <c r="O387" s="21">
        <f t="shared" si="70"/>
        <v>1</v>
      </c>
      <c r="P387" s="628"/>
      <c r="Q387" s="21">
        <f t="shared" si="71"/>
        <v>1</v>
      </c>
      <c r="R387" s="21">
        <f t="shared" si="72"/>
        <v>0</v>
      </c>
      <c r="S387" s="302">
        <f t="shared" si="73"/>
        <v>0</v>
      </c>
    </row>
    <row r="388" spans="1:19">
      <c r="A388" s="136"/>
      <c r="B388" s="52"/>
      <c r="C388" s="21">
        <f t="shared" si="64"/>
        <v>1</v>
      </c>
      <c r="D388" s="628"/>
      <c r="E388" s="21">
        <f t="shared" si="65"/>
        <v>1</v>
      </c>
      <c r="F388" s="628"/>
      <c r="G388" s="21">
        <f t="shared" si="66"/>
        <v>1</v>
      </c>
      <c r="H388" s="628"/>
      <c r="I388" s="21">
        <f t="shared" si="67"/>
        <v>1</v>
      </c>
      <c r="J388" s="628"/>
      <c r="K388" s="21">
        <f t="shared" si="68"/>
        <v>1</v>
      </c>
      <c r="L388" s="628"/>
      <c r="M388" s="21">
        <f t="shared" si="69"/>
        <v>1</v>
      </c>
      <c r="N388" s="628"/>
      <c r="O388" s="21">
        <f t="shared" si="70"/>
        <v>1</v>
      </c>
      <c r="P388" s="628"/>
      <c r="Q388" s="21">
        <f t="shared" si="71"/>
        <v>1</v>
      </c>
      <c r="R388" s="21">
        <f t="shared" si="72"/>
        <v>0</v>
      </c>
      <c r="S388" s="302">
        <f t="shared" si="73"/>
        <v>0</v>
      </c>
    </row>
    <row r="389" spans="1:19">
      <c r="A389" s="136"/>
      <c r="B389" s="52"/>
      <c r="C389" s="21">
        <f t="shared" si="64"/>
        <v>1</v>
      </c>
      <c r="D389" s="628"/>
      <c r="E389" s="21">
        <f t="shared" si="65"/>
        <v>1</v>
      </c>
      <c r="F389" s="628"/>
      <c r="G389" s="21">
        <f t="shared" si="66"/>
        <v>1</v>
      </c>
      <c r="H389" s="628"/>
      <c r="I389" s="21">
        <f t="shared" si="67"/>
        <v>1</v>
      </c>
      <c r="J389" s="628"/>
      <c r="K389" s="21">
        <f t="shared" si="68"/>
        <v>1</v>
      </c>
      <c r="L389" s="628"/>
      <c r="M389" s="21">
        <f t="shared" si="69"/>
        <v>1</v>
      </c>
      <c r="N389" s="628"/>
      <c r="O389" s="21">
        <f t="shared" si="70"/>
        <v>1</v>
      </c>
      <c r="P389" s="628"/>
      <c r="Q389" s="21">
        <f t="shared" si="71"/>
        <v>1</v>
      </c>
      <c r="R389" s="21">
        <f t="shared" si="72"/>
        <v>0</v>
      </c>
      <c r="S389" s="302">
        <f t="shared" si="73"/>
        <v>0</v>
      </c>
    </row>
    <row r="390" spans="1:19">
      <c r="A390" s="136"/>
      <c r="B390" s="52"/>
      <c r="C390" s="21">
        <f t="shared" si="64"/>
        <v>1</v>
      </c>
      <c r="D390" s="628"/>
      <c r="E390" s="21">
        <f t="shared" si="65"/>
        <v>1</v>
      </c>
      <c r="F390" s="628"/>
      <c r="G390" s="21">
        <f t="shared" si="66"/>
        <v>1</v>
      </c>
      <c r="H390" s="628"/>
      <c r="I390" s="21">
        <f t="shared" si="67"/>
        <v>1</v>
      </c>
      <c r="J390" s="628"/>
      <c r="K390" s="21">
        <f t="shared" si="68"/>
        <v>1</v>
      </c>
      <c r="L390" s="628"/>
      <c r="M390" s="21">
        <f t="shared" si="69"/>
        <v>1</v>
      </c>
      <c r="N390" s="628"/>
      <c r="O390" s="21">
        <f t="shared" si="70"/>
        <v>1</v>
      </c>
      <c r="P390" s="628"/>
      <c r="Q390" s="21">
        <f t="shared" si="71"/>
        <v>1</v>
      </c>
      <c r="R390" s="21">
        <f t="shared" si="72"/>
        <v>0</v>
      </c>
      <c r="S390" s="302">
        <f t="shared" si="73"/>
        <v>0</v>
      </c>
    </row>
    <row r="391" spans="1:19">
      <c r="A391" s="136"/>
      <c r="B391" s="52"/>
      <c r="C391" s="21">
        <f t="shared" si="64"/>
        <v>1</v>
      </c>
      <c r="D391" s="628"/>
      <c r="E391" s="21">
        <f t="shared" si="65"/>
        <v>1</v>
      </c>
      <c r="F391" s="628"/>
      <c r="G391" s="21">
        <f t="shared" si="66"/>
        <v>1</v>
      </c>
      <c r="H391" s="628"/>
      <c r="I391" s="21">
        <f t="shared" si="67"/>
        <v>1</v>
      </c>
      <c r="J391" s="628"/>
      <c r="K391" s="21">
        <f t="shared" si="68"/>
        <v>1</v>
      </c>
      <c r="L391" s="628"/>
      <c r="M391" s="21">
        <f t="shared" si="69"/>
        <v>1</v>
      </c>
      <c r="N391" s="628"/>
      <c r="O391" s="21">
        <f t="shared" si="70"/>
        <v>1</v>
      </c>
      <c r="P391" s="628"/>
      <c r="Q391" s="21">
        <f t="shared" si="71"/>
        <v>1</v>
      </c>
      <c r="R391" s="21">
        <f t="shared" si="72"/>
        <v>0</v>
      </c>
      <c r="S391" s="302">
        <f t="shared" si="73"/>
        <v>0</v>
      </c>
    </row>
    <row r="392" spans="1:19">
      <c r="A392" s="136"/>
      <c r="B392" s="52"/>
      <c r="C392" s="21">
        <f t="shared" si="64"/>
        <v>1</v>
      </c>
      <c r="D392" s="628"/>
      <c r="E392" s="21">
        <f t="shared" si="65"/>
        <v>1</v>
      </c>
      <c r="F392" s="628"/>
      <c r="G392" s="21">
        <f t="shared" si="66"/>
        <v>1</v>
      </c>
      <c r="H392" s="628"/>
      <c r="I392" s="21">
        <f t="shared" si="67"/>
        <v>1</v>
      </c>
      <c r="J392" s="628"/>
      <c r="K392" s="21">
        <f t="shared" si="68"/>
        <v>1</v>
      </c>
      <c r="L392" s="628"/>
      <c r="M392" s="21">
        <f t="shared" si="69"/>
        <v>1</v>
      </c>
      <c r="N392" s="628"/>
      <c r="O392" s="21">
        <f t="shared" si="70"/>
        <v>1</v>
      </c>
      <c r="P392" s="628"/>
      <c r="Q392" s="21">
        <f t="shared" si="71"/>
        <v>1</v>
      </c>
      <c r="R392" s="21">
        <f t="shared" si="72"/>
        <v>0</v>
      </c>
      <c r="S392" s="302">
        <f t="shared" si="73"/>
        <v>0</v>
      </c>
    </row>
    <row r="393" spans="1:19">
      <c r="A393" s="136"/>
      <c r="B393" s="52"/>
      <c r="C393" s="21">
        <f t="shared" si="64"/>
        <v>1</v>
      </c>
      <c r="D393" s="628"/>
      <c r="E393" s="21">
        <f t="shared" si="65"/>
        <v>1</v>
      </c>
      <c r="F393" s="628"/>
      <c r="G393" s="21">
        <f t="shared" si="66"/>
        <v>1</v>
      </c>
      <c r="H393" s="628"/>
      <c r="I393" s="21">
        <f t="shared" si="67"/>
        <v>1</v>
      </c>
      <c r="J393" s="628"/>
      <c r="K393" s="21">
        <f t="shared" si="68"/>
        <v>1</v>
      </c>
      <c r="L393" s="628"/>
      <c r="M393" s="21">
        <f t="shared" si="69"/>
        <v>1</v>
      </c>
      <c r="N393" s="628"/>
      <c r="O393" s="21">
        <f t="shared" si="70"/>
        <v>1</v>
      </c>
      <c r="P393" s="628"/>
      <c r="Q393" s="21">
        <f t="shared" si="71"/>
        <v>1</v>
      </c>
      <c r="R393" s="21">
        <f t="shared" si="72"/>
        <v>0</v>
      </c>
      <c r="S393" s="302">
        <f t="shared" si="73"/>
        <v>0</v>
      </c>
    </row>
    <row r="394" spans="1:19">
      <c r="A394" s="136"/>
      <c r="B394" s="52"/>
      <c r="C394" s="21">
        <f t="shared" si="64"/>
        <v>1</v>
      </c>
      <c r="D394" s="628"/>
      <c r="E394" s="21">
        <f t="shared" si="65"/>
        <v>1</v>
      </c>
      <c r="F394" s="628"/>
      <c r="G394" s="21">
        <f t="shared" si="66"/>
        <v>1</v>
      </c>
      <c r="H394" s="628"/>
      <c r="I394" s="21">
        <f t="shared" si="67"/>
        <v>1</v>
      </c>
      <c r="J394" s="628"/>
      <c r="K394" s="21">
        <f t="shared" si="68"/>
        <v>1</v>
      </c>
      <c r="L394" s="628"/>
      <c r="M394" s="21">
        <f t="shared" si="69"/>
        <v>1</v>
      </c>
      <c r="N394" s="628"/>
      <c r="O394" s="21">
        <f t="shared" si="70"/>
        <v>1</v>
      </c>
      <c r="P394" s="628"/>
      <c r="Q394" s="21">
        <f t="shared" si="71"/>
        <v>1</v>
      </c>
      <c r="R394" s="21">
        <f t="shared" si="72"/>
        <v>0</v>
      </c>
      <c r="S394" s="302">
        <f t="shared" si="73"/>
        <v>0</v>
      </c>
    </row>
    <row r="395" spans="1:19">
      <c r="A395" s="136"/>
      <c r="B395" s="52"/>
      <c r="C395" s="21">
        <f t="shared" si="64"/>
        <v>1</v>
      </c>
      <c r="D395" s="628"/>
      <c r="E395" s="21">
        <f t="shared" si="65"/>
        <v>1</v>
      </c>
      <c r="F395" s="628"/>
      <c r="G395" s="21">
        <f t="shared" si="66"/>
        <v>1</v>
      </c>
      <c r="H395" s="628"/>
      <c r="I395" s="21">
        <f t="shared" si="67"/>
        <v>1</v>
      </c>
      <c r="J395" s="628"/>
      <c r="K395" s="21">
        <f t="shared" si="68"/>
        <v>1</v>
      </c>
      <c r="L395" s="628"/>
      <c r="M395" s="21">
        <f t="shared" si="69"/>
        <v>1</v>
      </c>
      <c r="N395" s="628"/>
      <c r="O395" s="21">
        <f t="shared" si="70"/>
        <v>1</v>
      </c>
      <c r="P395" s="628"/>
      <c r="Q395" s="21">
        <f t="shared" si="71"/>
        <v>1</v>
      </c>
      <c r="R395" s="21">
        <f t="shared" si="72"/>
        <v>0</v>
      </c>
      <c r="S395" s="302">
        <f t="shared" si="73"/>
        <v>0</v>
      </c>
    </row>
    <row r="396" spans="1:19">
      <c r="A396" s="136"/>
      <c r="B396" s="52"/>
      <c r="C396" s="21">
        <f t="shared" si="64"/>
        <v>1</v>
      </c>
      <c r="D396" s="628"/>
      <c r="E396" s="21">
        <f t="shared" si="65"/>
        <v>1</v>
      </c>
      <c r="F396" s="628"/>
      <c r="G396" s="21">
        <f t="shared" si="66"/>
        <v>1</v>
      </c>
      <c r="H396" s="628"/>
      <c r="I396" s="21">
        <f t="shared" si="67"/>
        <v>1</v>
      </c>
      <c r="J396" s="628"/>
      <c r="K396" s="21">
        <f t="shared" si="68"/>
        <v>1</v>
      </c>
      <c r="L396" s="628"/>
      <c r="M396" s="21">
        <f t="shared" si="69"/>
        <v>1</v>
      </c>
      <c r="N396" s="628"/>
      <c r="O396" s="21">
        <f t="shared" si="70"/>
        <v>1</v>
      </c>
      <c r="P396" s="628"/>
      <c r="Q396" s="21">
        <f t="shared" si="71"/>
        <v>1</v>
      </c>
      <c r="R396" s="21">
        <f t="shared" si="72"/>
        <v>0</v>
      </c>
      <c r="S396" s="302">
        <f t="shared" si="73"/>
        <v>0</v>
      </c>
    </row>
    <row r="397" spans="1:19">
      <c r="A397" s="136"/>
      <c r="B397" s="52"/>
      <c r="C397" s="21">
        <f t="shared" si="64"/>
        <v>1</v>
      </c>
      <c r="D397" s="628"/>
      <c r="E397" s="21">
        <f t="shared" si="65"/>
        <v>1</v>
      </c>
      <c r="F397" s="628"/>
      <c r="G397" s="21">
        <f t="shared" si="66"/>
        <v>1</v>
      </c>
      <c r="H397" s="628"/>
      <c r="I397" s="21">
        <f t="shared" si="67"/>
        <v>1</v>
      </c>
      <c r="J397" s="628"/>
      <c r="K397" s="21">
        <f t="shared" si="68"/>
        <v>1</v>
      </c>
      <c r="L397" s="628"/>
      <c r="M397" s="21">
        <f t="shared" si="69"/>
        <v>1</v>
      </c>
      <c r="N397" s="628"/>
      <c r="O397" s="21">
        <f t="shared" si="70"/>
        <v>1</v>
      </c>
      <c r="P397" s="628"/>
      <c r="Q397" s="21">
        <f t="shared" si="71"/>
        <v>1</v>
      </c>
      <c r="R397" s="21">
        <f t="shared" si="72"/>
        <v>0</v>
      </c>
      <c r="S397" s="302">
        <f t="shared" si="73"/>
        <v>0</v>
      </c>
    </row>
    <row r="398" spans="1:19">
      <c r="A398" s="136"/>
      <c r="B398" s="52"/>
      <c r="C398" s="21">
        <f t="shared" si="64"/>
        <v>1</v>
      </c>
      <c r="D398" s="628"/>
      <c r="E398" s="21">
        <f t="shared" si="65"/>
        <v>1</v>
      </c>
      <c r="F398" s="628"/>
      <c r="G398" s="21">
        <f t="shared" si="66"/>
        <v>1</v>
      </c>
      <c r="H398" s="628"/>
      <c r="I398" s="21">
        <f t="shared" si="67"/>
        <v>1</v>
      </c>
      <c r="J398" s="628"/>
      <c r="K398" s="21">
        <f t="shared" si="68"/>
        <v>1</v>
      </c>
      <c r="L398" s="628"/>
      <c r="M398" s="21">
        <f t="shared" si="69"/>
        <v>1</v>
      </c>
      <c r="N398" s="628"/>
      <c r="O398" s="21">
        <f t="shared" si="70"/>
        <v>1</v>
      </c>
      <c r="P398" s="628"/>
      <c r="Q398" s="21">
        <f t="shared" si="71"/>
        <v>1</v>
      </c>
      <c r="R398" s="21">
        <f t="shared" si="72"/>
        <v>0</v>
      </c>
      <c r="S398" s="302">
        <f t="shared" si="73"/>
        <v>0</v>
      </c>
    </row>
    <row r="399" spans="1:19">
      <c r="A399" s="136"/>
      <c r="B399" s="52"/>
      <c r="C399" s="21">
        <f t="shared" si="64"/>
        <v>1</v>
      </c>
      <c r="D399" s="628"/>
      <c r="E399" s="21">
        <f t="shared" si="65"/>
        <v>1</v>
      </c>
      <c r="F399" s="628"/>
      <c r="G399" s="21">
        <f t="shared" si="66"/>
        <v>1</v>
      </c>
      <c r="H399" s="628"/>
      <c r="I399" s="21">
        <f t="shared" si="67"/>
        <v>1</v>
      </c>
      <c r="J399" s="628"/>
      <c r="K399" s="21">
        <f t="shared" si="68"/>
        <v>1</v>
      </c>
      <c r="L399" s="628"/>
      <c r="M399" s="21">
        <f t="shared" si="69"/>
        <v>1</v>
      </c>
      <c r="N399" s="628"/>
      <c r="O399" s="21">
        <f t="shared" si="70"/>
        <v>1</v>
      </c>
      <c r="P399" s="628"/>
      <c r="Q399" s="21">
        <f t="shared" si="71"/>
        <v>1</v>
      </c>
      <c r="R399" s="21">
        <f t="shared" si="72"/>
        <v>0</v>
      </c>
      <c r="S399" s="302">
        <f t="shared" si="73"/>
        <v>0</v>
      </c>
    </row>
    <row r="400" spans="1:19">
      <c r="A400" s="136"/>
      <c r="B400" s="52"/>
      <c r="C400" s="21">
        <f t="shared" si="64"/>
        <v>1</v>
      </c>
      <c r="D400" s="628"/>
      <c r="E400" s="21">
        <f t="shared" si="65"/>
        <v>1</v>
      </c>
      <c r="F400" s="628"/>
      <c r="G400" s="21">
        <f t="shared" si="66"/>
        <v>1</v>
      </c>
      <c r="H400" s="628"/>
      <c r="I400" s="21">
        <f t="shared" si="67"/>
        <v>1</v>
      </c>
      <c r="J400" s="628"/>
      <c r="K400" s="21">
        <f t="shared" si="68"/>
        <v>1</v>
      </c>
      <c r="L400" s="628"/>
      <c r="M400" s="21">
        <f t="shared" si="69"/>
        <v>1</v>
      </c>
      <c r="N400" s="628"/>
      <c r="O400" s="21">
        <f t="shared" si="70"/>
        <v>1</v>
      </c>
      <c r="P400" s="628"/>
      <c r="Q400" s="21">
        <f t="shared" si="71"/>
        <v>1</v>
      </c>
      <c r="R400" s="21">
        <f t="shared" si="72"/>
        <v>0</v>
      </c>
      <c r="S400" s="302">
        <f t="shared" si="73"/>
        <v>0</v>
      </c>
    </row>
    <row r="401" spans="1:19">
      <c r="A401" s="136"/>
      <c r="B401" s="52"/>
      <c r="C401" s="21">
        <f t="shared" si="64"/>
        <v>1</v>
      </c>
      <c r="D401" s="628"/>
      <c r="E401" s="21">
        <f t="shared" si="65"/>
        <v>1</v>
      </c>
      <c r="F401" s="628"/>
      <c r="G401" s="21">
        <f t="shared" si="66"/>
        <v>1</v>
      </c>
      <c r="H401" s="628"/>
      <c r="I401" s="21">
        <f t="shared" si="67"/>
        <v>1</v>
      </c>
      <c r="J401" s="628"/>
      <c r="K401" s="21">
        <f t="shared" si="68"/>
        <v>1</v>
      </c>
      <c r="L401" s="628"/>
      <c r="M401" s="21">
        <f t="shared" si="69"/>
        <v>1</v>
      </c>
      <c r="N401" s="628"/>
      <c r="O401" s="21">
        <f t="shared" si="70"/>
        <v>1</v>
      </c>
      <c r="P401" s="628"/>
      <c r="Q401" s="21">
        <f t="shared" si="71"/>
        <v>1</v>
      </c>
      <c r="R401" s="21">
        <f t="shared" si="72"/>
        <v>0</v>
      </c>
      <c r="S401" s="302">
        <f t="shared" si="73"/>
        <v>0</v>
      </c>
    </row>
    <row r="402" spans="1:19">
      <c r="A402" s="136"/>
      <c r="B402" s="52"/>
      <c r="C402" s="21">
        <f t="shared" si="64"/>
        <v>1</v>
      </c>
      <c r="D402" s="628"/>
      <c r="E402" s="21">
        <f t="shared" si="65"/>
        <v>1</v>
      </c>
      <c r="F402" s="628"/>
      <c r="G402" s="21">
        <f t="shared" si="66"/>
        <v>1</v>
      </c>
      <c r="H402" s="628"/>
      <c r="I402" s="21">
        <f t="shared" si="67"/>
        <v>1</v>
      </c>
      <c r="J402" s="628"/>
      <c r="K402" s="21">
        <f t="shared" si="68"/>
        <v>1</v>
      </c>
      <c r="L402" s="628"/>
      <c r="M402" s="21">
        <f t="shared" si="69"/>
        <v>1</v>
      </c>
      <c r="N402" s="628"/>
      <c r="O402" s="21">
        <f t="shared" si="70"/>
        <v>1</v>
      </c>
      <c r="P402" s="628"/>
      <c r="Q402" s="21">
        <f t="shared" si="71"/>
        <v>1</v>
      </c>
      <c r="R402" s="21">
        <f t="shared" si="72"/>
        <v>0</v>
      </c>
      <c r="S402" s="302">
        <f t="shared" si="73"/>
        <v>0</v>
      </c>
    </row>
    <row r="403" spans="1:19">
      <c r="A403" s="136"/>
      <c r="B403" s="52"/>
      <c r="C403" s="21">
        <f t="shared" si="64"/>
        <v>1</v>
      </c>
      <c r="D403" s="628"/>
      <c r="E403" s="21">
        <f t="shared" si="65"/>
        <v>1</v>
      </c>
      <c r="F403" s="628"/>
      <c r="G403" s="21">
        <f t="shared" si="66"/>
        <v>1</v>
      </c>
      <c r="H403" s="628"/>
      <c r="I403" s="21">
        <f t="shared" si="67"/>
        <v>1</v>
      </c>
      <c r="J403" s="628"/>
      <c r="K403" s="21">
        <f t="shared" si="68"/>
        <v>1</v>
      </c>
      <c r="L403" s="628"/>
      <c r="M403" s="21">
        <f t="shared" si="69"/>
        <v>1</v>
      </c>
      <c r="N403" s="628"/>
      <c r="O403" s="21">
        <f t="shared" si="70"/>
        <v>1</v>
      </c>
      <c r="P403" s="628"/>
      <c r="Q403" s="21">
        <f t="shared" si="71"/>
        <v>1</v>
      </c>
      <c r="R403" s="21">
        <f t="shared" si="72"/>
        <v>0</v>
      </c>
      <c r="S403" s="302">
        <f t="shared" si="73"/>
        <v>0</v>
      </c>
    </row>
    <row r="404" spans="1:19">
      <c r="A404" s="136"/>
      <c r="B404" s="52"/>
      <c r="C404" s="21">
        <f t="shared" si="64"/>
        <v>1</v>
      </c>
      <c r="D404" s="628"/>
      <c r="E404" s="21">
        <f t="shared" si="65"/>
        <v>1</v>
      </c>
      <c r="F404" s="628"/>
      <c r="G404" s="21">
        <f t="shared" si="66"/>
        <v>1</v>
      </c>
      <c r="H404" s="628"/>
      <c r="I404" s="21">
        <f t="shared" si="67"/>
        <v>1</v>
      </c>
      <c r="J404" s="628"/>
      <c r="K404" s="21">
        <f t="shared" si="68"/>
        <v>1</v>
      </c>
      <c r="L404" s="628"/>
      <c r="M404" s="21">
        <f t="shared" si="69"/>
        <v>1</v>
      </c>
      <c r="N404" s="628"/>
      <c r="O404" s="21">
        <f t="shared" si="70"/>
        <v>1</v>
      </c>
      <c r="P404" s="628"/>
      <c r="Q404" s="21">
        <f t="shared" si="71"/>
        <v>1</v>
      </c>
      <c r="R404" s="21">
        <f t="shared" si="72"/>
        <v>0</v>
      </c>
      <c r="S404" s="302">
        <f t="shared" si="73"/>
        <v>0</v>
      </c>
    </row>
    <row r="405" spans="1:19">
      <c r="A405" s="136"/>
      <c r="B405" s="52"/>
      <c r="C405" s="21">
        <f t="shared" si="64"/>
        <v>1</v>
      </c>
      <c r="D405" s="628"/>
      <c r="E405" s="21">
        <f t="shared" si="65"/>
        <v>1</v>
      </c>
      <c r="F405" s="628"/>
      <c r="G405" s="21">
        <f t="shared" si="66"/>
        <v>1</v>
      </c>
      <c r="H405" s="628"/>
      <c r="I405" s="21">
        <f t="shared" si="67"/>
        <v>1</v>
      </c>
      <c r="J405" s="628"/>
      <c r="K405" s="21">
        <f t="shared" si="68"/>
        <v>1</v>
      </c>
      <c r="L405" s="628"/>
      <c r="M405" s="21">
        <f t="shared" si="69"/>
        <v>1</v>
      </c>
      <c r="N405" s="628"/>
      <c r="O405" s="21">
        <f t="shared" si="70"/>
        <v>1</v>
      </c>
      <c r="P405" s="628"/>
      <c r="Q405" s="21">
        <f t="shared" si="71"/>
        <v>1</v>
      </c>
      <c r="R405" s="21">
        <f t="shared" si="72"/>
        <v>0</v>
      </c>
      <c r="S405" s="302">
        <f t="shared" si="73"/>
        <v>0</v>
      </c>
    </row>
    <row r="406" spans="1:19">
      <c r="A406" s="136"/>
      <c r="B406" s="52"/>
      <c r="C406" s="21">
        <f t="shared" si="64"/>
        <v>1</v>
      </c>
      <c r="D406" s="628"/>
      <c r="E406" s="21">
        <f t="shared" si="65"/>
        <v>1</v>
      </c>
      <c r="F406" s="628"/>
      <c r="G406" s="21">
        <f t="shared" si="66"/>
        <v>1</v>
      </c>
      <c r="H406" s="628"/>
      <c r="I406" s="21">
        <f t="shared" si="67"/>
        <v>1</v>
      </c>
      <c r="J406" s="628"/>
      <c r="K406" s="21">
        <f t="shared" si="68"/>
        <v>1</v>
      </c>
      <c r="L406" s="628"/>
      <c r="M406" s="21">
        <f t="shared" si="69"/>
        <v>1</v>
      </c>
      <c r="N406" s="628"/>
      <c r="O406" s="21">
        <f t="shared" si="70"/>
        <v>1</v>
      </c>
      <c r="P406" s="628"/>
      <c r="Q406" s="21">
        <f t="shared" si="71"/>
        <v>1</v>
      </c>
      <c r="R406" s="21">
        <f t="shared" si="72"/>
        <v>0</v>
      </c>
      <c r="S406" s="302">
        <f t="shared" si="73"/>
        <v>0</v>
      </c>
    </row>
    <row r="407" spans="1:19">
      <c r="A407" s="136"/>
      <c r="B407" s="52"/>
      <c r="C407" s="21">
        <f t="shared" si="64"/>
        <v>1</v>
      </c>
      <c r="D407" s="628"/>
      <c r="E407" s="21">
        <f t="shared" si="65"/>
        <v>1</v>
      </c>
      <c r="F407" s="628"/>
      <c r="G407" s="21">
        <f t="shared" si="66"/>
        <v>1</v>
      </c>
      <c r="H407" s="628"/>
      <c r="I407" s="21">
        <f t="shared" si="67"/>
        <v>1</v>
      </c>
      <c r="J407" s="628"/>
      <c r="K407" s="21">
        <f t="shared" si="68"/>
        <v>1</v>
      </c>
      <c r="L407" s="628"/>
      <c r="M407" s="21">
        <f t="shared" si="69"/>
        <v>1</v>
      </c>
      <c r="N407" s="628"/>
      <c r="O407" s="21">
        <f t="shared" si="70"/>
        <v>1</v>
      </c>
      <c r="P407" s="628"/>
      <c r="Q407" s="21">
        <f t="shared" si="71"/>
        <v>1</v>
      </c>
      <c r="R407" s="21">
        <f t="shared" si="72"/>
        <v>0</v>
      </c>
      <c r="S407" s="302">
        <f t="shared" si="73"/>
        <v>0</v>
      </c>
    </row>
    <row r="408" spans="1:19">
      <c r="A408" s="136"/>
      <c r="B408" s="52"/>
      <c r="C408" s="21">
        <f t="shared" si="64"/>
        <v>1</v>
      </c>
      <c r="D408" s="628"/>
      <c r="E408" s="21">
        <f t="shared" si="65"/>
        <v>1</v>
      </c>
      <c r="F408" s="628"/>
      <c r="G408" s="21">
        <f t="shared" si="66"/>
        <v>1</v>
      </c>
      <c r="H408" s="628"/>
      <c r="I408" s="21">
        <f t="shared" si="67"/>
        <v>1</v>
      </c>
      <c r="J408" s="628"/>
      <c r="K408" s="21">
        <f t="shared" si="68"/>
        <v>1</v>
      </c>
      <c r="L408" s="628"/>
      <c r="M408" s="21">
        <f t="shared" si="69"/>
        <v>1</v>
      </c>
      <c r="N408" s="628"/>
      <c r="O408" s="21">
        <f t="shared" si="70"/>
        <v>1</v>
      </c>
      <c r="P408" s="628"/>
      <c r="Q408" s="21">
        <f t="shared" si="71"/>
        <v>1</v>
      </c>
      <c r="R408" s="21">
        <f t="shared" si="72"/>
        <v>0</v>
      </c>
      <c r="S408" s="302">
        <f t="shared" si="73"/>
        <v>0</v>
      </c>
    </row>
    <row r="409" spans="1:19">
      <c r="A409" s="136"/>
      <c r="B409" s="52"/>
      <c r="C409" s="21">
        <f t="shared" si="64"/>
        <v>1</v>
      </c>
      <c r="D409" s="628"/>
      <c r="E409" s="21">
        <f t="shared" si="65"/>
        <v>1</v>
      </c>
      <c r="F409" s="628"/>
      <c r="G409" s="21">
        <f t="shared" si="66"/>
        <v>1</v>
      </c>
      <c r="H409" s="628"/>
      <c r="I409" s="21">
        <f t="shared" si="67"/>
        <v>1</v>
      </c>
      <c r="J409" s="628"/>
      <c r="K409" s="21">
        <f t="shared" si="68"/>
        <v>1</v>
      </c>
      <c r="L409" s="628"/>
      <c r="M409" s="21">
        <f t="shared" si="69"/>
        <v>1</v>
      </c>
      <c r="N409" s="628"/>
      <c r="O409" s="21">
        <f t="shared" si="70"/>
        <v>1</v>
      </c>
      <c r="P409" s="628"/>
      <c r="Q409" s="21">
        <f t="shared" si="71"/>
        <v>1</v>
      </c>
      <c r="R409" s="21">
        <f t="shared" si="72"/>
        <v>0</v>
      </c>
      <c r="S409" s="302">
        <f t="shared" si="73"/>
        <v>0</v>
      </c>
    </row>
    <row r="410" spans="1:19">
      <c r="A410" s="136"/>
      <c r="B410" s="52"/>
      <c r="C410" s="21">
        <f t="shared" ref="C410:C473" si="74">IF(B410="",1,(LOOKUP(B410,$3:$3,$4:$4)-LOOKUP($B$24,$3:$3,$4:$4)+100)/100)</f>
        <v>1</v>
      </c>
      <c r="D410" s="628"/>
      <c r="E410" s="21">
        <f t="shared" ref="E410:E473" si="75">(SUMIF($5:$5,D410,$6:$6)-SUMIF($5:$5,$D$24,$6:$6)+100)/100</f>
        <v>1</v>
      </c>
      <c r="F410" s="628"/>
      <c r="G410" s="21">
        <f t="shared" ref="G410:G473" si="76">(SUMIF($7:$7,F410,$8:$8)-SUMIF($7:$7,$F$24,$8:$8)+100)/100</f>
        <v>1</v>
      </c>
      <c r="H410" s="628"/>
      <c r="I410" s="21">
        <f t="shared" ref="I410:I473" si="77">(SUMIF($9:$9,H410,$10:$10)-SUMIF($9:$9,$H$24,$10:$10)+100)/100</f>
        <v>1</v>
      </c>
      <c r="J410" s="628"/>
      <c r="K410" s="21">
        <f t="shared" ref="K410:K473" si="78">(SUMIF($11:$11,J410,$12:$12)-SUMIF($11:$11,$J$24,$12:$12)+100)/100</f>
        <v>1</v>
      </c>
      <c r="L410" s="628"/>
      <c r="M410" s="21">
        <f t="shared" ref="M410:M473" si="79">(SUMIF($13:$13,L410,$14:$14)-SUMIF($13:$13,$L$24,$14:$14)+100)/100</f>
        <v>1</v>
      </c>
      <c r="N410" s="628"/>
      <c r="O410" s="21">
        <f t="shared" ref="O410:O473" si="80">(SUMIF($15:$15,N410,$16:$16)-SUMIF($15:$15,$N$24,$16:$16)+100)/100</f>
        <v>1</v>
      </c>
      <c r="P410" s="628"/>
      <c r="Q410" s="21">
        <f t="shared" ref="Q410:Q473" si="81">(SUMIF($17:$17,P410,$18:$18)-SUMIF($17:$17,$P$24,$18:$18)+100)/100</f>
        <v>1</v>
      </c>
      <c r="R410" s="21">
        <f t="shared" ref="R410:R473" si="82">IF(B410="",0,ROUND($R$24*C410*E410*G410*I410*K410*M410*O410*Q410,0))</f>
        <v>0</v>
      </c>
      <c r="S410" s="302">
        <f t="shared" si="73"/>
        <v>0</v>
      </c>
    </row>
    <row r="411" spans="1:19">
      <c r="A411" s="136"/>
      <c r="B411" s="52"/>
      <c r="C411" s="21">
        <f t="shared" si="74"/>
        <v>1</v>
      </c>
      <c r="D411" s="628"/>
      <c r="E411" s="21">
        <f t="shared" si="75"/>
        <v>1</v>
      </c>
      <c r="F411" s="628"/>
      <c r="G411" s="21">
        <f t="shared" si="76"/>
        <v>1</v>
      </c>
      <c r="H411" s="628"/>
      <c r="I411" s="21">
        <f t="shared" si="77"/>
        <v>1</v>
      </c>
      <c r="J411" s="628"/>
      <c r="K411" s="21">
        <f t="shared" si="78"/>
        <v>1</v>
      </c>
      <c r="L411" s="628"/>
      <c r="M411" s="21">
        <f t="shared" si="79"/>
        <v>1</v>
      </c>
      <c r="N411" s="628"/>
      <c r="O411" s="21">
        <f t="shared" si="80"/>
        <v>1</v>
      </c>
      <c r="P411" s="628"/>
      <c r="Q411" s="21">
        <f t="shared" si="81"/>
        <v>1</v>
      </c>
      <c r="R411" s="21">
        <f t="shared" si="82"/>
        <v>0</v>
      </c>
      <c r="S411" s="302">
        <f t="shared" si="73"/>
        <v>0</v>
      </c>
    </row>
    <row r="412" spans="1:19">
      <c r="A412" s="136"/>
      <c r="B412" s="52"/>
      <c r="C412" s="21">
        <f t="shared" si="74"/>
        <v>1</v>
      </c>
      <c r="D412" s="628"/>
      <c r="E412" s="21">
        <f t="shared" si="75"/>
        <v>1</v>
      </c>
      <c r="F412" s="628"/>
      <c r="G412" s="21">
        <f t="shared" si="76"/>
        <v>1</v>
      </c>
      <c r="H412" s="628"/>
      <c r="I412" s="21">
        <f t="shared" si="77"/>
        <v>1</v>
      </c>
      <c r="J412" s="628"/>
      <c r="K412" s="21">
        <f t="shared" si="78"/>
        <v>1</v>
      </c>
      <c r="L412" s="628"/>
      <c r="M412" s="21">
        <f t="shared" si="79"/>
        <v>1</v>
      </c>
      <c r="N412" s="628"/>
      <c r="O412" s="21">
        <f t="shared" si="80"/>
        <v>1</v>
      </c>
      <c r="P412" s="628"/>
      <c r="Q412" s="21">
        <f t="shared" si="81"/>
        <v>1</v>
      </c>
      <c r="R412" s="21">
        <f t="shared" si="82"/>
        <v>0</v>
      </c>
      <c r="S412" s="302">
        <f t="shared" si="73"/>
        <v>0</v>
      </c>
    </row>
    <row r="413" spans="1:19">
      <c r="A413" s="136"/>
      <c r="B413" s="52"/>
      <c r="C413" s="21">
        <f t="shared" si="74"/>
        <v>1</v>
      </c>
      <c r="D413" s="628"/>
      <c r="E413" s="21">
        <f t="shared" si="75"/>
        <v>1</v>
      </c>
      <c r="F413" s="628"/>
      <c r="G413" s="21">
        <f t="shared" si="76"/>
        <v>1</v>
      </c>
      <c r="H413" s="628"/>
      <c r="I413" s="21">
        <f t="shared" si="77"/>
        <v>1</v>
      </c>
      <c r="J413" s="628"/>
      <c r="K413" s="21">
        <f t="shared" si="78"/>
        <v>1</v>
      </c>
      <c r="L413" s="628"/>
      <c r="M413" s="21">
        <f t="shared" si="79"/>
        <v>1</v>
      </c>
      <c r="N413" s="628"/>
      <c r="O413" s="21">
        <f t="shared" si="80"/>
        <v>1</v>
      </c>
      <c r="P413" s="628"/>
      <c r="Q413" s="21">
        <f t="shared" si="81"/>
        <v>1</v>
      </c>
      <c r="R413" s="21">
        <f t="shared" si="82"/>
        <v>0</v>
      </c>
      <c r="S413" s="302">
        <f t="shared" si="73"/>
        <v>0</v>
      </c>
    </row>
    <row r="414" spans="1:19">
      <c r="A414" s="136"/>
      <c r="B414" s="52"/>
      <c r="C414" s="21">
        <f t="shared" si="74"/>
        <v>1</v>
      </c>
      <c r="D414" s="628"/>
      <c r="E414" s="21">
        <f t="shared" si="75"/>
        <v>1</v>
      </c>
      <c r="F414" s="628"/>
      <c r="G414" s="21">
        <f t="shared" si="76"/>
        <v>1</v>
      </c>
      <c r="H414" s="628"/>
      <c r="I414" s="21">
        <f t="shared" si="77"/>
        <v>1</v>
      </c>
      <c r="J414" s="628"/>
      <c r="K414" s="21">
        <f t="shared" si="78"/>
        <v>1</v>
      </c>
      <c r="L414" s="628"/>
      <c r="M414" s="21">
        <f t="shared" si="79"/>
        <v>1</v>
      </c>
      <c r="N414" s="628"/>
      <c r="O414" s="21">
        <f t="shared" si="80"/>
        <v>1</v>
      </c>
      <c r="P414" s="628"/>
      <c r="Q414" s="21">
        <f t="shared" si="81"/>
        <v>1</v>
      </c>
      <c r="R414" s="21">
        <f t="shared" si="82"/>
        <v>0</v>
      </c>
      <c r="S414" s="302">
        <f t="shared" si="73"/>
        <v>0</v>
      </c>
    </row>
    <row r="415" spans="1:19">
      <c r="A415" s="136"/>
      <c r="B415" s="52"/>
      <c r="C415" s="21">
        <f t="shared" si="74"/>
        <v>1</v>
      </c>
      <c r="D415" s="628"/>
      <c r="E415" s="21">
        <f t="shared" si="75"/>
        <v>1</v>
      </c>
      <c r="F415" s="628"/>
      <c r="G415" s="21">
        <f t="shared" si="76"/>
        <v>1</v>
      </c>
      <c r="H415" s="628"/>
      <c r="I415" s="21">
        <f t="shared" si="77"/>
        <v>1</v>
      </c>
      <c r="J415" s="628"/>
      <c r="K415" s="21">
        <f t="shared" si="78"/>
        <v>1</v>
      </c>
      <c r="L415" s="628"/>
      <c r="M415" s="21">
        <f t="shared" si="79"/>
        <v>1</v>
      </c>
      <c r="N415" s="628"/>
      <c r="O415" s="21">
        <f t="shared" si="80"/>
        <v>1</v>
      </c>
      <c r="P415" s="628"/>
      <c r="Q415" s="21">
        <f t="shared" si="81"/>
        <v>1</v>
      </c>
      <c r="R415" s="21">
        <f t="shared" si="82"/>
        <v>0</v>
      </c>
      <c r="S415" s="302">
        <f t="shared" si="73"/>
        <v>0</v>
      </c>
    </row>
    <row r="416" spans="1:19">
      <c r="A416" s="136"/>
      <c r="B416" s="52"/>
      <c r="C416" s="21">
        <f t="shared" si="74"/>
        <v>1</v>
      </c>
      <c r="D416" s="628"/>
      <c r="E416" s="21">
        <f t="shared" si="75"/>
        <v>1</v>
      </c>
      <c r="F416" s="628"/>
      <c r="G416" s="21">
        <f t="shared" si="76"/>
        <v>1</v>
      </c>
      <c r="H416" s="628"/>
      <c r="I416" s="21">
        <f t="shared" si="77"/>
        <v>1</v>
      </c>
      <c r="J416" s="628"/>
      <c r="K416" s="21">
        <f t="shared" si="78"/>
        <v>1</v>
      </c>
      <c r="L416" s="628"/>
      <c r="M416" s="21">
        <f t="shared" si="79"/>
        <v>1</v>
      </c>
      <c r="N416" s="628"/>
      <c r="O416" s="21">
        <f t="shared" si="80"/>
        <v>1</v>
      </c>
      <c r="P416" s="628"/>
      <c r="Q416" s="21">
        <f t="shared" si="81"/>
        <v>1</v>
      </c>
      <c r="R416" s="21">
        <f t="shared" si="82"/>
        <v>0</v>
      </c>
      <c r="S416" s="302">
        <f t="shared" si="73"/>
        <v>0</v>
      </c>
    </row>
    <row r="417" spans="1:19">
      <c r="A417" s="136"/>
      <c r="B417" s="52"/>
      <c r="C417" s="21">
        <f t="shared" si="74"/>
        <v>1</v>
      </c>
      <c r="D417" s="628"/>
      <c r="E417" s="21">
        <f t="shared" si="75"/>
        <v>1</v>
      </c>
      <c r="F417" s="628"/>
      <c r="G417" s="21">
        <f t="shared" si="76"/>
        <v>1</v>
      </c>
      <c r="H417" s="628"/>
      <c r="I417" s="21">
        <f t="shared" si="77"/>
        <v>1</v>
      </c>
      <c r="J417" s="628"/>
      <c r="K417" s="21">
        <f t="shared" si="78"/>
        <v>1</v>
      </c>
      <c r="L417" s="628"/>
      <c r="M417" s="21">
        <f t="shared" si="79"/>
        <v>1</v>
      </c>
      <c r="N417" s="628"/>
      <c r="O417" s="21">
        <f t="shared" si="80"/>
        <v>1</v>
      </c>
      <c r="P417" s="628"/>
      <c r="Q417" s="21">
        <f t="shared" si="81"/>
        <v>1</v>
      </c>
      <c r="R417" s="21">
        <f t="shared" si="82"/>
        <v>0</v>
      </c>
      <c r="S417" s="302">
        <f t="shared" si="73"/>
        <v>0</v>
      </c>
    </row>
    <row r="418" spans="1:19">
      <c r="A418" s="136"/>
      <c r="B418" s="52"/>
      <c r="C418" s="21">
        <f t="shared" si="74"/>
        <v>1</v>
      </c>
      <c r="D418" s="628"/>
      <c r="E418" s="21">
        <f t="shared" si="75"/>
        <v>1</v>
      </c>
      <c r="F418" s="628"/>
      <c r="G418" s="21">
        <f t="shared" si="76"/>
        <v>1</v>
      </c>
      <c r="H418" s="628"/>
      <c r="I418" s="21">
        <f t="shared" si="77"/>
        <v>1</v>
      </c>
      <c r="J418" s="628"/>
      <c r="K418" s="21">
        <f t="shared" si="78"/>
        <v>1</v>
      </c>
      <c r="L418" s="628"/>
      <c r="M418" s="21">
        <f t="shared" si="79"/>
        <v>1</v>
      </c>
      <c r="N418" s="628"/>
      <c r="O418" s="21">
        <f t="shared" si="80"/>
        <v>1</v>
      </c>
      <c r="P418" s="628"/>
      <c r="Q418" s="21">
        <f t="shared" si="81"/>
        <v>1</v>
      </c>
      <c r="R418" s="21">
        <f t="shared" si="82"/>
        <v>0</v>
      </c>
      <c r="S418" s="302">
        <f t="shared" si="73"/>
        <v>0</v>
      </c>
    </row>
    <row r="419" spans="1:19">
      <c r="A419" s="136"/>
      <c r="B419" s="52"/>
      <c r="C419" s="21">
        <f t="shared" si="74"/>
        <v>1</v>
      </c>
      <c r="D419" s="628"/>
      <c r="E419" s="21">
        <f t="shared" si="75"/>
        <v>1</v>
      </c>
      <c r="F419" s="628"/>
      <c r="G419" s="21">
        <f t="shared" si="76"/>
        <v>1</v>
      </c>
      <c r="H419" s="628"/>
      <c r="I419" s="21">
        <f t="shared" si="77"/>
        <v>1</v>
      </c>
      <c r="J419" s="628"/>
      <c r="K419" s="21">
        <f t="shared" si="78"/>
        <v>1</v>
      </c>
      <c r="L419" s="628"/>
      <c r="M419" s="21">
        <f t="shared" si="79"/>
        <v>1</v>
      </c>
      <c r="N419" s="628"/>
      <c r="O419" s="21">
        <f t="shared" si="80"/>
        <v>1</v>
      </c>
      <c r="P419" s="628"/>
      <c r="Q419" s="21">
        <f t="shared" si="81"/>
        <v>1</v>
      </c>
      <c r="R419" s="21">
        <f t="shared" si="82"/>
        <v>0</v>
      </c>
      <c r="S419" s="302">
        <f t="shared" si="73"/>
        <v>0</v>
      </c>
    </row>
    <row r="420" spans="1:19">
      <c r="A420" s="136"/>
      <c r="B420" s="52"/>
      <c r="C420" s="21">
        <f t="shared" si="74"/>
        <v>1</v>
      </c>
      <c r="D420" s="628"/>
      <c r="E420" s="21">
        <f t="shared" si="75"/>
        <v>1</v>
      </c>
      <c r="F420" s="628"/>
      <c r="G420" s="21">
        <f t="shared" si="76"/>
        <v>1</v>
      </c>
      <c r="H420" s="628"/>
      <c r="I420" s="21">
        <f t="shared" si="77"/>
        <v>1</v>
      </c>
      <c r="J420" s="628"/>
      <c r="K420" s="21">
        <f t="shared" si="78"/>
        <v>1</v>
      </c>
      <c r="L420" s="628"/>
      <c r="M420" s="21">
        <f t="shared" si="79"/>
        <v>1</v>
      </c>
      <c r="N420" s="628"/>
      <c r="O420" s="21">
        <f t="shared" si="80"/>
        <v>1</v>
      </c>
      <c r="P420" s="628"/>
      <c r="Q420" s="21">
        <f t="shared" si="81"/>
        <v>1</v>
      </c>
      <c r="R420" s="21">
        <f t="shared" si="82"/>
        <v>0</v>
      </c>
      <c r="S420" s="302">
        <f t="shared" si="73"/>
        <v>0</v>
      </c>
    </row>
    <row r="421" spans="1:19">
      <c r="A421" s="136"/>
      <c r="B421" s="52"/>
      <c r="C421" s="21">
        <f t="shared" si="74"/>
        <v>1</v>
      </c>
      <c r="D421" s="628"/>
      <c r="E421" s="21">
        <f t="shared" si="75"/>
        <v>1</v>
      </c>
      <c r="F421" s="628"/>
      <c r="G421" s="21">
        <f t="shared" si="76"/>
        <v>1</v>
      </c>
      <c r="H421" s="628"/>
      <c r="I421" s="21">
        <f t="shared" si="77"/>
        <v>1</v>
      </c>
      <c r="J421" s="628"/>
      <c r="K421" s="21">
        <f t="shared" si="78"/>
        <v>1</v>
      </c>
      <c r="L421" s="628"/>
      <c r="M421" s="21">
        <f t="shared" si="79"/>
        <v>1</v>
      </c>
      <c r="N421" s="628"/>
      <c r="O421" s="21">
        <f t="shared" si="80"/>
        <v>1</v>
      </c>
      <c r="P421" s="628"/>
      <c r="Q421" s="21">
        <f t="shared" si="81"/>
        <v>1</v>
      </c>
      <c r="R421" s="21">
        <f t="shared" si="82"/>
        <v>0</v>
      </c>
      <c r="S421" s="302">
        <f t="shared" si="73"/>
        <v>0</v>
      </c>
    </row>
    <row r="422" spans="1:19">
      <c r="A422" s="136"/>
      <c r="B422" s="52"/>
      <c r="C422" s="21">
        <f t="shared" si="74"/>
        <v>1</v>
      </c>
      <c r="D422" s="628"/>
      <c r="E422" s="21">
        <f t="shared" si="75"/>
        <v>1</v>
      </c>
      <c r="F422" s="628"/>
      <c r="G422" s="21">
        <f t="shared" si="76"/>
        <v>1</v>
      </c>
      <c r="H422" s="628"/>
      <c r="I422" s="21">
        <f t="shared" si="77"/>
        <v>1</v>
      </c>
      <c r="J422" s="628"/>
      <c r="K422" s="21">
        <f t="shared" si="78"/>
        <v>1</v>
      </c>
      <c r="L422" s="628"/>
      <c r="M422" s="21">
        <f t="shared" si="79"/>
        <v>1</v>
      </c>
      <c r="N422" s="628"/>
      <c r="O422" s="21">
        <f t="shared" si="80"/>
        <v>1</v>
      </c>
      <c r="P422" s="628"/>
      <c r="Q422" s="21">
        <f t="shared" si="81"/>
        <v>1</v>
      </c>
      <c r="R422" s="21">
        <f t="shared" si="82"/>
        <v>0</v>
      </c>
      <c r="S422" s="302">
        <f t="shared" si="73"/>
        <v>0</v>
      </c>
    </row>
    <row r="423" spans="1:19">
      <c r="A423" s="136"/>
      <c r="B423" s="52"/>
      <c r="C423" s="21">
        <f t="shared" si="74"/>
        <v>1</v>
      </c>
      <c r="D423" s="628"/>
      <c r="E423" s="21">
        <f t="shared" si="75"/>
        <v>1</v>
      </c>
      <c r="F423" s="628"/>
      <c r="G423" s="21">
        <f t="shared" si="76"/>
        <v>1</v>
      </c>
      <c r="H423" s="628"/>
      <c r="I423" s="21">
        <f t="shared" si="77"/>
        <v>1</v>
      </c>
      <c r="J423" s="628"/>
      <c r="K423" s="21">
        <f t="shared" si="78"/>
        <v>1</v>
      </c>
      <c r="L423" s="628"/>
      <c r="M423" s="21">
        <f t="shared" si="79"/>
        <v>1</v>
      </c>
      <c r="N423" s="628"/>
      <c r="O423" s="21">
        <f t="shared" si="80"/>
        <v>1</v>
      </c>
      <c r="P423" s="628"/>
      <c r="Q423" s="21">
        <f t="shared" si="81"/>
        <v>1</v>
      </c>
      <c r="R423" s="21">
        <f t="shared" si="82"/>
        <v>0</v>
      </c>
      <c r="S423" s="302">
        <f t="shared" ref="S423:S467" si="83">ROUND(R423*B423/10000,0)</f>
        <v>0</v>
      </c>
    </row>
    <row r="424" spans="1:19">
      <c r="A424" s="136"/>
      <c r="B424" s="52"/>
      <c r="C424" s="21">
        <f t="shared" si="74"/>
        <v>1</v>
      </c>
      <c r="D424" s="628"/>
      <c r="E424" s="21">
        <f t="shared" si="75"/>
        <v>1</v>
      </c>
      <c r="F424" s="628"/>
      <c r="G424" s="21">
        <f t="shared" si="76"/>
        <v>1</v>
      </c>
      <c r="H424" s="628"/>
      <c r="I424" s="21">
        <f t="shared" si="77"/>
        <v>1</v>
      </c>
      <c r="J424" s="628"/>
      <c r="K424" s="21">
        <f t="shared" si="78"/>
        <v>1</v>
      </c>
      <c r="L424" s="628"/>
      <c r="M424" s="21">
        <f t="shared" si="79"/>
        <v>1</v>
      </c>
      <c r="N424" s="628"/>
      <c r="O424" s="21">
        <f t="shared" si="80"/>
        <v>1</v>
      </c>
      <c r="P424" s="628"/>
      <c r="Q424" s="21">
        <f t="shared" si="81"/>
        <v>1</v>
      </c>
      <c r="R424" s="21">
        <f t="shared" si="82"/>
        <v>0</v>
      </c>
      <c r="S424" s="302">
        <f t="shared" si="83"/>
        <v>0</v>
      </c>
    </row>
    <row r="425" spans="1:19">
      <c r="A425" s="136"/>
      <c r="B425" s="52"/>
      <c r="C425" s="21">
        <f t="shared" si="74"/>
        <v>1</v>
      </c>
      <c r="D425" s="628"/>
      <c r="E425" s="21">
        <f t="shared" si="75"/>
        <v>1</v>
      </c>
      <c r="F425" s="628"/>
      <c r="G425" s="21">
        <f t="shared" si="76"/>
        <v>1</v>
      </c>
      <c r="H425" s="628"/>
      <c r="I425" s="21">
        <f t="shared" si="77"/>
        <v>1</v>
      </c>
      <c r="J425" s="628"/>
      <c r="K425" s="21">
        <f t="shared" si="78"/>
        <v>1</v>
      </c>
      <c r="L425" s="628"/>
      <c r="M425" s="21">
        <f t="shared" si="79"/>
        <v>1</v>
      </c>
      <c r="N425" s="628"/>
      <c r="O425" s="21">
        <f t="shared" si="80"/>
        <v>1</v>
      </c>
      <c r="P425" s="628"/>
      <c r="Q425" s="21">
        <f t="shared" si="81"/>
        <v>1</v>
      </c>
      <c r="R425" s="21">
        <f t="shared" si="82"/>
        <v>0</v>
      </c>
      <c r="S425" s="302">
        <f t="shared" si="83"/>
        <v>0</v>
      </c>
    </row>
    <row r="426" spans="1:19">
      <c r="A426" s="136"/>
      <c r="B426" s="52"/>
      <c r="C426" s="21">
        <f t="shared" si="74"/>
        <v>1</v>
      </c>
      <c r="D426" s="628"/>
      <c r="E426" s="21">
        <f t="shared" si="75"/>
        <v>1</v>
      </c>
      <c r="F426" s="628"/>
      <c r="G426" s="21">
        <f t="shared" si="76"/>
        <v>1</v>
      </c>
      <c r="H426" s="628"/>
      <c r="I426" s="21">
        <f t="shared" si="77"/>
        <v>1</v>
      </c>
      <c r="J426" s="628"/>
      <c r="K426" s="21">
        <f t="shared" si="78"/>
        <v>1</v>
      </c>
      <c r="L426" s="628"/>
      <c r="M426" s="21">
        <f t="shared" si="79"/>
        <v>1</v>
      </c>
      <c r="N426" s="628"/>
      <c r="O426" s="21">
        <f t="shared" si="80"/>
        <v>1</v>
      </c>
      <c r="P426" s="628"/>
      <c r="Q426" s="21">
        <f t="shared" si="81"/>
        <v>1</v>
      </c>
      <c r="R426" s="21">
        <f t="shared" si="82"/>
        <v>0</v>
      </c>
      <c r="S426" s="302">
        <f t="shared" si="83"/>
        <v>0</v>
      </c>
    </row>
    <row r="427" spans="1:19">
      <c r="A427" s="136"/>
      <c r="B427" s="52"/>
      <c r="C427" s="21">
        <f t="shared" si="74"/>
        <v>1</v>
      </c>
      <c r="D427" s="628"/>
      <c r="E427" s="21">
        <f t="shared" si="75"/>
        <v>1</v>
      </c>
      <c r="F427" s="628"/>
      <c r="G427" s="21">
        <f t="shared" si="76"/>
        <v>1</v>
      </c>
      <c r="H427" s="628"/>
      <c r="I427" s="21">
        <f t="shared" si="77"/>
        <v>1</v>
      </c>
      <c r="J427" s="628"/>
      <c r="K427" s="21">
        <f t="shared" si="78"/>
        <v>1</v>
      </c>
      <c r="L427" s="628"/>
      <c r="M427" s="21">
        <f t="shared" si="79"/>
        <v>1</v>
      </c>
      <c r="N427" s="628"/>
      <c r="O427" s="21">
        <f t="shared" si="80"/>
        <v>1</v>
      </c>
      <c r="P427" s="628"/>
      <c r="Q427" s="21">
        <f t="shared" si="81"/>
        <v>1</v>
      </c>
      <c r="R427" s="21">
        <f t="shared" si="82"/>
        <v>0</v>
      </c>
      <c r="S427" s="302">
        <f t="shared" si="83"/>
        <v>0</v>
      </c>
    </row>
    <row r="428" spans="1:19">
      <c r="A428" s="136"/>
      <c r="B428" s="52"/>
      <c r="C428" s="21">
        <f t="shared" si="74"/>
        <v>1</v>
      </c>
      <c r="D428" s="628"/>
      <c r="E428" s="21">
        <f t="shared" si="75"/>
        <v>1</v>
      </c>
      <c r="F428" s="628"/>
      <c r="G428" s="21">
        <f t="shared" si="76"/>
        <v>1</v>
      </c>
      <c r="H428" s="628"/>
      <c r="I428" s="21">
        <f t="shared" si="77"/>
        <v>1</v>
      </c>
      <c r="J428" s="628"/>
      <c r="K428" s="21">
        <f t="shared" si="78"/>
        <v>1</v>
      </c>
      <c r="L428" s="628"/>
      <c r="M428" s="21">
        <f t="shared" si="79"/>
        <v>1</v>
      </c>
      <c r="N428" s="628"/>
      <c r="O428" s="21">
        <f t="shared" si="80"/>
        <v>1</v>
      </c>
      <c r="P428" s="628"/>
      <c r="Q428" s="21">
        <f t="shared" si="81"/>
        <v>1</v>
      </c>
      <c r="R428" s="21">
        <f t="shared" si="82"/>
        <v>0</v>
      </c>
      <c r="S428" s="302">
        <f t="shared" si="83"/>
        <v>0</v>
      </c>
    </row>
    <row r="429" spans="1:19">
      <c r="A429" s="136"/>
      <c r="B429" s="52"/>
      <c r="C429" s="21">
        <f t="shared" si="74"/>
        <v>1</v>
      </c>
      <c r="D429" s="628"/>
      <c r="E429" s="21">
        <f t="shared" si="75"/>
        <v>1</v>
      </c>
      <c r="F429" s="628"/>
      <c r="G429" s="21">
        <f t="shared" si="76"/>
        <v>1</v>
      </c>
      <c r="H429" s="628"/>
      <c r="I429" s="21">
        <f t="shared" si="77"/>
        <v>1</v>
      </c>
      <c r="J429" s="628"/>
      <c r="K429" s="21">
        <f t="shared" si="78"/>
        <v>1</v>
      </c>
      <c r="L429" s="628"/>
      <c r="M429" s="21">
        <f t="shared" si="79"/>
        <v>1</v>
      </c>
      <c r="N429" s="628"/>
      <c r="O429" s="21">
        <f t="shared" si="80"/>
        <v>1</v>
      </c>
      <c r="P429" s="628"/>
      <c r="Q429" s="21">
        <f t="shared" si="81"/>
        <v>1</v>
      </c>
      <c r="R429" s="21">
        <f t="shared" si="82"/>
        <v>0</v>
      </c>
      <c r="S429" s="302">
        <f t="shared" si="83"/>
        <v>0</v>
      </c>
    </row>
    <row r="430" spans="1:19">
      <c r="A430" s="136"/>
      <c r="B430" s="52"/>
      <c r="C430" s="21">
        <f t="shared" si="74"/>
        <v>1</v>
      </c>
      <c r="D430" s="628"/>
      <c r="E430" s="21">
        <f t="shared" si="75"/>
        <v>1</v>
      </c>
      <c r="F430" s="628"/>
      <c r="G430" s="21">
        <f t="shared" si="76"/>
        <v>1</v>
      </c>
      <c r="H430" s="628"/>
      <c r="I430" s="21">
        <f t="shared" si="77"/>
        <v>1</v>
      </c>
      <c r="J430" s="628"/>
      <c r="K430" s="21">
        <f t="shared" si="78"/>
        <v>1</v>
      </c>
      <c r="L430" s="628"/>
      <c r="M430" s="21">
        <f t="shared" si="79"/>
        <v>1</v>
      </c>
      <c r="N430" s="628"/>
      <c r="O430" s="21">
        <f t="shared" si="80"/>
        <v>1</v>
      </c>
      <c r="P430" s="628"/>
      <c r="Q430" s="21">
        <f t="shared" si="81"/>
        <v>1</v>
      </c>
      <c r="R430" s="21">
        <f t="shared" si="82"/>
        <v>0</v>
      </c>
      <c r="S430" s="302">
        <f t="shared" si="83"/>
        <v>0</v>
      </c>
    </row>
    <row r="431" spans="1:19">
      <c r="A431" s="136"/>
      <c r="B431" s="52"/>
      <c r="C431" s="21">
        <f t="shared" si="74"/>
        <v>1</v>
      </c>
      <c r="D431" s="628"/>
      <c r="E431" s="21">
        <f t="shared" si="75"/>
        <v>1</v>
      </c>
      <c r="F431" s="628"/>
      <c r="G431" s="21">
        <f t="shared" si="76"/>
        <v>1</v>
      </c>
      <c r="H431" s="628"/>
      <c r="I431" s="21">
        <f t="shared" si="77"/>
        <v>1</v>
      </c>
      <c r="J431" s="628"/>
      <c r="K431" s="21">
        <f t="shared" si="78"/>
        <v>1</v>
      </c>
      <c r="L431" s="628"/>
      <c r="M431" s="21">
        <f t="shared" si="79"/>
        <v>1</v>
      </c>
      <c r="N431" s="628"/>
      <c r="O431" s="21">
        <f t="shared" si="80"/>
        <v>1</v>
      </c>
      <c r="P431" s="628"/>
      <c r="Q431" s="21">
        <f t="shared" si="81"/>
        <v>1</v>
      </c>
      <c r="R431" s="21">
        <f t="shared" si="82"/>
        <v>0</v>
      </c>
      <c r="S431" s="302">
        <f t="shared" si="83"/>
        <v>0</v>
      </c>
    </row>
    <row r="432" spans="1:19">
      <c r="A432" s="136"/>
      <c r="B432" s="52"/>
      <c r="C432" s="21">
        <f t="shared" si="74"/>
        <v>1</v>
      </c>
      <c r="D432" s="628"/>
      <c r="E432" s="21">
        <f t="shared" si="75"/>
        <v>1</v>
      </c>
      <c r="F432" s="628"/>
      <c r="G432" s="21">
        <f t="shared" si="76"/>
        <v>1</v>
      </c>
      <c r="H432" s="628"/>
      <c r="I432" s="21">
        <f t="shared" si="77"/>
        <v>1</v>
      </c>
      <c r="J432" s="628"/>
      <c r="K432" s="21">
        <f t="shared" si="78"/>
        <v>1</v>
      </c>
      <c r="L432" s="628"/>
      <c r="M432" s="21">
        <f t="shared" si="79"/>
        <v>1</v>
      </c>
      <c r="N432" s="628"/>
      <c r="O432" s="21">
        <f t="shared" si="80"/>
        <v>1</v>
      </c>
      <c r="P432" s="628"/>
      <c r="Q432" s="21">
        <f t="shared" si="81"/>
        <v>1</v>
      </c>
      <c r="R432" s="21">
        <f t="shared" si="82"/>
        <v>0</v>
      </c>
      <c r="S432" s="302">
        <f t="shared" si="83"/>
        <v>0</v>
      </c>
    </row>
    <row r="433" spans="1:19">
      <c r="A433" s="136"/>
      <c r="B433" s="52"/>
      <c r="C433" s="21">
        <f t="shared" si="74"/>
        <v>1</v>
      </c>
      <c r="D433" s="628"/>
      <c r="E433" s="21">
        <f t="shared" si="75"/>
        <v>1</v>
      </c>
      <c r="F433" s="628"/>
      <c r="G433" s="21">
        <f t="shared" si="76"/>
        <v>1</v>
      </c>
      <c r="H433" s="628"/>
      <c r="I433" s="21">
        <f t="shared" si="77"/>
        <v>1</v>
      </c>
      <c r="J433" s="628"/>
      <c r="K433" s="21">
        <f t="shared" si="78"/>
        <v>1</v>
      </c>
      <c r="L433" s="628"/>
      <c r="M433" s="21">
        <f t="shared" si="79"/>
        <v>1</v>
      </c>
      <c r="N433" s="628"/>
      <c r="O433" s="21">
        <f t="shared" si="80"/>
        <v>1</v>
      </c>
      <c r="P433" s="628"/>
      <c r="Q433" s="21">
        <f t="shared" si="81"/>
        <v>1</v>
      </c>
      <c r="R433" s="21">
        <f t="shared" si="82"/>
        <v>0</v>
      </c>
      <c r="S433" s="302">
        <f t="shared" si="83"/>
        <v>0</v>
      </c>
    </row>
    <row r="434" spans="1:19">
      <c r="A434" s="136"/>
      <c r="B434" s="52"/>
      <c r="C434" s="21">
        <f t="shared" si="74"/>
        <v>1</v>
      </c>
      <c r="D434" s="628"/>
      <c r="E434" s="21">
        <f t="shared" si="75"/>
        <v>1</v>
      </c>
      <c r="F434" s="628"/>
      <c r="G434" s="21">
        <f t="shared" si="76"/>
        <v>1</v>
      </c>
      <c r="H434" s="628"/>
      <c r="I434" s="21">
        <f t="shared" si="77"/>
        <v>1</v>
      </c>
      <c r="J434" s="628"/>
      <c r="K434" s="21">
        <f t="shared" si="78"/>
        <v>1</v>
      </c>
      <c r="L434" s="628"/>
      <c r="M434" s="21">
        <f t="shared" si="79"/>
        <v>1</v>
      </c>
      <c r="N434" s="628"/>
      <c r="O434" s="21">
        <f t="shared" si="80"/>
        <v>1</v>
      </c>
      <c r="P434" s="628"/>
      <c r="Q434" s="21">
        <f t="shared" si="81"/>
        <v>1</v>
      </c>
      <c r="R434" s="21">
        <f t="shared" si="82"/>
        <v>0</v>
      </c>
      <c r="S434" s="302">
        <f t="shared" si="83"/>
        <v>0</v>
      </c>
    </row>
    <row r="435" spans="1:19">
      <c r="A435" s="136"/>
      <c r="B435" s="52"/>
      <c r="C435" s="21">
        <f t="shared" si="74"/>
        <v>1</v>
      </c>
      <c r="D435" s="628"/>
      <c r="E435" s="21">
        <f t="shared" si="75"/>
        <v>1</v>
      </c>
      <c r="F435" s="628"/>
      <c r="G435" s="21">
        <f t="shared" si="76"/>
        <v>1</v>
      </c>
      <c r="H435" s="628"/>
      <c r="I435" s="21">
        <f t="shared" si="77"/>
        <v>1</v>
      </c>
      <c r="J435" s="628"/>
      <c r="K435" s="21">
        <f t="shared" si="78"/>
        <v>1</v>
      </c>
      <c r="L435" s="628"/>
      <c r="M435" s="21">
        <f t="shared" si="79"/>
        <v>1</v>
      </c>
      <c r="N435" s="628"/>
      <c r="O435" s="21">
        <f t="shared" si="80"/>
        <v>1</v>
      </c>
      <c r="P435" s="628"/>
      <c r="Q435" s="21">
        <f t="shared" si="81"/>
        <v>1</v>
      </c>
      <c r="R435" s="21">
        <f t="shared" si="82"/>
        <v>0</v>
      </c>
      <c r="S435" s="302">
        <f t="shared" si="83"/>
        <v>0</v>
      </c>
    </row>
    <row r="436" spans="1:19">
      <c r="A436" s="136"/>
      <c r="B436" s="52"/>
      <c r="C436" s="21">
        <f t="shared" si="74"/>
        <v>1</v>
      </c>
      <c r="D436" s="628"/>
      <c r="E436" s="21">
        <f t="shared" si="75"/>
        <v>1</v>
      </c>
      <c r="F436" s="628"/>
      <c r="G436" s="21">
        <f t="shared" si="76"/>
        <v>1</v>
      </c>
      <c r="H436" s="628"/>
      <c r="I436" s="21">
        <f t="shared" si="77"/>
        <v>1</v>
      </c>
      <c r="J436" s="628"/>
      <c r="K436" s="21">
        <f t="shared" si="78"/>
        <v>1</v>
      </c>
      <c r="L436" s="628"/>
      <c r="M436" s="21">
        <f t="shared" si="79"/>
        <v>1</v>
      </c>
      <c r="N436" s="628"/>
      <c r="O436" s="21">
        <f t="shared" si="80"/>
        <v>1</v>
      </c>
      <c r="P436" s="628"/>
      <c r="Q436" s="21">
        <f t="shared" si="81"/>
        <v>1</v>
      </c>
      <c r="R436" s="21">
        <f t="shared" si="82"/>
        <v>0</v>
      </c>
      <c r="S436" s="302">
        <f t="shared" si="83"/>
        <v>0</v>
      </c>
    </row>
    <row r="437" spans="1:19">
      <c r="A437" s="136"/>
      <c r="B437" s="52"/>
      <c r="C437" s="21">
        <f t="shared" si="74"/>
        <v>1</v>
      </c>
      <c r="D437" s="628"/>
      <c r="E437" s="21">
        <f t="shared" si="75"/>
        <v>1</v>
      </c>
      <c r="F437" s="628"/>
      <c r="G437" s="21">
        <f t="shared" si="76"/>
        <v>1</v>
      </c>
      <c r="H437" s="628"/>
      <c r="I437" s="21">
        <f t="shared" si="77"/>
        <v>1</v>
      </c>
      <c r="J437" s="628"/>
      <c r="K437" s="21">
        <f t="shared" si="78"/>
        <v>1</v>
      </c>
      <c r="L437" s="628"/>
      <c r="M437" s="21">
        <f t="shared" si="79"/>
        <v>1</v>
      </c>
      <c r="N437" s="628"/>
      <c r="O437" s="21">
        <f t="shared" si="80"/>
        <v>1</v>
      </c>
      <c r="P437" s="628"/>
      <c r="Q437" s="21">
        <f t="shared" si="81"/>
        <v>1</v>
      </c>
      <c r="R437" s="21">
        <f t="shared" si="82"/>
        <v>0</v>
      </c>
      <c r="S437" s="302">
        <f t="shared" si="83"/>
        <v>0</v>
      </c>
    </row>
    <row r="438" spans="1:19">
      <c r="A438" s="136"/>
      <c r="B438" s="52"/>
      <c r="C438" s="21">
        <f t="shared" si="74"/>
        <v>1</v>
      </c>
      <c r="D438" s="628"/>
      <c r="E438" s="21">
        <f t="shared" si="75"/>
        <v>1</v>
      </c>
      <c r="F438" s="628"/>
      <c r="G438" s="21">
        <f t="shared" si="76"/>
        <v>1</v>
      </c>
      <c r="H438" s="628"/>
      <c r="I438" s="21">
        <f t="shared" si="77"/>
        <v>1</v>
      </c>
      <c r="J438" s="628"/>
      <c r="K438" s="21">
        <f t="shared" si="78"/>
        <v>1</v>
      </c>
      <c r="L438" s="628"/>
      <c r="M438" s="21">
        <f t="shared" si="79"/>
        <v>1</v>
      </c>
      <c r="N438" s="628"/>
      <c r="O438" s="21">
        <f t="shared" si="80"/>
        <v>1</v>
      </c>
      <c r="P438" s="628"/>
      <c r="Q438" s="21">
        <f t="shared" si="81"/>
        <v>1</v>
      </c>
      <c r="R438" s="21">
        <f t="shared" si="82"/>
        <v>0</v>
      </c>
      <c r="S438" s="302">
        <f t="shared" si="83"/>
        <v>0</v>
      </c>
    </row>
    <row r="439" spans="1:19">
      <c r="A439" s="136"/>
      <c r="B439" s="52"/>
      <c r="C439" s="21">
        <f t="shared" si="74"/>
        <v>1</v>
      </c>
      <c r="D439" s="628"/>
      <c r="E439" s="21">
        <f t="shared" si="75"/>
        <v>1</v>
      </c>
      <c r="F439" s="628"/>
      <c r="G439" s="21">
        <f t="shared" si="76"/>
        <v>1</v>
      </c>
      <c r="H439" s="628"/>
      <c r="I439" s="21">
        <f t="shared" si="77"/>
        <v>1</v>
      </c>
      <c r="J439" s="628"/>
      <c r="K439" s="21">
        <f t="shared" si="78"/>
        <v>1</v>
      </c>
      <c r="L439" s="628"/>
      <c r="M439" s="21">
        <f t="shared" si="79"/>
        <v>1</v>
      </c>
      <c r="N439" s="628"/>
      <c r="O439" s="21">
        <f t="shared" si="80"/>
        <v>1</v>
      </c>
      <c r="P439" s="628"/>
      <c r="Q439" s="21">
        <f t="shared" si="81"/>
        <v>1</v>
      </c>
      <c r="R439" s="21">
        <f t="shared" si="82"/>
        <v>0</v>
      </c>
      <c r="S439" s="302">
        <f t="shared" si="83"/>
        <v>0</v>
      </c>
    </row>
    <row r="440" spans="1:19">
      <c r="A440" s="136"/>
      <c r="B440" s="52"/>
      <c r="C440" s="21">
        <f t="shared" si="74"/>
        <v>1</v>
      </c>
      <c r="D440" s="628"/>
      <c r="E440" s="21">
        <f t="shared" si="75"/>
        <v>1</v>
      </c>
      <c r="F440" s="628"/>
      <c r="G440" s="21">
        <f t="shared" si="76"/>
        <v>1</v>
      </c>
      <c r="H440" s="628"/>
      <c r="I440" s="21">
        <f t="shared" si="77"/>
        <v>1</v>
      </c>
      <c r="J440" s="628"/>
      <c r="K440" s="21">
        <f t="shared" si="78"/>
        <v>1</v>
      </c>
      <c r="L440" s="628"/>
      <c r="M440" s="21">
        <f t="shared" si="79"/>
        <v>1</v>
      </c>
      <c r="N440" s="628"/>
      <c r="O440" s="21">
        <f t="shared" si="80"/>
        <v>1</v>
      </c>
      <c r="P440" s="628"/>
      <c r="Q440" s="21">
        <f t="shared" si="81"/>
        <v>1</v>
      </c>
      <c r="R440" s="21">
        <f t="shared" si="82"/>
        <v>0</v>
      </c>
      <c r="S440" s="302">
        <f t="shared" si="83"/>
        <v>0</v>
      </c>
    </row>
    <row r="441" spans="1:19">
      <c r="A441" s="136"/>
      <c r="B441" s="52"/>
      <c r="C441" s="21">
        <f t="shared" si="74"/>
        <v>1</v>
      </c>
      <c r="D441" s="628"/>
      <c r="E441" s="21">
        <f t="shared" si="75"/>
        <v>1</v>
      </c>
      <c r="F441" s="628"/>
      <c r="G441" s="21">
        <f t="shared" si="76"/>
        <v>1</v>
      </c>
      <c r="H441" s="628"/>
      <c r="I441" s="21">
        <f t="shared" si="77"/>
        <v>1</v>
      </c>
      <c r="J441" s="628"/>
      <c r="K441" s="21">
        <f t="shared" si="78"/>
        <v>1</v>
      </c>
      <c r="L441" s="628"/>
      <c r="M441" s="21">
        <f t="shared" si="79"/>
        <v>1</v>
      </c>
      <c r="N441" s="628"/>
      <c r="O441" s="21">
        <f t="shared" si="80"/>
        <v>1</v>
      </c>
      <c r="P441" s="628"/>
      <c r="Q441" s="21">
        <f t="shared" si="81"/>
        <v>1</v>
      </c>
      <c r="R441" s="21">
        <f t="shared" si="82"/>
        <v>0</v>
      </c>
      <c r="S441" s="302">
        <f t="shared" si="83"/>
        <v>0</v>
      </c>
    </row>
    <row r="442" spans="1:19">
      <c r="A442" s="136"/>
      <c r="B442" s="52"/>
      <c r="C442" s="21">
        <f t="shared" si="74"/>
        <v>1</v>
      </c>
      <c r="D442" s="628"/>
      <c r="E442" s="21">
        <f t="shared" si="75"/>
        <v>1</v>
      </c>
      <c r="F442" s="628"/>
      <c r="G442" s="21">
        <f t="shared" si="76"/>
        <v>1</v>
      </c>
      <c r="H442" s="628"/>
      <c r="I442" s="21">
        <f t="shared" si="77"/>
        <v>1</v>
      </c>
      <c r="J442" s="628"/>
      <c r="K442" s="21">
        <f t="shared" si="78"/>
        <v>1</v>
      </c>
      <c r="L442" s="628"/>
      <c r="M442" s="21">
        <f t="shared" si="79"/>
        <v>1</v>
      </c>
      <c r="N442" s="628"/>
      <c r="O442" s="21">
        <f t="shared" si="80"/>
        <v>1</v>
      </c>
      <c r="P442" s="628"/>
      <c r="Q442" s="21">
        <f t="shared" si="81"/>
        <v>1</v>
      </c>
      <c r="R442" s="21">
        <f t="shared" si="82"/>
        <v>0</v>
      </c>
      <c r="S442" s="302">
        <f t="shared" si="83"/>
        <v>0</v>
      </c>
    </row>
    <row r="443" spans="1:19">
      <c r="A443" s="136"/>
      <c r="B443" s="52"/>
      <c r="C443" s="21">
        <f t="shared" si="74"/>
        <v>1</v>
      </c>
      <c r="D443" s="628"/>
      <c r="E443" s="21">
        <f t="shared" si="75"/>
        <v>1</v>
      </c>
      <c r="F443" s="628"/>
      <c r="G443" s="21">
        <f t="shared" si="76"/>
        <v>1</v>
      </c>
      <c r="H443" s="628"/>
      <c r="I443" s="21">
        <f t="shared" si="77"/>
        <v>1</v>
      </c>
      <c r="J443" s="628"/>
      <c r="K443" s="21">
        <f t="shared" si="78"/>
        <v>1</v>
      </c>
      <c r="L443" s="628"/>
      <c r="M443" s="21">
        <f t="shared" si="79"/>
        <v>1</v>
      </c>
      <c r="N443" s="628"/>
      <c r="O443" s="21">
        <f t="shared" si="80"/>
        <v>1</v>
      </c>
      <c r="P443" s="628"/>
      <c r="Q443" s="21">
        <f t="shared" si="81"/>
        <v>1</v>
      </c>
      <c r="R443" s="21">
        <f t="shared" si="82"/>
        <v>0</v>
      </c>
      <c r="S443" s="302">
        <f t="shared" si="83"/>
        <v>0</v>
      </c>
    </row>
    <row r="444" spans="1:19">
      <c r="A444" s="136"/>
      <c r="B444" s="52"/>
      <c r="C444" s="21">
        <f t="shared" si="74"/>
        <v>1</v>
      </c>
      <c r="D444" s="628"/>
      <c r="E444" s="21">
        <f t="shared" si="75"/>
        <v>1</v>
      </c>
      <c r="F444" s="628"/>
      <c r="G444" s="21">
        <f t="shared" si="76"/>
        <v>1</v>
      </c>
      <c r="H444" s="628"/>
      <c r="I444" s="21">
        <f t="shared" si="77"/>
        <v>1</v>
      </c>
      <c r="J444" s="628"/>
      <c r="K444" s="21">
        <f t="shared" si="78"/>
        <v>1</v>
      </c>
      <c r="L444" s="628"/>
      <c r="M444" s="21">
        <f t="shared" si="79"/>
        <v>1</v>
      </c>
      <c r="N444" s="628"/>
      <c r="O444" s="21">
        <f t="shared" si="80"/>
        <v>1</v>
      </c>
      <c r="P444" s="628"/>
      <c r="Q444" s="21">
        <f t="shared" si="81"/>
        <v>1</v>
      </c>
      <c r="R444" s="21">
        <f t="shared" si="82"/>
        <v>0</v>
      </c>
      <c r="S444" s="302">
        <f t="shared" si="83"/>
        <v>0</v>
      </c>
    </row>
    <row r="445" spans="1:19">
      <c r="A445" s="136"/>
      <c r="B445" s="52"/>
      <c r="C445" s="21">
        <f t="shared" si="74"/>
        <v>1</v>
      </c>
      <c r="D445" s="628"/>
      <c r="E445" s="21">
        <f t="shared" si="75"/>
        <v>1</v>
      </c>
      <c r="F445" s="628"/>
      <c r="G445" s="21">
        <f t="shared" si="76"/>
        <v>1</v>
      </c>
      <c r="H445" s="628"/>
      <c r="I445" s="21">
        <f t="shared" si="77"/>
        <v>1</v>
      </c>
      <c r="J445" s="628"/>
      <c r="K445" s="21">
        <f t="shared" si="78"/>
        <v>1</v>
      </c>
      <c r="L445" s="628"/>
      <c r="M445" s="21">
        <f t="shared" si="79"/>
        <v>1</v>
      </c>
      <c r="N445" s="628"/>
      <c r="O445" s="21">
        <f t="shared" si="80"/>
        <v>1</v>
      </c>
      <c r="P445" s="628"/>
      <c r="Q445" s="21">
        <f t="shared" si="81"/>
        <v>1</v>
      </c>
      <c r="R445" s="21">
        <f t="shared" si="82"/>
        <v>0</v>
      </c>
      <c r="S445" s="302">
        <f t="shared" si="83"/>
        <v>0</v>
      </c>
    </row>
    <row r="446" spans="1:19">
      <c r="A446" s="136"/>
      <c r="B446" s="52"/>
      <c r="C446" s="21">
        <f t="shared" si="74"/>
        <v>1</v>
      </c>
      <c r="D446" s="628"/>
      <c r="E446" s="21">
        <f t="shared" si="75"/>
        <v>1</v>
      </c>
      <c r="F446" s="628"/>
      <c r="G446" s="21">
        <f t="shared" si="76"/>
        <v>1</v>
      </c>
      <c r="H446" s="628"/>
      <c r="I446" s="21">
        <f t="shared" si="77"/>
        <v>1</v>
      </c>
      <c r="J446" s="628"/>
      <c r="K446" s="21">
        <f t="shared" si="78"/>
        <v>1</v>
      </c>
      <c r="L446" s="628"/>
      <c r="M446" s="21">
        <f t="shared" si="79"/>
        <v>1</v>
      </c>
      <c r="N446" s="628"/>
      <c r="O446" s="21">
        <f t="shared" si="80"/>
        <v>1</v>
      </c>
      <c r="P446" s="628"/>
      <c r="Q446" s="21">
        <f t="shared" si="81"/>
        <v>1</v>
      </c>
      <c r="R446" s="21">
        <f t="shared" si="82"/>
        <v>0</v>
      </c>
      <c r="S446" s="302">
        <f t="shared" si="83"/>
        <v>0</v>
      </c>
    </row>
    <row r="447" spans="1:19">
      <c r="A447" s="136"/>
      <c r="B447" s="52"/>
      <c r="C447" s="21">
        <f t="shared" si="74"/>
        <v>1</v>
      </c>
      <c r="D447" s="628"/>
      <c r="E447" s="21">
        <f t="shared" si="75"/>
        <v>1</v>
      </c>
      <c r="F447" s="628"/>
      <c r="G447" s="21">
        <f t="shared" si="76"/>
        <v>1</v>
      </c>
      <c r="H447" s="628"/>
      <c r="I447" s="21">
        <f t="shared" si="77"/>
        <v>1</v>
      </c>
      <c r="J447" s="628"/>
      <c r="K447" s="21">
        <f t="shared" si="78"/>
        <v>1</v>
      </c>
      <c r="L447" s="628"/>
      <c r="M447" s="21">
        <f t="shared" si="79"/>
        <v>1</v>
      </c>
      <c r="N447" s="628"/>
      <c r="O447" s="21">
        <f t="shared" si="80"/>
        <v>1</v>
      </c>
      <c r="P447" s="628"/>
      <c r="Q447" s="21">
        <f t="shared" si="81"/>
        <v>1</v>
      </c>
      <c r="R447" s="21">
        <f t="shared" si="82"/>
        <v>0</v>
      </c>
      <c r="S447" s="302">
        <f t="shared" si="83"/>
        <v>0</v>
      </c>
    </row>
    <row r="448" spans="1:19">
      <c r="A448" s="136"/>
      <c r="B448" s="52"/>
      <c r="C448" s="21">
        <f t="shared" si="74"/>
        <v>1</v>
      </c>
      <c r="D448" s="628"/>
      <c r="E448" s="21">
        <f t="shared" si="75"/>
        <v>1</v>
      </c>
      <c r="F448" s="628"/>
      <c r="G448" s="21">
        <f t="shared" si="76"/>
        <v>1</v>
      </c>
      <c r="H448" s="628"/>
      <c r="I448" s="21">
        <f t="shared" si="77"/>
        <v>1</v>
      </c>
      <c r="J448" s="628"/>
      <c r="K448" s="21">
        <f t="shared" si="78"/>
        <v>1</v>
      </c>
      <c r="L448" s="628"/>
      <c r="M448" s="21">
        <f t="shared" si="79"/>
        <v>1</v>
      </c>
      <c r="N448" s="628"/>
      <c r="O448" s="21">
        <f t="shared" si="80"/>
        <v>1</v>
      </c>
      <c r="P448" s="628"/>
      <c r="Q448" s="21">
        <f t="shared" si="81"/>
        <v>1</v>
      </c>
      <c r="R448" s="21">
        <f t="shared" si="82"/>
        <v>0</v>
      </c>
      <c r="S448" s="302">
        <f t="shared" si="83"/>
        <v>0</v>
      </c>
    </row>
    <row r="449" spans="1:19">
      <c r="A449" s="136"/>
      <c r="B449" s="52"/>
      <c r="C449" s="21">
        <f t="shared" si="74"/>
        <v>1</v>
      </c>
      <c r="D449" s="628"/>
      <c r="E449" s="21">
        <f t="shared" si="75"/>
        <v>1</v>
      </c>
      <c r="F449" s="628"/>
      <c r="G449" s="21">
        <f t="shared" si="76"/>
        <v>1</v>
      </c>
      <c r="H449" s="628"/>
      <c r="I449" s="21">
        <f t="shared" si="77"/>
        <v>1</v>
      </c>
      <c r="J449" s="628"/>
      <c r="K449" s="21">
        <f t="shared" si="78"/>
        <v>1</v>
      </c>
      <c r="L449" s="628"/>
      <c r="M449" s="21">
        <f t="shared" si="79"/>
        <v>1</v>
      </c>
      <c r="N449" s="628"/>
      <c r="O449" s="21">
        <f t="shared" si="80"/>
        <v>1</v>
      </c>
      <c r="P449" s="628"/>
      <c r="Q449" s="21">
        <f t="shared" si="81"/>
        <v>1</v>
      </c>
      <c r="R449" s="21">
        <f t="shared" si="82"/>
        <v>0</v>
      </c>
      <c r="S449" s="302">
        <f t="shared" si="83"/>
        <v>0</v>
      </c>
    </row>
    <row r="450" spans="1:19">
      <c r="A450" s="136"/>
      <c r="B450" s="52"/>
      <c r="C450" s="21">
        <f t="shared" si="74"/>
        <v>1</v>
      </c>
      <c r="D450" s="628"/>
      <c r="E450" s="21">
        <f t="shared" si="75"/>
        <v>1</v>
      </c>
      <c r="F450" s="628"/>
      <c r="G450" s="21">
        <f t="shared" si="76"/>
        <v>1</v>
      </c>
      <c r="H450" s="628"/>
      <c r="I450" s="21">
        <f t="shared" si="77"/>
        <v>1</v>
      </c>
      <c r="J450" s="628"/>
      <c r="K450" s="21">
        <f t="shared" si="78"/>
        <v>1</v>
      </c>
      <c r="L450" s="628"/>
      <c r="M450" s="21">
        <f t="shared" si="79"/>
        <v>1</v>
      </c>
      <c r="N450" s="628"/>
      <c r="O450" s="21">
        <f t="shared" si="80"/>
        <v>1</v>
      </c>
      <c r="P450" s="628"/>
      <c r="Q450" s="21">
        <f t="shared" si="81"/>
        <v>1</v>
      </c>
      <c r="R450" s="21">
        <f t="shared" si="82"/>
        <v>0</v>
      </c>
      <c r="S450" s="302">
        <f t="shared" si="83"/>
        <v>0</v>
      </c>
    </row>
    <row r="451" spans="1:19">
      <c r="A451" s="136"/>
      <c r="B451" s="52"/>
      <c r="C451" s="21">
        <f t="shared" si="74"/>
        <v>1</v>
      </c>
      <c r="D451" s="628"/>
      <c r="E451" s="21">
        <f t="shared" si="75"/>
        <v>1</v>
      </c>
      <c r="F451" s="628"/>
      <c r="G451" s="21">
        <f t="shared" si="76"/>
        <v>1</v>
      </c>
      <c r="H451" s="628"/>
      <c r="I451" s="21">
        <f t="shared" si="77"/>
        <v>1</v>
      </c>
      <c r="J451" s="628"/>
      <c r="K451" s="21">
        <f t="shared" si="78"/>
        <v>1</v>
      </c>
      <c r="L451" s="628"/>
      <c r="M451" s="21">
        <f t="shared" si="79"/>
        <v>1</v>
      </c>
      <c r="N451" s="628"/>
      <c r="O451" s="21">
        <f t="shared" si="80"/>
        <v>1</v>
      </c>
      <c r="P451" s="628"/>
      <c r="Q451" s="21">
        <f t="shared" si="81"/>
        <v>1</v>
      </c>
      <c r="R451" s="21">
        <f t="shared" si="82"/>
        <v>0</v>
      </c>
      <c r="S451" s="302">
        <f t="shared" si="83"/>
        <v>0</v>
      </c>
    </row>
    <row r="452" spans="1:19">
      <c r="A452" s="136"/>
      <c r="B452" s="52"/>
      <c r="C452" s="21">
        <f t="shared" si="74"/>
        <v>1</v>
      </c>
      <c r="D452" s="628"/>
      <c r="E452" s="21">
        <f t="shared" si="75"/>
        <v>1</v>
      </c>
      <c r="F452" s="628"/>
      <c r="G452" s="21">
        <f t="shared" si="76"/>
        <v>1</v>
      </c>
      <c r="H452" s="628"/>
      <c r="I452" s="21">
        <f t="shared" si="77"/>
        <v>1</v>
      </c>
      <c r="J452" s="628"/>
      <c r="K452" s="21">
        <f t="shared" si="78"/>
        <v>1</v>
      </c>
      <c r="L452" s="628"/>
      <c r="M452" s="21">
        <f t="shared" si="79"/>
        <v>1</v>
      </c>
      <c r="N452" s="628"/>
      <c r="O452" s="21">
        <f t="shared" si="80"/>
        <v>1</v>
      </c>
      <c r="P452" s="628"/>
      <c r="Q452" s="21">
        <f t="shared" si="81"/>
        <v>1</v>
      </c>
      <c r="R452" s="21">
        <f t="shared" si="82"/>
        <v>0</v>
      </c>
      <c r="S452" s="302">
        <f t="shared" si="83"/>
        <v>0</v>
      </c>
    </row>
    <row r="453" spans="1:19">
      <c r="A453" s="136"/>
      <c r="B453" s="52"/>
      <c r="C453" s="21">
        <f t="shared" si="74"/>
        <v>1</v>
      </c>
      <c r="D453" s="628"/>
      <c r="E453" s="21">
        <f t="shared" si="75"/>
        <v>1</v>
      </c>
      <c r="F453" s="628"/>
      <c r="G453" s="21">
        <f t="shared" si="76"/>
        <v>1</v>
      </c>
      <c r="H453" s="628"/>
      <c r="I453" s="21">
        <f t="shared" si="77"/>
        <v>1</v>
      </c>
      <c r="J453" s="628"/>
      <c r="K453" s="21">
        <f t="shared" si="78"/>
        <v>1</v>
      </c>
      <c r="L453" s="628"/>
      <c r="M453" s="21">
        <f t="shared" si="79"/>
        <v>1</v>
      </c>
      <c r="N453" s="628"/>
      <c r="O453" s="21">
        <f t="shared" si="80"/>
        <v>1</v>
      </c>
      <c r="P453" s="628"/>
      <c r="Q453" s="21">
        <f t="shared" si="81"/>
        <v>1</v>
      </c>
      <c r="R453" s="21">
        <f t="shared" si="82"/>
        <v>0</v>
      </c>
      <c r="S453" s="302">
        <f t="shared" si="83"/>
        <v>0</v>
      </c>
    </row>
    <row r="454" spans="1:19">
      <c r="A454" s="136"/>
      <c r="B454" s="52"/>
      <c r="C454" s="21">
        <f t="shared" si="74"/>
        <v>1</v>
      </c>
      <c r="D454" s="628"/>
      <c r="E454" s="21">
        <f t="shared" si="75"/>
        <v>1</v>
      </c>
      <c r="F454" s="628"/>
      <c r="G454" s="21">
        <f t="shared" si="76"/>
        <v>1</v>
      </c>
      <c r="H454" s="628"/>
      <c r="I454" s="21">
        <f t="shared" si="77"/>
        <v>1</v>
      </c>
      <c r="J454" s="628"/>
      <c r="K454" s="21">
        <f t="shared" si="78"/>
        <v>1</v>
      </c>
      <c r="L454" s="628"/>
      <c r="M454" s="21">
        <f t="shared" si="79"/>
        <v>1</v>
      </c>
      <c r="N454" s="628"/>
      <c r="O454" s="21">
        <f t="shared" si="80"/>
        <v>1</v>
      </c>
      <c r="P454" s="628"/>
      <c r="Q454" s="21">
        <f t="shared" si="81"/>
        <v>1</v>
      </c>
      <c r="R454" s="21">
        <f t="shared" si="82"/>
        <v>0</v>
      </c>
      <c r="S454" s="302">
        <f t="shared" si="83"/>
        <v>0</v>
      </c>
    </row>
    <row r="455" spans="1:19">
      <c r="A455" s="136"/>
      <c r="B455" s="52"/>
      <c r="C455" s="21">
        <f t="shared" si="74"/>
        <v>1</v>
      </c>
      <c r="D455" s="628"/>
      <c r="E455" s="21">
        <f t="shared" si="75"/>
        <v>1</v>
      </c>
      <c r="F455" s="628"/>
      <c r="G455" s="21">
        <f t="shared" si="76"/>
        <v>1</v>
      </c>
      <c r="H455" s="628"/>
      <c r="I455" s="21">
        <f t="shared" si="77"/>
        <v>1</v>
      </c>
      <c r="J455" s="628"/>
      <c r="K455" s="21">
        <f t="shared" si="78"/>
        <v>1</v>
      </c>
      <c r="L455" s="628"/>
      <c r="M455" s="21">
        <f t="shared" si="79"/>
        <v>1</v>
      </c>
      <c r="N455" s="628"/>
      <c r="O455" s="21">
        <f t="shared" si="80"/>
        <v>1</v>
      </c>
      <c r="P455" s="628"/>
      <c r="Q455" s="21">
        <f t="shared" si="81"/>
        <v>1</v>
      </c>
      <c r="R455" s="21">
        <f t="shared" si="82"/>
        <v>0</v>
      </c>
      <c r="S455" s="302">
        <f t="shared" si="83"/>
        <v>0</v>
      </c>
    </row>
    <row r="456" spans="1:19">
      <c r="A456" s="136"/>
      <c r="B456" s="52"/>
      <c r="C456" s="21">
        <f t="shared" si="74"/>
        <v>1</v>
      </c>
      <c r="D456" s="628"/>
      <c r="E456" s="21">
        <f t="shared" si="75"/>
        <v>1</v>
      </c>
      <c r="F456" s="628"/>
      <c r="G456" s="21">
        <f t="shared" si="76"/>
        <v>1</v>
      </c>
      <c r="H456" s="628"/>
      <c r="I456" s="21">
        <f t="shared" si="77"/>
        <v>1</v>
      </c>
      <c r="J456" s="628"/>
      <c r="K456" s="21">
        <f t="shared" si="78"/>
        <v>1</v>
      </c>
      <c r="L456" s="628"/>
      <c r="M456" s="21">
        <f t="shared" si="79"/>
        <v>1</v>
      </c>
      <c r="N456" s="628"/>
      <c r="O456" s="21">
        <f t="shared" si="80"/>
        <v>1</v>
      </c>
      <c r="P456" s="628"/>
      <c r="Q456" s="21">
        <f t="shared" si="81"/>
        <v>1</v>
      </c>
      <c r="R456" s="21">
        <f t="shared" si="82"/>
        <v>0</v>
      </c>
      <c r="S456" s="302">
        <f t="shared" si="83"/>
        <v>0</v>
      </c>
    </row>
    <row r="457" spans="1:19">
      <c r="A457" s="136"/>
      <c r="B457" s="52"/>
      <c r="C457" s="21">
        <f t="shared" si="74"/>
        <v>1</v>
      </c>
      <c r="D457" s="628"/>
      <c r="E457" s="21">
        <f t="shared" si="75"/>
        <v>1</v>
      </c>
      <c r="F457" s="628"/>
      <c r="G457" s="21">
        <f t="shared" si="76"/>
        <v>1</v>
      </c>
      <c r="H457" s="628"/>
      <c r="I457" s="21">
        <f t="shared" si="77"/>
        <v>1</v>
      </c>
      <c r="J457" s="628"/>
      <c r="K457" s="21">
        <f t="shared" si="78"/>
        <v>1</v>
      </c>
      <c r="L457" s="628"/>
      <c r="M457" s="21">
        <f t="shared" si="79"/>
        <v>1</v>
      </c>
      <c r="N457" s="628"/>
      <c r="O457" s="21">
        <f t="shared" si="80"/>
        <v>1</v>
      </c>
      <c r="P457" s="628"/>
      <c r="Q457" s="21">
        <f t="shared" si="81"/>
        <v>1</v>
      </c>
      <c r="R457" s="21">
        <f t="shared" si="82"/>
        <v>0</v>
      </c>
      <c r="S457" s="302">
        <f t="shared" si="83"/>
        <v>0</v>
      </c>
    </row>
    <row r="458" spans="1:19">
      <c r="A458" s="136"/>
      <c r="B458" s="52"/>
      <c r="C458" s="21">
        <f t="shared" si="74"/>
        <v>1</v>
      </c>
      <c r="D458" s="628"/>
      <c r="E458" s="21">
        <f t="shared" si="75"/>
        <v>1</v>
      </c>
      <c r="F458" s="628"/>
      <c r="G458" s="21">
        <f t="shared" si="76"/>
        <v>1</v>
      </c>
      <c r="H458" s="628"/>
      <c r="I458" s="21">
        <f t="shared" si="77"/>
        <v>1</v>
      </c>
      <c r="J458" s="628"/>
      <c r="K458" s="21">
        <f t="shared" si="78"/>
        <v>1</v>
      </c>
      <c r="L458" s="628"/>
      <c r="M458" s="21">
        <f t="shared" si="79"/>
        <v>1</v>
      </c>
      <c r="N458" s="628"/>
      <c r="O458" s="21">
        <f t="shared" si="80"/>
        <v>1</v>
      </c>
      <c r="P458" s="628"/>
      <c r="Q458" s="21">
        <f t="shared" si="81"/>
        <v>1</v>
      </c>
      <c r="R458" s="21">
        <f t="shared" si="82"/>
        <v>0</v>
      </c>
      <c r="S458" s="302">
        <f t="shared" si="83"/>
        <v>0</v>
      </c>
    </row>
    <row r="459" spans="1:19">
      <c r="A459" s="136"/>
      <c r="B459" s="52"/>
      <c r="C459" s="21">
        <f t="shared" si="74"/>
        <v>1</v>
      </c>
      <c r="D459" s="628"/>
      <c r="E459" s="21">
        <f t="shared" si="75"/>
        <v>1</v>
      </c>
      <c r="F459" s="628"/>
      <c r="G459" s="21">
        <f t="shared" si="76"/>
        <v>1</v>
      </c>
      <c r="H459" s="628"/>
      <c r="I459" s="21">
        <f t="shared" si="77"/>
        <v>1</v>
      </c>
      <c r="J459" s="628"/>
      <c r="K459" s="21">
        <f t="shared" si="78"/>
        <v>1</v>
      </c>
      <c r="L459" s="628"/>
      <c r="M459" s="21">
        <f t="shared" si="79"/>
        <v>1</v>
      </c>
      <c r="N459" s="628"/>
      <c r="O459" s="21">
        <f t="shared" si="80"/>
        <v>1</v>
      </c>
      <c r="P459" s="628"/>
      <c r="Q459" s="21">
        <f t="shared" si="81"/>
        <v>1</v>
      </c>
      <c r="R459" s="21">
        <f t="shared" si="82"/>
        <v>0</v>
      </c>
      <c r="S459" s="302">
        <f t="shared" si="83"/>
        <v>0</v>
      </c>
    </row>
    <row r="460" spans="1:19">
      <c r="A460" s="136"/>
      <c r="B460" s="52"/>
      <c r="C460" s="21">
        <f t="shared" si="74"/>
        <v>1</v>
      </c>
      <c r="D460" s="628"/>
      <c r="E460" s="21">
        <f t="shared" si="75"/>
        <v>1</v>
      </c>
      <c r="F460" s="628"/>
      <c r="G460" s="21">
        <f t="shared" si="76"/>
        <v>1</v>
      </c>
      <c r="H460" s="628"/>
      <c r="I460" s="21">
        <f t="shared" si="77"/>
        <v>1</v>
      </c>
      <c r="J460" s="628"/>
      <c r="K460" s="21">
        <f t="shared" si="78"/>
        <v>1</v>
      </c>
      <c r="L460" s="628"/>
      <c r="M460" s="21">
        <f t="shared" si="79"/>
        <v>1</v>
      </c>
      <c r="N460" s="628"/>
      <c r="O460" s="21">
        <f t="shared" si="80"/>
        <v>1</v>
      </c>
      <c r="P460" s="628"/>
      <c r="Q460" s="21">
        <f t="shared" si="81"/>
        <v>1</v>
      </c>
      <c r="R460" s="21">
        <f t="shared" si="82"/>
        <v>0</v>
      </c>
      <c r="S460" s="302">
        <f t="shared" si="83"/>
        <v>0</v>
      </c>
    </row>
    <row r="461" spans="1:19">
      <c r="A461" s="136"/>
      <c r="B461" s="52"/>
      <c r="C461" s="21">
        <f t="shared" si="74"/>
        <v>1</v>
      </c>
      <c r="D461" s="628"/>
      <c r="E461" s="21">
        <f t="shared" si="75"/>
        <v>1</v>
      </c>
      <c r="F461" s="628"/>
      <c r="G461" s="21">
        <f t="shared" si="76"/>
        <v>1</v>
      </c>
      <c r="H461" s="628"/>
      <c r="I461" s="21">
        <f t="shared" si="77"/>
        <v>1</v>
      </c>
      <c r="J461" s="628"/>
      <c r="K461" s="21">
        <f t="shared" si="78"/>
        <v>1</v>
      </c>
      <c r="L461" s="628"/>
      <c r="M461" s="21">
        <f t="shared" si="79"/>
        <v>1</v>
      </c>
      <c r="N461" s="628"/>
      <c r="O461" s="21">
        <f t="shared" si="80"/>
        <v>1</v>
      </c>
      <c r="P461" s="628"/>
      <c r="Q461" s="21">
        <f t="shared" si="81"/>
        <v>1</v>
      </c>
      <c r="R461" s="21">
        <f t="shared" si="82"/>
        <v>0</v>
      </c>
      <c r="S461" s="302">
        <f t="shared" si="83"/>
        <v>0</v>
      </c>
    </row>
    <row r="462" spans="1:19">
      <c r="A462" s="136"/>
      <c r="B462" s="52"/>
      <c r="C462" s="21">
        <f t="shared" si="74"/>
        <v>1</v>
      </c>
      <c r="D462" s="628"/>
      <c r="E462" s="21">
        <f t="shared" si="75"/>
        <v>1</v>
      </c>
      <c r="F462" s="628"/>
      <c r="G462" s="21">
        <f t="shared" si="76"/>
        <v>1</v>
      </c>
      <c r="H462" s="628"/>
      <c r="I462" s="21">
        <f t="shared" si="77"/>
        <v>1</v>
      </c>
      <c r="J462" s="628"/>
      <c r="K462" s="21">
        <f t="shared" si="78"/>
        <v>1</v>
      </c>
      <c r="L462" s="628"/>
      <c r="M462" s="21">
        <f t="shared" si="79"/>
        <v>1</v>
      </c>
      <c r="N462" s="628"/>
      <c r="O462" s="21">
        <f t="shared" si="80"/>
        <v>1</v>
      </c>
      <c r="P462" s="628"/>
      <c r="Q462" s="21">
        <f t="shared" si="81"/>
        <v>1</v>
      </c>
      <c r="R462" s="21">
        <f t="shared" si="82"/>
        <v>0</v>
      </c>
      <c r="S462" s="302">
        <f t="shared" si="83"/>
        <v>0</v>
      </c>
    </row>
    <row r="463" spans="1:19">
      <c r="A463" s="136"/>
      <c r="B463" s="52"/>
      <c r="C463" s="21">
        <f t="shared" si="74"/>
        <v>1</v>
      </c>
      <c r="D463" s="628"/>
      <c r="E463" s="21">
        <f t="shared" si="75"/>
        <v>1</v>
      </c>
      <c r="F463" s="628"/>
      <c r="G463" s="21">
        <f t="shared" si="76"/>
        <v>1</v>
      </c>
      <c r="H463" s="628"/>
      <c r="I463" s="21">
        <f t="shared" si="77"/>
        <v>1</v>
      </c>
      <c r="J463" s="628"/>
      <c r="K463" s="21">
        <f t="shared" si="78"/>
        <v>1</v>
      </c>
      <c r="L463" s="628"/>
      <c r="M463" s="21">
        <f t="shared" si="79"/>
        <v>1</v>
      </c>
      <c r="N463" s="628"/>
      <c r="O463" s="21">
        <f t="shared" si="80"/>
        <v>1</v>
      </c>
      <c r="P463" s="628"/>
      <c r="Q463" s="21">
        <f t="shared" si="81"/>
        <v>1</v>
      </c>
      <c r="R463" s="21">
        <f t="shared" si="82"/>
        <v>0</v>
      </c>
      <c r="S463" s="302">
        <f t="shared" si="83"/>
        <v>0</v>
      </c>
    </row>
    <row r="464" spans="1:19">
      <c r="A464" s="136"/>
      <c r="B464" s="52"/>
      <c r="C464" s="21">
        <f t="shared" si="74"/>
        <v>1</v>
      </c>
      <c r="D464" s="628"/>
      <c r="E464" s="21">
        <f t="shared" si="75"/>
        <v>1</v>
      </c>
      <c r="F464" s="628"/>
      <c r="G464" s="21">
        <f t="shared" si="76"/>
        <v>1</v>
      </c>
      <c r="H464" s="628"/>
      <c r="I464" s="21">
        <f t="shared" si="77"/>
        <v>1</v>
      </c>
      <c r="J464" s="628"/>
      <c r="K464" s="21">
        <f t="shared" si="78"/>
        <v>1</v>
      </c>
      <c r="L464" s="628"/>
      <c r="M464" s="21">
        <f t="shared" si="79"/>
        <v>1</v>
      </c>
      <c r="N464" s="628"/>
      <c r="O464" s="21">
        <f t="shared" si="80"/>
        <v>1</v>
      </c>
      <c r="P464" s="628"/>
      <c r="Q464" s="21">
        <f t="shared" si="81"/>
        <v>1</v>
      </c>
      <c r="R464" s="21">
        <f t="shared" si="82"/>
        <v>0</v>
      </c>
      <c r="S464" s="302">
        <f t="shared" si="83"/>
        <v>0</v>
      </c>
    </row>
    <row r="465" spans="1:19">
      <c r="A465" s="136"/>
      <c r="B465" s="52"/>
      <c r="C465" s="21">
        <f t="shared" si="74"/>
        <v>1</v>
      </c>
      <c r="D465" s="628"/>
      <c r="E465" s="21">
        <f t="shared" si="75"/>
        <v>1</v>
      </c>
      <c r="F465" s="628"/>
      <c r="G465" s="21">
        <f t="shared" si="76"/>
        <v>1</v>
      </c>
      <c r="H465" s="628"/>
      <c r="I465" s="21">
        <f t="shared" si="77"/>
        <v>1</v>
      </c>
      <c r="J465" s="628"/>
      <c r="K465" s="21">
        <f t="shared" si="78"/>
        <v>1</v>
      </c>
      <c r="L465" s="628"/>
      <c r="M465" s="21">
        <f t="shared" si="79"/>
        <v>1</v>
      </c>
      <c r="N465" s="628"/>
      <c r="O465" s="21">
        <f t="shared" si="80"/>
        <v>1</v>
      </c>
      <c r="P465" s="628"/>
      <c r="Q465" s="21">
        <f t="shared" si="81"/>
        <v>1</v>
      </c>
      <c r="R465" s="21">
        <f t="shared" si="82"/>
        <v>0</v>
      </c>
      <c r="S465" s="302">
        <f t="shared" si="83"/>
        <v>0</v>
      </c>
    </row>
    <row r="466" spans="1:19">
      <c r="A466" s="136"/>
      <c r="B466" s="52"/>
      <c r="C466" s="21">
        <f t="shared" si="74"/>
        <v>1</v>
      </c>
      <c r="D466" s="628"/>
      <c r="E466" s="21">
        <f t="shared" si="75"/>
        <v>1</v>
      </c>
      <c r="F466" s="628"/>
      <c r="G466" s="21">
        <f t="shared" si="76"/>
        <v>1</v>
      </c>
      <c r="H466" s="628"/>
      <c r="I466" s="21">
        <f t="shared" si="77"/>
        <v>1</v>
      </c>
      <c r="J466" s="628"/>
      <c r="K466" s="21">
        <f t="shared" si="78"/>
        <v>1</v>
      </c>
      <c r="L466" s="628"/>
      <c r="M466" s="21">
        <f t="shared" si="79"/>
        <v>1</v>
      </c>
      <c r="N466" s="628"/>
      <c r="O466" s="21">
        <f t="shared" si="80"/>
        <v>1</v>
      </c>
      <c r="P466" s="628"/>
      <c r="Q466" s="21">
        <f t="shared" si="81"/>
        <v>1</v>
      </c>
      <c r="R466" s="21">
        <f t="shared" si="82"/>
        <v>0</v>
      </c>
      <c r="S466" s="302">
        <f t="shared" si="83"/>
        <v>0</v>
      </c>
    </row>
    <row r="467" spans="1:19">
      <c r="A467" s="136"/>
      <c r="B467" s="52"/>
      <c r="C467" s="21">
        <f t="shared" si="74"/>
        <v>1</v>
      </c>
      <c r="D467" s="628"/>
      <c r="E467" s="21">
        <f t="shared" si="75"/>
        <v>1</v>
      </c>
      <c r="F467" s="628"/>
      <c r="G467" s="21">
        <f t="shared" si="76"/>
        <v>1</v>
      </c>
      <c r="H467" s="628"/>
      <c r="I467" s="21">
        <f t="shared" si="77"/>
        <v>1</v>
      </c>
      <c r="J467" s="628"/>
      <c r="K467" s="21">
        <f t="shared" si="78"/>
        <v>1</v>
      </c>
      <c r="L467" s="628"/>
      <c r="M467" s="21">
        <f t="shared" si="79"/>
        <v>1</v>
      </c>
      <c r="N467" s="628"/>
      <c r="O467" s="21">
        <f t="shared" si="80"/>
        <v>1</v>
      </c>
      <c r="P467" s="628"/>
      <c r="Q467" s="21">
        <f t="shared" si="81"/>
        <v>1</v>
      </c>
      <c r="R467" s="21">
        <f t="shared" si="82"/>
        <v>0</v>
      </c>
      <c r="S467" s="302">
        <f t="shared" si="83"/>
        <v>0</v>
      </c>
    </row>
    <row r="468" spans="1:19">
      <c r="A468" s="136"/>
      <c r="B468" s="52"/>
      <c r="C468" s="21">
        <f t="shared" si="74"/>
        <v>1</v>
      </c>
      <c r="D468" s="628"/>
      <c r="E468" s="21">
        <f t="shared" si="75"/>
        <v>1</v>
      </c>
      <c r="F468" s="628"/>
      <c r="G468" s="21">
        <f t="shared" si="76"/>
        <v>1</v>
      </c>
      <c r="H468" s="628"/>
      <c r="I468" s="21">
        <f t="shared" si="77"/>
        <v>1</v>
      </c>
      <c r="J468" s="628"/>
      <c r="K468" s="21">
        <f t="shared" si="78"/>
        <v>1</v>
      </c>
      <c r="L468" s="628"/>
      <c r="M468" s="21">
        <f t="shared" si="79"/>
        <v>1</v>
      </c>
      <c r="N468" s="628"/>
      <c r="O468" s="21">
        <f t="shared" si="80"/>
        <v>1</v>
      </c>
      <c r="P468" s="628"/>
      <c r="Q468" s="21">
        <f t="shared" si="81"/>
        <v>1</v>
      </c>
      <c r="R468" s="21">
        <f t="shared" si="82"/>
        <v>0</v>
      </c>
      <c r="S468" s="302">
        <f t="shared" ref="S468:S497" si="84">ROUND(R468*B468/10000,0)</f>
        <v>0</v>
      </c>
    </row>
    <row r="469" spans="1:19">
      <c r="A469" s="136"/>
      <c r="B469" s="52"/>
      <c r="C469" s="21">
        <f t="shared" si="74"/>
        <v>1</v>
      </c>
      <c r="D469" s="628"/>
      <c r="E469" s="21">
        <f t="shared" si="75"/>
        <v>1</v>
      </c>
      <c r="F469" s="628"/>
      <c r="G469" s="21">
        <f t="shared" si="76"/>
        <v>1</v>
      </c>
      <c r="H469" s="628"/>
      <c r="I469" s="21">
        <f t="shared" si="77"/>
        <v>1</v>
      </c>
      <c r="J469" s="628"/>
      <c r="K469" s="21">
        <f t="shared" si="78"/>
        <v>1</v>
      </c>
      <c r="L469" s="628"/>
      <c r="M469" s="21">
        <f t="shared" si="79"/>
        <v>1</v>
      </c>
      <c r="N469" s="628"/>
      <c r="O469" s="21">
        <f t="shared" si="80"/>
        <v>1</v>
      </c>
      <c r="P469" s="628"/>
      <c r="Q469" s="21">
        <f t="shared" si="81"/>
        <v>1</v>
      </c>
      <c r="R469" s="21">
        <f t="shared" si="82"/>
        <v>0</v>
      </c>
      <c r="S469" s="302">
        <f t="shared" si="84"/>
        <v>0</v>
      </c>
    </row>
    <row r="470" spans="1:19">
      <c r="A470" s="136"/>
      <c r="B470" s="52"/>
      <c r="C470" s="21">
        <f t="shared" si="74"/>
        <v>1</v>
      </c>
      <c r="D470" s="628"/>
      <c r="E470" s="21">
        <f t="shared" si="75"/>
        <v>1</v>
      </c>
      <c r="F470" s="628"/>
      <c r="G470" s="21">
        <f t="shared" si="76"/>
        <v>1</v>
      </c>
      <c r="H470" s="628"/>
      <c r="I470" s="21">
        <f t="shared" si="77"/>
        <v>1</v>
      </c>
      <c r="J470" s="628"/>
      <c r="K470" s="21">
        <f t="shared" si="78"/>
        <v>1</v>
      </c>
      <c r="L470" s="628"/>
      <c r="M470" s="21">
        <f t="shared" si="79"/>
        <v>1</v>
      </c>
      <c r="N470" s="628"/>
      <c r="O470" s="21">
        <f t="shared" si="80"/>
        <v>1</v>
      </c>
      <c r="P470" s="628"/>
      <c r="Q470" s="21">
        <f t="shared" si="81"/>
        <v>1</v>
      </c>
      <c r="R470" s="21">
        <f t="shared" si="82"/>
        <v>0</v>
      </c>
      <c r="S470" s="302">
        <f t="shared" si="84"/>
        <v>0</v>
      </c>
    </row>
    <row r="471" spans="1:19">
      <c r="A471" s="136"/>
      <c r="B471" s="52"/>
      <c r="C471" s="21">
        <f t="shared" si="74"/>
        <v>1</v>
      </c>
      <c r="D471" s="628"/>
      <c r="E471" s="21">
        <f t="shared" si="75"/>
        <v>1</v>
      </c>
      <c r="F471" s="628"/>
      <c r="G471" s="21">
        <f t="shared" si="76"/>
        <v>1</v>
      </c>
      <c r="H471" s="628"/>
      <c r="I471" s="21">
        <f t="shared" si="77"/>
        <v>1</v>
      </c>
      <c r="J471" s="628"/>
      <c r="K471" s="21">
        <f t="shared" si="78"/>
        <v>1</v>
      </c>
      <c r="L471" s="628"/>
      <c r="M471" s="21">
        <f t="shared" si="79"/>
        <v>1</v>
      </c>
      <c r="N471" s="628"/>
      <c r="O471" s="21">
        <f t="shared" si="80"/>
        <v>1</v>
      </c>
      <c r="P471" s="628"/>
      <c r="Q471" s="21">
        <f t="shared" si="81"/>
        <v>1</v>
      </c>
      <c r="R471" s="21">
        <f t="shared" si="82"/>
        <v>0</v>
      </c>
      <c r="S471" s="302">
        <f t="shared" si="84"/>
        <v>0</v>
      </c>
    </row>
    <row r="472" spans="1:19">
      <c r="A472" s="136"/>
      <c r="B472" s="52"/>
      <c r="C472" s="21">
        <f t="shared" si="74"/>
        <v>1</v>
      </c>
      <c r="D472" s="628"/>
      <c r="E472" s="21">
        <f t="shared" si="75"/>
        <v>1</v>
      </c>
      <c r="F472" s="628"/>
      <c r="G472" s="21">
        <f t="shared" si="76"/>
        <v>1</v>
      </c>
      <c r="H472" s="628"/>
      <c r="I472" s="21">
        <f t="shared" si="77"/>
        <v>1</v>
      </c>
      <c r="J472" s="628"/>
      <c r="K472" s="21">
        <f t="shared" si="78"/>
        <v>1</v>
      </c>
      <c r="L472" s="628"/>
      <c r="M472" s="21">
        <f t="shared" si="79"/>
        <v>1</v>
      </c>
      <c r="N472" s="628"/>
      <c r="O472" s="21">
        <f t="shared" si="80"/>
        <v>1</v>
      </c>
      <c r="P472" s="628"/>
      <c r="Q472" s="21">
        <f t="shared" si="81"/>
        <v>1</v>
      </c>
      <c r="R472" s="21">
        <f t="shared" si="82"/>
        <v>0</v>
      </c>
      <c r="S472" s="302">
        <f t="shared" si="84"/>
        <v>0</v>
      </c>
    </row>
    <row r="473" spans="1:19">
      <c r="A473" s="136"/>
      <c r="B473" s="52"/>
      <c r="C473" s="21">
        <f t="shared" si="74"/>
        <v>1</v>
      </c>
      <c r="D473" s="628"/>
      <c r="E473" s="21">
        <f t="shared" si="75"/>
        <v>1</v>
      </c>
      <c r="F473" s="628"/>
      <c r="G473" s="21">
        <f t="shared" si="76"/>
        <v>1</v>
      </c>
      <c r="H473" s="628"/>
      <c r="I473" s="21">
        <f t="shared" si="77"/>
        <v>1</v>
      </c>
      <c r="J473" s="628"/>
      <c r="K473" s="21">
        <f t="shared" si="78"/>
        <v>1</v>
      </c>
      <c r="L473" s="628"/>
      <c r="M473" s="21">
        <f t="shared" si="79"/>
        <v>1</v>
      </c>
      <c r="N473" s="628"/>
      <c r="O473" s="21">
        <f t="shared" si="80"/>
        <v>1</v>
      </c>
      <c r="P473" s="628"/>
      <c r="Q473" s="21">
        <f t="shared" si="81"/>
        <v>1</v>
      </c>
      <c r="R473" s="21">
        <f t="shared" si="82"/>
        <v>0</v>
      </c>
      <c r="S473" s="302">
        <f t="shared" si="84"/>
        <v>0</v>
      </c>
    </row>
    <row r="474" spans="1:19">
      <c r="A474" s="136"/>
      <c r="B474" s="52"/>
      <c r="C474" s="21">
        <f t="shared" ref="C474:C524" si="85">IF(B474="",1,(LOOKUP(B474,$3:$3,$4:$4)-LOOKUP($B$24,$3:$3,$4:$4)+100)/100)</f>
        <v>1</v>
      </c>
      <c r="D474" s="628"/>
      <c r="E474" s="21">
        <f t="shared" ref="E474:E524" si="86">(SUMIF($5:$5,D474,$6:$6)-SUMIF($5:$5,$D$24,$6:$6)+100)/100</f>
        <v>1</v>
      </c>
      <c r="F474" s="628"/>
      <c r="G474" s="21">
        <f t="shared" ref="G474:G524" si="87">(SUMIF($7:$7,F474,$8:$8)-SUMIF($7:$7,$F$24,$8:$8)+100)/100</f>
        <v>1</v>
      </c>
      <c r="H474" s="628"/>
      <c r="I474" s="21">
        <f t="shared" ref="I474:I524" si="88">(SUMIF($9:$9,H474,$10:$10)-SUMIF($9:$9,$H$24,$10:$10)+100)/100</f>
        <v>1</v>
      </c>
      <c r="J474" s="628"/>
      <c r="K474" s="21">
        <f t="shared" ref="K474:K524" si="89">(SUMIF($11:$11,J474,$12:$12)-SUMIF($11:$11,$J$24,$12:$12)+100)/100</f>
        <v>1</v>
      </c>
      <c r="L474" s="628"/>
      <c r="M474" s="21">
        <f t="shared" ref="M474:M524" si="90">(SUMIF($13:$13,L474,$14:$14)-SUMIF($13:$13,$L$24,$14:$14)+100)/100</f>
        <v>1</v>
      </c>
      <c r="N474" s="628"/>
      <c r="O474" s="21">
        <f t="shared" ref="O474:O524" si="91">(SUMIF($15:$15,N474,$16:$16)-SUMIF($15:$15,$N$24,$16:$16)+100)/100</f>
        <v>1</v>
      </c>
      <c r="P474" s="628"/>
      <c r="Q474" s="21">
        <f t="shared" ref="Q474:Q524" si="92">(SUMIF($17:$17,P474,$18:$18)-SUMIF($17:$17,$P$24,$18:$18)+100)/100</f>
        <v>1</v>
      </c>
      <c r="R474" s="21">
        <f t="shared" ref="R474:R524" si="93">IF(B474="",0,ROUND($R$24*C474*E474*G474*I474*K474*M474*O474*Q474,0))</f>
        <v>0</v>
      </c>
      <c r="S474" s="302">
        <f t="shared" si="84"/>
        <v>0</v>
      </c>
    </row>
    <row r="475" spans="1:19">
      <c r="A475" s="136"/>
      <c r="B475" s="52"/>
      <c r="C475" s="21">
        <f t="shared" si="85"/>
        <v>1</v>
      </c>
      <c r="D475" s="628"/>
      <c r="E475" s="21">
        <f t="shared" si="86"/>
        <v>1</v>
      </c>
      <c r="F475" s="628"/>
      <c r="G475" s="21">
        <f t="shared" si="87"/>
        <v>1</v>
      </c>
      <c r="H475" s="628"/>
      <c r="I475" s="21">
        <f t="shared" si="88"/>
        <v>1</v>
      </c>
      <c r="J475" s="628"/>
      <c r="K475" s="21">
        <f t="shared" si="89"/>
        <v>1</v>
      </c>
      <c r="L475" s="628"/>
      <c r="M475" s="21">
        <f t="shared" si="90"/>
        <v>1</v>
      </c>
      <c r="N475" s="628"/>
      <c r="O475" s="21">
        <f t="shared" si="91"/>
        <v>1</v>
      </c>
      <c r="P475" s="628"/>
      <c r="Q475" s="21">
        <f t="shared" si="92"/>
        <v>1</v>
      </c>
      <c r="R475" s="21">
        <f t="shared" si="93"/>
        <v>0</v>
      </c>
      <c r="S475" s="302">
        <f t="shared" si="84"/>
        <v>0</v>
      </c>
    </row>
    <row r="476" spans="1:19">
      <c r="A476" s="136"/>
      <c r="B476" s="52"/>
      <c r="C476" s="21">
        <f t="shared" si="85"/>
        <v>1</v>
      </c>
      <c r="D476" s="628"/>
      <c r="E476" s="21">
        <f t="shared" si="86"/>
        <v>1</v>
      </c>
      <c r="F476" s="628"/>
      <c r="G476" s="21">
        <f t="shared" si="87"/>
        <v>1</v>
      </c>
      <c r="H476" s="628"/>
      <c r="I476" s="21">
        <f t="shared" si="88"/>
        <v>1</v>
      </c>
      <c r="J476" s="628"/>
      <c r="K476" s="21">
        <f t="shared" si="89"/>
        <v>1</v>
      </c>
      <c r="L476" s="628"/>
      <c r="M476" s="21">
        <f t="shared" si="90"/>
        <v>1</v>
      </c>
      <c r="N476" s="628"/>
      <c r="O476" s="21">
        <f t="shared" si="91"/>
        <v>1</v>
      </c>
      <c r="P476" s="628"/>
      <c r="Q476" s="21">
        <f t="shared" si="92"/>
        <v>1</v>
      </c>
      <c r="R476" s="21">
        <f t="shared" si="93"/>
        <v>0</v>
      </c>
      <c r="S476" s="302">
        <f t="shared" si="84"/>
        <v>0</v>
      </c>
    </row>
    <row r="477" spans="1:19">
      <c r="A477" s="136"/>
      <c r="B477" s="52"/>
      <c r="C477" s="21">
        <f t="shared" si="85"/>
        <v>1</v>
      </c>
      <c r="D477" s="628"/>
      <c r="E477" s="21">
        <f t="shared" si="86"/>
        <v>1</v>
      </c>
      <c r="F477" s="628"/>
      <c r="G477" s="21">
        <f t="shared" si="87"/>
        <v>1</v>
      </c>
      <c r="H477" s="628"/>
      <c r="I477" s="21">
        <f t="shared" si="88"/>
        <v>1</v>
      </c>
      <c r="J477" s="628"/>
      <c r="K477" s="21">
        <f t="shared" si="89"/>
        <v>1</v>
      </c>
      <c r="L477" s="628"/>
      <c r="M477" s="21">
        <f t="shared" si="90"/>
        <v>1</v>
      </c>
      <c r="N477" s="628"/>
      <c r="O477" s="21">
        <f t="shared" si="91"/>
        <v>1</v>
      </c>
      <c r="P477" s="628"/>
      <c r="Q477" s="21">
        <f t="shared" si="92"/>
        <v>1</v>
      </c>
      <c r="R477" s="21">
        <f t="shared" si="93"/>
        <v>0</v>
      </c>
      <c r="S477" s="302">
        <f t="shared" si="84"/>
        <v>0</v>
      </c>
    </row>
    <row r="478" spans="1:19">
      <c r="A478" s="136"/>
      <c r="B478" s="52"/>
      <c r="C478" s="21">
        <f t="shared" si="85"/>
        <v>1</v>
      </c>
      <c r="D478" s="628"/>
      <c r="E478" s="21">
        <f t="shared" si="86"/>
        <v>1</v>
      </c>
      <c r="F478" s="628"/>
      <c r="G478" s="21">
        <f t="shared" si="87"/>
        <v>1</v>
      </c>
      <c r="H478" s="628"/>
      <c r="I478" s="21">
        <f t="shared" si="88"/>
        <v>1</v>
      </c>
      <c r="J478" s="628"/>
      <c r="K478" s="21">
        <f t="shared" si="89"/>
        <v>1</v>
      </c>
      <c r="L478" s="628"/>
      <c r="M478" s="21">
        <f t="shared" si="90"/>
        <v>1</v>
      </c>
      <c r="N478" s="628"/>
      <c r="O478" s="21">
        <f t="shared" si="91"/>
        <v>1</v>
      </c>
      <c r="P478" s="628"/>
      <c r="Q478" s="21">
        <f t="shared" si="92"/>
        <v>1</v>
      </c>
      <c r="R478" s="21">
        <f t="shared" si="93"/>
        <v>0</v>
      </c>
      <c r="S478" s="302">
        <f t="shared" si="84"/>
        <v>0</v>
      </c>
    </row>
    <row r="479" spans="1:19">
      <c r="A479" s="136"/>
      <c r="B479" s="52"/>
      <c r="C479" s="21">
        <f t="shared" si="85"/>
        <v>1</v>
      </c>
      <c r="D479" s="628"/>
      <c r="E479" s="21">
        <f t="shared" si="86"/>
        <v>1</v>
      </c>
      <c r="F479" s="628"/>
      <c r="G479" s="21">
        <f t="shared" si="87"/>
        <v>1</v>
      </c>
      <c r="H479" s="628"/>
      <c r="I479" s="21">
        <f t="shared" si="88"/>
        <v>1</v>
      </c>
      <c r="J479" s="628"/>
      <c r="K479" s="21">
        <f t="shared" si="89"/>
        <v>1</v>
      </c>
      <c r="L479" s="628"/>
      <c r="M479" s="21">
        <f t="shared" si="90"/>
        <v>1</v>
      </c>
      <c r="N479" s="628"/>
      <c r="O479" s="21">
        <f t="shared" si="91"/>
        <v>1</v>
      </c>
      <c r="P479" s="628"/>
      <c r="Q479" s="21">
        <f t="shared" si="92"/>
        <v>1</v>
      </c>
      <c r="R479" s="21">
        <f t="shared" si="93"/>
        <v>0</v>
      </c>
      <c r="S479" s="302">
        <f t="shared" si="84"/>
        <v>0</v>
      </c>
    </row>
    <row r="480" spans="1:19">
      <c r="A480" s="136"/>
      <c r="B480" s="52"/>
      <c r="C480" s="21">
        <f t="shared" si="85"/>
        <v>1</v>
      </c>
      <c r="D480" s="628"/>
      <c r="E480" s="21">
        <f t="shared" si="86"/>
        <v>1</v>
      </c>
      <c r="F480" s="628"/>
      <c r="G480" s="21">
        <f t="shared" si="87"/>
        <v>1</v>
      </c>
      <c r="H480" s="628"/>
      <c r="I480" s="21">
        <f t="shared" si="88"/>
        <v>1</v>
      </c>
      <c r="J480" s="628"/>
      <c r="K480" s="21">
        <f t="shared" si="89"/>
        <v>1</v>
      </c>
      <c r="L480" s="628"/>
      <c r="M480" s="21">
        <f t="shared" si="90"/>
        <v>1</v>
      </c>
      <c r="N480" s="628"/>
      <c r="O480" s="21">
        <f t="shared" si="91"/>
        <v>1</v>
      </c>
      <c r="P480" s="628"/>
      <c r="Q480" s="21">
        <f t="shared" si="92"/>
        <v>1</v>
      </c>
      <c r="R480" s="21">
        <f t="shared" si="93"/>
        <v>0</v>
      </c>
      <c r="S480" s="302">
        <f t="shared" si="84"/>
        <v>0</v>
      </c>
    </row>
    <row r="481" spans="1:19">
      <c r="A481" s="136"/>
      <c r="B481" s="52"/>
      <c r="C481" s="21">
        <f t="shared" si="85"/>
        <v>1</v>
      </c>
      <c r="D481" s="628"/>
      <c r="E481" s="21">
        <f t="shared" si="86"/>
        <v>1</v>
      </c>
      <c r="F481" s="628"/>
      <c r="G481" s="21">
        <f t="shared" si="87"/>
        <v>1</v>
      </c>
      <c r="H481" s="628"/>
      <c r="I481" s="21">
        <f t="shared" si="88"/>
        <v>1</v>
      </c>
      <c r="J481" s="628"/>
      <c r="K481" s="21">
        <f t="shared" si="89"/>
        <v>1</v>
      </c>
      <c r="L481" s="628"/>
      <c r="M481" s="21">
        <f t="shared" si="90"/>
        <v>1</v>
      </c>
      <c r="N481" s="628"/>
      <c r="O481" s="21">
        <f t="shared" si="91"/>
        <v>1</v>
      </c>
      <c r="P481" s="628"/>
      <c r="Q481" s="21">
        <f t="shared" si="92"/>
        <v>1</v>
      </c>
      <c r="R481" s="21">
        <f t="shared" si="93"/>
        <v>0</v>
      </c>
      <c r="S481" s="302">
        <f t="shared" si="84"/>
        <v>0</v>
      </c>
    </row>
    <row r="482" spans="1:19">
      <c r="A482" s="136"/>
      <c r="B482" s="52"/>
      <c r="C482" s="21">
        <f t="shared" si="85"/>
        <v>1</v>
      </c>
      <c r="D482" s="628"/>
      <c r="E482" s="21">
        <f t="shared" si="86"/>
        <v>1</v>
      </c>
      <c r="F482" s="628"/>
      <c r="G482" s="21">
        <f t="shared" si="87"/>
        <v>1</v>
      </c>
      <c r="H482" s="628"/>
      <c r="I482" s="21">
        <f t="shared" si="88"/>
        <v>1</v>
      </c>
      <c r="J482" s="628"/>
      <c r="K482" s="21">
        <f t="shared" si="89"/>
        <v>1</v>
      </c>
      <c r="L482" s="628"/>
      <c r="M482" s="21">
        <f t="shared" si="90"/>
        <v>1</v>
      </c>
      <c r="N482" s="628"/>
      <c r="O482" s="21">
        <f t="shared" si="91"/>
        <v>1</v>
      </c>
      <c r="P482" s="628"/>
      <c r="Q482" s="21">
        <f t="shared" si="92"/>
        <v>1</v>
      </c>
      <c r="R482" s="21">
        <f t="shared" si="93"/>
        <v>0</v>
      </c>
      <c r="S482" s="302">
        <f t="shared" si="84"/>
        <v>0</v>
      </c>
    </row>
    <row r="483" spans="1:19">
      <c r="A483" s="136"/>
      <c r="B483" s="52"/>
      <c r="C483" s="21">
        <f t="shared" si="85"/>
        <v>1</v>
      </c>
      <c r="D483" s="628"/>
      <c r="E483" s="21">
        <f t="shared" si="86"/>
        <v>1</v>
      </c>
      <c r="F483" s="628"/>
      <c r="G483" s="21">
        <f t="shared" si="87"/>
        <v>1</v>
      </c>
      <c r="H483" s="628"/>
      <c r="I483" s="21">
        <f t="shared" si="88"/>
        <v>1</v>
      </c>
      <c r="J483" s="628"/>
      <c r="K483" s="21">
        <f t="shared" si="89"/>
        <v>1</v>
      </c>
      <c r="L483" s="628"/>
      <c r="M483" s="21">
        <f t="shared" si="90"/>
        <v>1</v>
      </c>
      <c r="N483" s="628"/>
      <c r="O483" s="21">
        <f t="shared" si="91"/>
        <v>1</v>
      </c>
      <c r="P483" s="628"/>
      <c r="Q483" s="21">
        <f t="shared" si="92"/>
        <v>1</v>
      </c>
      <c r="R483" s="21">
        <f t="shared" si="93"/>
        <v>0</v>
      </c>
      <c r="S483" s="302">
        <f t="shared" si="84"/>
        <v>0</v>
      </c>
    </row>
    <row r="484" spans="1:19">
      <c r="A484" s="136"/>
      <c r="B484" s="52"/>
      <c r="C484" s="21">
        <f t="shared" si="85"/>
        <v>1</v>
      </c>
      <c r="D484" s="628"/>
      <c r="E484" s="21">
        <f t="shared" si="86"/>
        <v>1</v>
      </c>
      <c r="F484" s="628"/>
      <c r="G484" s="21">
        <f t="shared" si="87"/>
        <v>1</v>
      </c>
      <c r="H484" s="628"/>
      <c r="I484" s="21">
        <f t="shared" si="88"/>
        <v>1</v>
      </c>
      <c r="J484" s="628"/>
      <c r="K484" s="21">
        <f t="shared" si="89"/>
        <v>1</v>
      </c>
      <c r="L484" s="628"/>
      <c r="M484" s="21">
        <f t="shared" si="90"/>
        <v>1</v>
      </c>
      <c r="N484" s="628"/>
      <c r="O484" s="21">
        <f t="shared" si="91"/>
        <v>1</v>
      </c>
      <c r="P484" s="628"/>
      <c r="Q484" s="21">
        <f t="shared" si="92"/>
        <v>1</v>
      </c>
      <c r="R484" s="21">
        <f t="shared" si="93"/>
        <v>0</v>
      </c>
      <c r="S484" s="302">
        <f t="shared" si="84"/>
        <v>0</v>
      </c>
    </row>
    <row r="485" spans="1:19">
      <c r="A485" s="136"/>
      <c r="B485" s="52"/>
      <c r="C485" s="21">
        <f t="shared" si="85"/>
        <v>1</v>
      </c>
      <c r="D485" s="628"/>
      <c r="E485" s="21">
        <f t="shared" si="86"/>
        <v>1</v>
      </c>
      <c r="F485" s="628"/>
      <c r="G485" s="21">
        <f t="shared" si="87"/>
        <v>1</v>
      </c>
      <c r="H485" s="628"/>
      <c r="I485" s="21">
        <f t="shared" si="88"/>
        <v>1</v>
      </c>
      <c r="J485" s="628"/>
      <c r="K485" s="21">
        <f t="shared" si="89"/>
        <v>1</v>
      </c>
      <c r="L485" s="628"/>
      <c r="M485" s="21">
        <f t="shared" si="90"/>
        <v>1</v>
      </c>
      <c r="N485" s="628"/>
      <c r="O485" s="21">
        <f t="shared" si="91"/>
        <v>1</v>
      </c>
      <c r="P485" s="628"/>
      <c r="Q485" s="21">
        <f t="shared" si="92"/>
        <v>1</v>
      </c>
      <c r="R485" s="21">
        <f t="shared" si="93"/>
        <v>0</v>
      </c>
      <c r="S485" s="302">
        <f t="shared" si="84"/>
        <v>0</v>
      </c>
    </row>
    <row r="486" spans="1:19">
      <c r="A486" s="136"/>
      <c r="B486" s="52"/>
      <c r="C486" s="21">
        <f t="shared" si="85"/>
        <v>1</v>
      </c>
      <c r="D486" s="628"/>
      <c r="E486" s="21">
        <f t="shared" si="86"/>
        <v>1</v>
      </c>
      <c r="F486" s="628"/>
      <c r="G486" s="21">
        <f t="shared" si="87"/>
        <v>1</v>
      </c>
      <c r="H486" s="628"/>
      <c r="I486" s="21">
        <f t="shared" si="88"/>
        <v>1</v>
      </c>
      <c r="J486" s="628"/>
      <c r="K486" s="21">
        <f t="shared" si="89"/>
        <v>1</v>
      </c>
      <c r="L486" s="628"/>
      <c r="M486" s="21">
        <f t="shared" si="90"/>
        <v>1</v>
      </c>
      <c r="N486" s="628"/>
      <c r="O486" s="21">
        <f t="shared" si="91"/>
        <v>1</v>
      </c>
      <c r="P486" s="628"/>
      <c r="Q486" s="21">
        <f t="shared" si="92"/>
        <v>1</v>
      </c>
      <c r="R486" s="21">
        <f t="shared" si="93"/>
        <v>0</v>
      </c>
      <c r="S486" s="302">
        <f t="shared" si="84"/>
        <v>0</v>
      </c>
    </row>
    <row r="487" spans="1:19">
      <c r="A487" s="136"/>
      <c r="B487" s="52"/>
      <c r="C487" s="21">
        <f t="shared" si="85"/>
        <v>1</v>
      </c>
      <c r="D487" s="628"/>
      <c r="E487" s="21">
        <f t="shared" si="86"/>
        <v>1</v>
      </c>
      <c r="F487" s="628"/>
      <c r="G487" s="21">
        <f t="shared" si="87"/>
        <v>1</v>
      </c>
      <c r="H487" s="628"/>
      <c r="I487" s="21">
        <f t="shared" si="88"/>
        <v>1</v>
      </c>
      <c r="J487" s="628"/>
      <c r="K487" s="21">
        <f t="shared" si="89"/>
        <v>1</v>
      </c>
      <c r="L487" s="628"/>
      <c r="M487" s="21">
        <f t="shared" si="90"/>
        <v>1</v>
      </c>
      <c r="N487" s="628"/>
      <c r="O487" s="21">
        <f t="shared" si="91"/>
        <v>1</v>
      </c>
      <c r="P487" s="628"/>
      <c r="Q487" s="21">
        <f t="shared" si="92"/>
        <v>1</v>
      </c>
      <c r="R487" s="21">
        <f t="shared" si="93"/>
        <v>0</v>
      </c>
      <c r="S487" s="302">
        <f t="shared" si="84"/>
        <v>0</v>
      </c>
    </row>
    <row r="488" spans="1:19">
      <c r="A488" s="136"/>
      <c r="B488" s="52"/>
      <c r="C488" s="21">
        <f t="shared" si="85"/>
        <v>1</v>
      </c>
      <c r="D488" s="628"/>
      <c r="E488" s="21">
        <f t="shared" si="86"/>
        <v>1</v>
      </c>
      <c r="F488" s="628"/>
      <c r="G488" s="21">
        <f t="shared" si="87"/>
        <v>1</v>
      </c>
      <c r="H488" s="628"/>
      <c r="I488" s="21">
        <f t="shared" si="88"/>
        <v>1</v>
      </c>
      <c r="J488" s="628"/>
      <c r="K488" s="21">
        <f t="shared" si="89"/>
        <v>1</v>
      </c>
      <c r="L488" s="628"/>
      <c r="M488" s="21">
        <f t="shared" si="90"/>
        <v>1</v>
      </c>
      <c r="N488" s="628"/>
      <c r="O488" s="21">
        <f t="shared" si="91"/>
        <v>1</v>
      </c>
      <c r="P488" s="628"/>
      <c r="Q488" s="21">
        <f t="shared" si="92"/>
        <v>1</v>
      </c>
      <c r="R488" s="21">
        <f t="shared" si="93"/>
        <v>0</v>
      </c>
      <c r="S488" s="302">
        <f t="shared" si="84"/>
        <v>0</v>
      </c>
    </row>
    <row r="489" spans="1:19">
      <c r="A489" s="136"/>
      <c r="B489" s="52"/>
      <c r="C489" s="21">
        <f t="shared" si="85"/>
        <v>1</v>
      </c>
      <c r="D489" s="628"/>
      <c r="E489" s="21">
        <f t="shared" si="86"/>
        <v>1</v>
      </c>
      <c r="F489" s="628"/>
      <c r="G489" s="21">
        <f t="shared" si="87"/>
        <v>1</v>
      </c>
      <c r="H489" s="628"/>
      <c r="I489" s="21">
        <f t="shared" si="88"/>
        <v>1</v>
      </c>
      <c r="J489" s="628"/>
      <c r="K489" s="21">
        <f t="shared" si="89"/>
        <v>1</v>
      </c>
      <c r="L489" s="628"/>
      <c r="M489" s="21">
        <f t="shared" si="90"/>
        <v>1</v>
      </c>
      <c r="N489" s="628"/>
      <c r="O489" s="21">
        <f t="shared" si="91"/>
        <v>1</v>
      </c>
      <c r="P489" s="628"/>
      <c r="Q489" s="21">
        <f t="shared" si="92"/>
        <v>1</v>
      </c>
      <c r="R489" s="21">
        <f t="shared" si="93"/>
        <v>0</v>
      </c>
      <c r="S489" s="302">
        <f t="shared" si="84"/>
        <v>0</v>
      </c>
    </row>
    <row r="490" spans="1:19">
      <c r="A490" s="136"/>
      <c r="B490" s="52"/>
      <c r="C490" s="21">
        <f t="shared" si="85"/>
        <v>1</v>
      </c>
      <c r="D490" s="628"/>
      <c r="E490" s="21">
        <f t="shared" si="86"/>
        <v>1</v>
      </c>
      <c r="F490" s="628"/>
      <c r="G490" s="21">
        <f t="shared" si="87"/>
        <v>1</v>
      </c>
      <c r="H490" s="628"/>
      <c r="I490" s="21">
        <f t="shared" si="88"/>
        <v>1</v>
      </c>
      <c r="J490" s="628"/>
      <c r="K490" s="21">
        <f t="shared" si="89"/>
        <v>1</v>
      </c>
      <c r="L490" s="628"/>
      <c r="M490" s="21">
        <f t="shared" si="90"/>
        <v>1</v>
      </c>
      <c r="N490" s="628"/>
      <c r="O490" s="21">
        <f t="shared" si="91"/>
        <v>1</v>
      </c>
      <c r="P490" s="628"/>
      <c r="Q490" s="21">
        <f t="shared" si="92"/>
        <v>1</v>
      </c>
      <c r="R490" s="21">
        <f t="shared" si="93"/>
        <v>0</v>
      </c>
      <c r="S490" s="302">
        <f t="shared" si="84"/>
        <v>0</v>
      </c>
    </row>
    <row r="491" spans="1:19">
      <c r="A491" s="136"/>
      <c r="B491" s="52"/>
      <c r="C491" s="21">
        <f t="shared" si="85"/>
        <v>1</v>
      </c>
      <c r="D491" s="628"/>
      <c r="E491" s="21">
        <f t="shared" si="86"/>
        <v>1</v>
      </c>
      <c r="F491" s="628"/>
      <c r="G491" s="21">
        <f t="shared" si="87"/>
        <v>1</v>
      </c>
      <c r="H491" s="628"/>
      <c r="I491" s="21">
        <f t="shared" si="88"/>
        <v>1</v>
      </c>
      <c r="J491" s="628"/>
      <c r="K491" s="21">
        <f t="shared" si="89"/>
        <v>1</v>
      </c>
      <c r="L491" s="628"/>
      <c r="M491" s="21">
        <f t="shared" si="90"/>
        <v>1</v>
      </c>
      <c r="N491" s="628"/>
      <c r="O491" s="21">
        <f t="shared" si="91"/>
        <v>1</v>
      </c>
      <c r="P491" s="628"/>
      <c r="Q491" s="21">
        <f t="shared" si="92"/>
        <v>1</v>
      </c>
      <c r="R491" s="21">
        <f t="shared" si="93"/>
        <v>0</v>
      </c>
      <c r="S491" s="302">
        <f t="shared" si="84"/>
        <v>0</v>
      </c>
    </row>
    <row r="492" spans="1:19">
      <c r="A492" s="136"/>
      <c r="B492" s="52"/>
      <c r="C492" s="21">
        <f t="shared" si="85"/>
        <v>1</v>
      </c>
      <c r="D492" s="628"/>
      <c r="E492" s="21">
        <f t="shared" si="86"/>
        <v>1</v>
      </c>
      <c r="F492" s="628"/>
      <c r="G492" s="21">
        <f t="shared" si="87"/>
        <v>1</v>
      </c>
      <c r="H492" s="628"/>
      <c r="I492" s="21">
        <f t="shared" si="88"/>
        <v>1</v>
      </c>
      <c r="J492" s="628"/>
      <c r="K492" s="21">
        <f t="shared" si="89"/>
        <v>1</v>
      </c>
      <c r="L492" s="628"/>
      <c r="M492" s="21">
        <f t="shared" si="90"/>
        <v>1</v>
      </c>
      <c r="N492" s="628"/>
      <c r="O492" s="21">
        <f t="shared" si="91"/>
        <v>1</v>
      </c>
      <c r="P492" s="628"/>
      <c r="Q492" s="21">
        <f t="shared" si="92"/>
        <v>1</v>
      </c>
      <c r="R492" s="21">
        <f t="shared" si="93"/>
        <v>0</v>
      </c>
      <c r="S492" s="302">
        <f t="shared" si="84"/>
        <v>0</v>
      </c>
    </row>
    <row r="493" spans="1:19">
      <c r="A493" s="136"/>
      <c r="B493" s="52"/>
      <c r="C493" s="21">
        <f t="shared" si="85"/>
        <v>1</v>
      </c>
      <c r="D493" s="628"/>
      <c r="E493" s="21">
        <f t="shared" si="86"/>
        <v>1</v>
      </c>
      <c r="F493" s="628"/>
      <c r="G493" s="21">
        <f t="shared" si="87"/>
        <v>1</v>
      </c>
      <c r="H493" s="628"/>
      <c r="I493" s="21">
        <f t="shared" si="88"/>
        <v>1</v>
      </c>
      <c r="J493" s="628"/>
      <c r="K493" s="21">
        <f t="shared" si="89"/>
        <v>1</v>
      </c>
      <c r="L493" s="628"/>
      <c r="M493" s="21">
        <f t="shared" si="90"/>
        <v>1</v>
      </c>
      <c r="N493" s="628"/>
      <c r="O493" s="21">
        <f t="shared" si="91"/>
        <v>1</v>
      </c>
      <c r="P493" s="628"/>
      <c r="Q493" s="21">
        <f t="shared" si="92"/>
        <v>1</v>
      </c>
      <c r="R493" s="21">
        <f t="shared" si="93"/>
        <v>0</v>
      </c>
      <c r="S493" s="302">
        <f t="shared" si="84"/>
        <v>0</v>
      </c>
    </row>
    <row r="494" spans="1:19">
      <c r="A494" s="136"/>
      <c r="B494" s="52"/>
      <c r="C494" s="21">
        <f t="shared" si="85"/>
        <v>1</v>
      </c>
      <c r="D494" s="628"/>
      <c r="E494" s="21">
        <f t="shared" si="86"/>
        <v>1</v>
      </c>
      <c r="F494" s="628"/>
      <c r="G494" s="21">
        <f t="shared" si="87"/>
        <v>1</v>
      </c>
      <c r="H494" s="628"/>
      <c r="I494" s="21">
        <f t="shared" si="88"/>
        <v>1</v>
      </c>
      <c r="J494" s="628"/>
      <c r="K494" s="21">
        <f t="shared" si="89"/>
        <v>1</v>
      </c>
      <c r="L494" s="628"/>
      <c r="M494" s="21">
        <f t="shared" si="90"/>
        <v>1</v>
      </c>
      <c r="N494" s="628"/>
      <c r="O494" s="21">
        <f t="shared" si="91"/>
        <v>1</v>
      </c>
      <c r="P494" s="628"/>
      <c r="Q494" s="21">
        <f t="shared" si="92"/>
        <v>1</v>
      </c>
      <c r="R494" s="21">
        <f t="shared" si="93"/>
        <v>0</v>
      </c>
      <c r="S494" s="302">
        <f t="shared" si="84"/>
        <v>0</v>
      </c>
    </row>
    <row r="495" spans="1:19">
      <c r="A495" s="136"/>
      <c r="B495" s="52"/>
      <c r="C495" s="21">
        <f t="shared" si="85"/>
        <v>1</v>
      </c>
      <c r="D495" s="628"/>
      <c r="E495" s="21">
        <f t="shared" si="86"/>
        <v>1</v>
      </c>
      <c r="F495" s="628"/>
      <c r="G495" s="21">
        <f t="shared" si="87"/>
        <v>1</v>
      </c>
      <c r="H495" s="628"/>
      <c r="I495" s="21">
        <f t="shared" si="88"/>
        <v>1</v>
      </c>
      <c r="J495" s="628"/>
      <c r="K495" s="21">
        <f t="shared" si="89"/>
        <v>1</v>
      </c>
      <c r="L495" s="628"/>
      <c r="M495" s="21">
        <f t="shared" si="90"/>
        <v>1</v>
      </c>
      <c r="N495" s="628"/>
      <c r="O495" s="21">
        <f t="shared" si="91"/>
        <v>1</v>
      </c>
      <c r="P495" s="628"/>
      <c r="Q495" s="21">
        <f t="shared" si="92"/>
        <v>1</v>
      </c>
      <c r="R495" s="21">
        <f t="shared" si="93"/>
        <v>0</v>
      </c>
      <c r="S495" s="302">
        <f t="shared" si="84"/>
        <v>0</v>
      </c>
    </row>
    <row r="496" spans="1:19">
      <c r="A496" s="136"/>
      <c r="B496" s="52"/>
      <c r="C496" s="21">
        <f t="shared" si="85"/>
        <v>1</v>
      </c>
      <c r="D496" s="628"/>
      <c r="E496" s="21">
        <f t="shared" si="86"/>
        <v>1</v>
      </c>
      <c r="F496" s="628"/>
      <c r="G496" s="21">
        <f t="shared" si="87"/>
        <v>1</v>
      </c>
      <c r="H496" s="628"/>
      <c r="I496" s="21">
        <f t="shared" si="88"/>
        <v>1</v>
      </c>
      <c r="J496" s="628"/>
      <c r="K496" s="21">
        <f t="shared" si="89"/>
        <v>1</v>
      </c>
      <c r="L496" s="628"/>
      <c r="M496" s="21">
        <f t="shared" si="90"/>
        <v>1</v>
      </c>
      <c r="N496" s="628"/>
      <c r="O496" s="21">
        <f t="shared" si="91"/>
        <v>1</v>
      </c>
      <c r="P496" s="628"/>
      <c r="Q496" s="21">
        <f t="shared" si="92"/>
        <v>1</v>
      </c>
      <c r="R496" s="21">
        <f t="shared" si="93"/>
        <v>0</v>
      </c>
      <c r="S496" s="302">
        <f t="shared" si="84"/>
        <v>0</v>
      </c>
    </row>
    <row r="497" spans="1:19">
      <c r="A497" s="136"/>
      <c r="B497" s="52"/>
      <c r="C497" s="21">
        <f t="shared" si="85"/>
        <v>1</v>
      </c>
      <c r="D497" s="628"/>
      <c r="E497" s="21">
        <f t="shared" si="86"/>
        <v>1</v>
      </c>
      <c r="F497" s="628"/>
      <c r="G497" s="21">
        <f t="shared" si="87"/>
        <v>1</v>
      </c>
      <c r="H497" s="628"/>
      <c r="I497" s="21">
        <f t="shared" si="88"/>
        <v>1</v>
      </c>
      <c r="J497" s="628"/>
      <c r="K497" s="21">
        <f t="shared" si="89"/>
        <v>1</v>
      </c>
      <c r="L497" s="628"/>
      <c r="M497" s="21">
        <f t="shared" si="90"/>
        <v>1</v>
      </c>
      <c r="N497" s="628"/>
      <c r="O497" s="21">
        <f t="shared" si="91"/>
        <v>1</v>
      </c>
      <c r="P497" s="628"/>
      <c r="Q497" s="21">
        <f t="shared" si="92"/>
        <v>1</v>
      </c>
      <c r="R497" s="21">
        <f t="shared" si="93"/>
        <v>0</v>
      </c>
      <c r="S497" s="302">
        <f t="shared" si="84"/>
        <v>0</v>
      </c>
    </row>
    <row r="498" spans="1:19">
      <c r="A498" s="136"/>
      <c r="B498" s="52"/>
      <c r="C498" s="21">
        <f t="shared" si="85"/>
        <v>1</v>
      </c>
      <c r="D498" s="628"/>
      <c r="E498" s="21">
        <f t="shared" si="86"/>
        <v>1</v>
      </c>
      <c r="F498" s="628"/>
      <c r="G498" s="21">
        <f t="shared" si="87"/>
        <v>1</v>
      </c>
      <c r="H498" s="628"/>
      <c r="I498" s="21">
        <f t="shared" si="88"/>
        <v>1</v>
      </c>
      <c r="J498" s="628"/>
      <c r="K498" s="21">
        <f t="shared" si="89"/>
        <v>1</v>
      </c>
      <c r="L498" s="628"/>
      <c r="M498" s="21">
        <f t="shared" si="90"/>
        <v>1</v>
      </c>
      <c r="N498" s="628"/>
      <c r="O498" s="21">
        <f t="shared" si="91"/>
        <v>1</v>
      </c>
      <c r="P498" s="628"/>
      <c r="Q498" s="21">
        <f t="shared" si="92"/>
        <v>1</v>
      </c>
      <c r="R498" s="21">
        <f t="shared" si="93"/>
        <v>0</v>
      </c>
      <c r="S498" s="302">
        <f t="shared" ref="S498:S524" si="94">ROUND(R498*B498/10000,0)</f>
        <v>0</v>
      </c>
    </row>
    <row r="499" spans="1:19">
      <c r="A499" s="136"/>
      <c r="B499" s="52"/>
      <c r="C499" s="21">
        <f t="shared" si="85"/>
        <v>1</v>
      </c>
      <c r="D499" s="628"/>
      <c r="E499" s="21">
        <f t="shared" si="86"/>
        <v>1</v>
      </c>
      <c r="F499" s="628"/>
      <c r="G499" s="21">
        <f t="shared" si="87"/>
        <v>1</v>
      </c>
      <c r="H499" s="628"/>
      <c r="I499" s="21">
        <f t="shared" si="88"/>
        <v>1</v>
      </c>
      <c r="J499" s="628"/>
      <c r="K499" s="21">
        <f t="shared" si="89"/>
        <v>1</v>
      </c>
      <c r="L499" s="628"/>
      <c r="M499" s="21">
        <f t="shared" si="90"/>
        <v>1</v>
      </c>
      <c r="N499" s="628"/>
      <c r="O499" s="21">
        <f t="shared" si="91"/>
        <v>1</v>
      </c>
      <c r="P499" s="628"/>
      <c r="Q499" s="21">
        <f t="shared" si="92"/>
        <v>1</v>
      </c>
      <c r="R499" s="21">
        <f t="shared" si="93"/>
        <v>0</v>
      </c>
      <c r="S499" s="302">
        <f t="shared" si="94"/>
        <v>0</v>
      </c>
    </row>
    <row r="500" spans="1:19">
      <c r="A500" s="136"/>
      <c r="B500" s="52"/>
      <c r="C500" s="21">
        <f t="shared" si="85"/>
        <v>1</v>
      </c>
      <c r="D500" s="628"/>
      <c r="E500" s="21">
        <f t="shared" si="86"/>
        <v>1</v>
      </c>
      <c r="F500" s="628"/>
      <c r="G500" s="21">
        <f t="shared" si="87"/>
        <v>1</v>
      </c>
      <c r="H500" s="628"/>
      <c r="I500" s="21">
        <f t="shared" si="88"/>
        <v>1</v>
      </c>
      <c r="J500" s="628"/>
      <c r="K500" s="21">
        <f t="shared" si="89"/>
        <v>1</v>
      </c>
      <c r="L500" s="628"/>
      <c r="M500" s="21">
        <f t="shared" si="90"/>
        <v>1</v>
      </c>
      <c r="N500" s="628"/>
      <c r="O500" s="21">
        <f t="shared" si="91"/>
        <v>1</v>
      </c>
      <c r="P500" s="628"/>
      <c r="Q500" s="21">
        <f t="shared" si="92"/>
        <v>1</v>
      </c>
      <c r="R500" s="21">
        <f t="shared" si="93"/>
        <v>0</v>
      </c>
      <c r="S500" s="302">
        <f t="shared" si="94"/>
        <v>0</v>
      </c>
    </row>
    <row r="501" spans="1:19">
      <c r="A501" s="136"/>
      <c r="B501" s="52"/>
      <c r="C501" s="21">
        <f t="shared" si="85"/>
        <v>1</v>
      </c>
      <c r="D501" s="628"/>
      <c r="E501" s="21">
        <f t="shared" si="86"/>
        <v>1</v>
      </c>
      <c r="F501" s="628"/>
      <c r="G501" s="21">
        <f t="shared" si="87"/>
        <v>1</v>
      </c>
      <c r="H501" s="628"/>
      <c r="I501" s="21">
        <f t="shared" si="88"/>
        <v>1</v>
      </c>
      <c r="J501" s="628"/>
      <c r="K501" s="21">
        <f t="shared" si="89"/>
        <v>1</v>
      </c>
      <c r="L501" s="628"/>
      <c r="M501" s="21">
        <f t="shared" si="90"/>
        <v>1</v>
      </c>
      <c r="N501" s="628"/>
      <c r="O501" s="21">
        <f t="shared" si="91"/>
        <v>1</v>
      </c>
      <c r="P501" s="628"/>
      <c r="Q501" s="21">
        <f t="shared" si="92"/>
        <v>1</v>
      </c>
      <c r="R501" s="21">
        <f t="shared" si="93"/>
        <v>0</v>
      </c>
      <c r="S501" s="302">
        <f t="shared" si="94"/>
        <v>0</v>
      </c>
    </row>
    <row r="502" spans="1:19">
      <c r="A502" s="136"/>
      <c r="B502" s="52"/>
      <c r="C502" s="21">
        <f t="shared" si="85"/>
        <v>1</v>
      </c>
      <c r="D502" s="628"/>
      <c r="E502" s="21">
        <f t="shared" si="86"/>
        <v>1</v>
      </c>
      <c r="F502" s="628"/>
      <c r="G502" s="21">
        <f t="shared" si="87"/>
        <v>1</v>
      </c>
      <c r="H502" s="628"/>
      <c r="I502" s="21">
        <f t="shared" si="88"/>
        <v>1</v>
      </c>
      <c r="J502" s="628"/>
      <c r="K502" s="21">
        <f t="shared" si="89"/>
        <v>1</v>
      </c>
      <c r="L502" s="628"/>
      <c r="M502" s="21">
        <f t="shared" si="90"/>
        <v>1</v>
      </c>
      <c r="N502" s="628"/>
      <c r="O502" s="21">
        <f t="shared" si="91"/>
        <v>1</v>
      </c>
      <c r="P502" s="628"/>
      <c r="Q502" s="21">
        <f t="shared" si="92"/>
        <v>1</v>
      </c>
      <c r="R502" s="21">
        <f t="shared" si="93"/>
        <v>0</v>
      </c>
      <c r="S502" s="302">
        <f t="shared" si="94"/>
        <v>0</v>
      </c>
    </row>
    <row r="503" spans="1:19">
      <c r="A503" s="136"/>
      <c r="B503" s="52"/>
      <c r="C503" s="21">
        <f t="shared" si="85"/>
        <v>1</v>
      </c>
      <c r="D503" s="628"/>
      <c r="E503" s="21">
        <f t="shared" si="86"/>
        <v>1</v>
      </c>
      <c r="F503" s="628"/>
      <c r="G503" s="21">
        <f t="shared" si="87"/>
        <v>1</v>
      </c>
      <c r="H503" s="628"/>
      <c r="I503" s="21">
        <f t="shared" si="88"/>
        <v>1</v>
      </c>
      <c r="J503" s="628"/>
      <c r="K503" s="21">
        <f t="shared" si="89"/>
        <v>1</v>
      </c>
      <c r="L503" s="628"/>
      <c r="M503" s="21">
        <f t="shared" si="90"/>
        <v>1</v>
      </c>
      <c r="N503" s="628"/>
      <c r="O503" s="21">
        <f t="shared" si="91"/>
        <v>1</v>
      </c>
      <c r="P503" s="628"/>
      <c r="Q503" s="21">
        <f t="shared" si="92"/>
        <v>1</v>
      </c>
      <c r="R503" s="21">
        <f t="shared" si="93"/>
        <v>0</v>
      </c>
      <c r="S503" s="302">
        <f t="shared" si="94"/>
        <v>0</v>
      </c>
    </row>
    <row r="504" spans="1:19">
      <c r="A504" s="136"/>
      <c r="B504" s="52"/>
      <c r="C504" s="21">
        <f t="shared" si="85"/>
        <v>1</v>
      </c>
      <c r="D504" s="628"/>
      <c r="E504" s="21">
        <f t="shared" si="86"/>
        <v>1</v>
      </c>
      <c r="F504" s="628"/>
      <c r="G504" s="21">
        <f t="shared" si="87"/>
        <v>1</v>
      </c>
      <c r="H504" s="628"/>
      <c r="I504" s="21">
        <f t="shared" si="88"/>
        <v>1</v>
      </c>
      <c r="J504" s="628"/>
      <c r="K504" s="21">
        <f t="shared" si="89"/>
        <v>1</v>
      </c>
      <c r="L504" s="628"/>
      <c r="M504" s="21">
        <f t="shared" si="90"/>
        <v>1</v>
      </c>
      <c r="N504" s="628"/>
      <c r="O504" s="21">
        <f t="shared" si="91"/>
        <v>1</v>
      </c>
      <c r="P504" s="628"/>
      <c r="Q504" s="21">
        <f t="shared" si="92"/>
        <v>1</v>
      </c>
      <c r="R504" s="21">
        <f t="shared" si="93"/>
        <v>0</v>
      </c>
      <c r="S504" s="302">
        <f t="shared" si="94"/>
        <v>0</v>
      </c>
    </row>
    <row r="505" spans="1:19">
      <c r="A505" s="136"/>
      <c r="B505" s="52"/>
      <c r="C505" s="21">
        <f t="shared" si="85"/>
        <v>1</v>
      </c>
      <c r="D505" s="628"/>
      <c r="E505" s="21">
        <f t="shared" si="86"/>
        <v>1</v>
      </c>
      <c r="F505" s="628"/>
      <c r="G505" s="21">
        <f t="shared" si="87"/>
        <v>1</v>
      </c>
      <c r="H505" s="628"/>
      <c r="I505" s="21">
        <f t="shared" si="88"/>
        <v>1</v>
      </c>
      <c r="J505" s="628"/>
      <c r="K505" s="21">
        <f t="shared" si="89"/>
        <v>1</v>
      </c>
      <c r="L505" s="628"/>
      <c r="M505" s="21">
        <f t="shared" si="90"/>
        <v>1</v>
      </c>
      <c r="N505" s="628"/>
      <c r="O505" s="21">
        <f t="shared" si="91"/>
        <v>1</v>
      </c>
      <c r="P505" s="628"/>
      <c r="Q505" s="21">
        <f t="shared" si="92"/>
        <v>1</v>
      </c>
      <c r="R505" s="21">
        <f t="shared" si="93"/>
        <v>0</v>
      </c>
      <c r="S505" s="302">
        <f t="shared" si="94"/>
        <v>0</v>
      </c>
    </row>
    <row r="506" spans="1:19">
      <c r="A506" s="136"/>
      <c r="B506" s="52"/>
      <c r="C506" s="21">
        <f t="shared" si="85"/>
        <v>1</v>
      </c>
      <c r="D506" s="628"/>
      <c r="E506" s="21">
        <f t="shared" si="86"/>
        <v>1</v>
      </c>
      <c r="F506" s="628"/>
      <c r="G506" s="21">
        <f t="shared" si="87"/>
        <v>1</v>
      </c>
      <c r="H506" s="628"/>
      <c r="I506" s="21">
        <f t="shared" si="88"/>
        <v>1</v>
      </c>
      <c r="J506" s="628"/>
      <c r="K506" s="21">
        <f t="shared" si="89"/>
        <v>1</v>
      </c>
      <c r="L506" s="628"/>
      <c r="M506" s="21">
        <f t="shared" si="90"/>
        <v>1</v>
      </c>
      <c r="N506" s="628"/>
      <c r="O506" s="21">
        <f t="shared" si="91"/>
        <v>1</v>
      </c>
      <c r="P506" s="628"/>
      <c r="Q506" s="21">
        <f t="shared" si="92"/>
        <v>1</v>
      </c>
      <c r="R506" s="21">
        <f t="shared" si="93"/>
        <v>0</v>
      </c>
      <c r="S506" s="302">
        <f t="shared" si="94"/>
        <v>0</v>
      </c>
    </row>
    <row r="507" spans="1:19">
      <c r="A507" s="136"/>
      <c r="B507" s="52"/>
      <c r="C507" s="21">
        <f t="shared" si="85"/>
        <v>1</v>
      </c>
      <c r="D507" s="628"/>
      <c r="E507" s="21">
        <f t="shared" si="86"/>
        <v>1</v>
      </c>
      <c r="F507" s="628"/>
      <c r="G507" s="21">
        <f t="shared" si="87"/>
        <v>1</v>
      </c>
      <c r="H507" s="628"/>
      <c r="I507" s="21">
        <f t="shared" si="88"/>
        <v>1</v>
      </c>
      <c r="J507" s="628"/>
      <c r="K507" s="21">
        <f t="shared" si="89"/>
        <v>1</v>
      </c>
      <c r="L507" s="628"/>
      <c r="M507" s="21">
        <f t="shared" si="90"/>
        <v>1</v>
      </c>
      <c r="N507" s="628"/>
      <c r="O507" s="21">
        <f t="shared" si="91"/>
        <v>1</v>
      </c>
      <c r="P507" s="628"/>
      <c r="Q507" s="21">
        <f t="shared" si="92"/>
        <v>1</v>
      </c>
      <c r="R507" s="21">
        <f t="shared" si="93"/>
        <v>0</v>
      </c>
      <c r="S507" s="302">
        <f t="shared" si="94"/>
        <v>0</v>
      </c>
    </row>
    <row r="508" spans="1:19">
      <c r="A508" s="136"/>
      <c r="B508" s="52"/>
      <c r="C508" s="21">
        <f t="shared" si="85"/>
        <v>1</v>
      </c>
      <c r="D508" s="628"/>
      <c r="E508" s="21">
        <f t="shared" si="86"/>
        <v>1</v>
      </c>
      <c r="F508" s="628"/>
      <c r="G508" s="21">
        <f t="shared" si="87"/>
        <v>1</v>
      </c>
      <c r="H508" s="628"/>
      <c r="I508" s="21">
        <f t="shared" si="88"/>
        <v>1</v>
      </c>
      <c r="J508" s="628"/>
      <c r="K508" s="21">
        <f t="shared" si="89"/>
        <v>1</v>
      </c>
      <c r="L508" s="628"/>
      <c r="M508" s="21">
        <f t="shared" si="90"/>
        <v>1</v>
      </c>
      <c r="N508" s="628"/>
      <c r="O508" s="21">
        <f t="shared" si="91"/>
        <v>1</v>
      </c>
      <c r="P508" s="628"/>
      <c r="Q508" s="21">
        <f t="shared" si="92"/>
        <v>1</v>
      </c>
      <c r="R508" s="21">
        <f t="shared" si="93"/>
        <v>0</v>
      </c>
      <c r="S508" s="302">
        <f t="shared" si="94"/>
        <v>0</v>
      </c>
    </row>
    <row r="509" spans="1:19">
      <c r="A509" s="136"/>
      <c r="B509" s="52"/>
      <c r="C509" s="21">
        <f t="shared" si="85"/>
        <v>1</v>
      </c>
      <c r="D509" s="628"/>
      <c r="E509" s="21">
        <f t="shared" si="86"/>
        <v>1</v>
      </c>
      <c r="F509" s="628"/>
      <c r="G509" s="21">
        <f t="shared" si="87"/>
        <v>1</v>
      </c>
      <c r="H509" s="628"/>
      <c r="I509" s="21">
        <f t="shared" si="88"/>
        <v>1</v>
      </c>
      <c r="J509" s="628"/>
      <c r="K509" s="21">
        <f t="shared" si="89"/>
        <v>1</v>
      </c>
      <c r="L509" s="628"/>
      <c r="M509" s="21">
        <f t="shared" si="90"/>
        <v>1</v>
      </c>
      <c r="N509" s="628"/>
      <c r="O509" s="21">
        <f t="shared" si="91"/>
        <v>1</v>
      </c>
      <c r="P509" s="628"/>
      <c r="Q509" s="21">
        <f t="shared" si="92"/>
        <v>1</v>
      </c>
      <c r="R509" s="21">
        <f t="shared" si="93"/>
        <v>0</v>
      </c>
      <c r="S509" s="302">
        <f t="shared" si="94"/>
        <v>0</v>
      </c>
    </row>
    <row r="510" spans="1:19">
      <c r="A510" s="136"/>
      <c r="B510" s="52"/>
      <c r="C510" s="21">
        <f t="shared" si="85"/>
        <v>1</v>
      </c>
      <c r="D510" s="628"/>
      <c r="E510" s="21">
        <f t="shared" si="86"/>
        <v>1</v>
      </c>
      <c r="F510" s="628"/>
      <c r="G510" s="21">
        <f t="shared" si="87"/>
        <v>1</v>
      </c>
      <c r="H510" s="628"/>
      <c r="I510" s="21">
        <f t="shared" si="88"/>
        <v>1</v>
      </c>
      <c r="J510" s="628"/>
      <c r="K510" s="21">
        <f t="shared" si="89"/>
        <v>1</v>
      </c>
      <c r="L510" s="628"/>
      <c r="M510" s="21">
        <f t="shared" si="90"/>
        <v>1</v>
      </c>
      <c r="N510" s="628"/>
      <c r="O510" s="21">
        <f t="shared" si="91"/>
        <v>1</v>
      </c>
      <c r="P510" s="628"/>
      <c r="Q510" s="21">
        <f t="shared" si="92"/>
        <v>1</v>
      </c>
      <c r="R510" s="21">
        <f t="shared" si="93"/>
        <v>0</v>
      </c>
      <c r="S510" s="302">
        <f t="shared" si="94"/>
        <v>0</v>
      </c>
    </row>
    <row r="511" spans="1:19">
      <c r="A511" s="136"/>
      <c r="B511" s="52"/>
      <c r="C511" s="21">
        <f t="shared" si="85"/>
        <v>1</v>
      </c>
      <c r="D511" s="628"/>
      <c r="E511" s="21">
        <f t="shared" si="86"/>
        <v>1</v>
      </c>
      <c r="F511" s="628"/>
      <c r="G511" s="21">
        <f t="shared" si="87"/>
        <v>1</v>
      </c>
      <c r="H511" s="628"/>
      <c r="I511" s="21">
        <f t="shared" si="88"/>
        <v>1</v>
      </c>
      <c r="J511" s="628"/>
      <c r="K511" s="21">
        <f t="shared" si="89"/>
        <v>1</v>
      </c>
      <c r="L511" s="628"/>
      <c r="M511" s="21">
        <f t="shared" si="90"/>
        <v>1</v>
      </c>
      <c r="N511" s="628"/>
      <c r="O511" s="21">
        <f t="shared" si="91"/>
        <v>1</v>
      </c>
      <c r="P511" s="628"/>
      <c r="Q511" s="21">
        <f t="shared" si="92"/>
        <v>1</v>
      </c>
      <c r="R511" s="21">
        <f t="shared" si="93"/>
        <v>0</v>
      </c>
      <c r="S511" s="302">
        <f t="shared" si="94"/>
        <v>0</v>
      </c>
    </row>
    <row r="512" spans="1:19">
      <c r="A512" s="136"/>
      <c r="B512" s="52"/>
      <c r="C512" s="21">
        <f t="shared" si="85"/>
        <v>1</v>
      </c>
      <c r="D512" s="628"/>
      <c r="E512" s="21">
        <f t="shared" si="86"/>
        <v>1</v>
      </c>
      <c r="F512" s="628"/>
      <c r="G512" s="21">
        <f t="shared" si="87"/>
        <v>1</v>
      </c>
      <c r="H512" s="628"/>
      <c r="I512" s="21">
        <f t="shared" si="88"/>
        <v>1</v>
      </c>
      <c r="J512" s="628"/>
      <c r="K512" s="21">
        <f t="shared" si="89"/>
        <v>1</v>
      </c>
      <c r="L512" s="628"/>
      <c r="M512" s="21">
        <f t="shared" si="90"/>
        <v>1</v>
      </c>
      <c r="N512" s="628"/>
      <c r="O512" s="21">
        <f t="shared" si="91"/>
        <v>1</v>
      </c>
      <c r="P512" s="628"/>
      <c r="Q512" s="21">
        <f t="shared" si="92"/>
        <v>1</v>
      </c>
      <c r="R512" s="21">
        <f t="shared" si="93"/>
        <v>0</v>
      </c>
      <c r="S512" s="302">
        <f t="shared" si="94"/>
        <v>0</v>
      </c>
    </row>
    <row r="513" spans="1:19">
      <c r="A513" s="136"/>
      <c r="B513" s="52"/>
      <c r="C513" s="21">
        <f t="shared" si="85"/>
        <v>1</v>
      </c>
      <c r="D513" s="628"/>
      <c r="E513" s="21">
        <f t="shared" si="86"/>
        <v>1</v>
      </c>
      <c r="F513" s="628"/>
      <c r="G513" s="21">
        <f t="shared" si="87"/>
        <v>1</v>
      </c>
      <c r="H513" s="628"/>
      <c r="I513" s="21">
        <f t="shared" si="88"/>
        <v>1</v>
      </c>
      <c r="J513" s="628"/>
      <c r="K513" s="21">
        <f t="shared" si="89"/>
        <v>1</v>
      </c>
      <c r="L513" s="628"/>
      <c r="M513" s="21">
        <f t="shared" si="90"/>
        <v>1</v>
      </c>
      <c r="N513" s="628"/>
      <c r="O513" s="21">
        <f t="shared" si="91"/>
        <v>1</v>
      </c>
      <c r="P513" s="628"/>
      <c r="Q513" s="21">
        <f t="shared" si="92"/>
        <v>1</v>
      </c>
      <c r="R513" s="21">
        <f t="shared" si="93"/>
        <v>0</v>
      </c>
      <c r="S513" s="302">
        <f t="shared" si="94"/>
        <v>0</v>
      </c>
    </row>
    <row r="514" spans="1:19">
      <c r="A514" s="136"/>
      <c r="B514" s="52"/>
      <c r="C514" s="21">
        <f t="shared" si="85"/>
        <v>1</v>
      </c>
      <c r="D514" s="628"/>
      <c r="E514" s="21">
        <f t="shared" si="86"/>
        <v>1</v>
      </c>
      <c r="F514" s="628"/>
      <c r="G514" s="21">
        <f t="shared" si="87"/>
        <v>1</v>
      </c>
      <c r="H514" s="628"/>
      <c r="I514" s="21">
        <f t="shared" si="88"/>
        <v>1</v>
      </c>
      <c r="J514" s="628"/>
      <c r="K514" s="21">
        <f t="shared" si="89"/>
        <v>1</v>
      </c>
      <c r="L514" s="628"/>
      <c r="M514" s="21">
        <f t="shared" si="90"/>
        <v>1</v>
      </c>
      <c r="N514" s="628"/>
      <c r="O514" s="21">
        <f t="shared" si="91"/>
        <v>1</v>
      </c>
      <c r="P514" s="628"/>
      <c r="Q514" s="21">
        <f t="shared" si="92"/>
        <v>1</v>
      </c>
      <c r="R514" s="21">
        <f t="shared" si="93"/>
        <v>0</v>
      </c>
      <c r="S514" s="302">
        <f t="shared" si="94"/>
        <v>0</v>
      </c>
    </row>
    <row r="515" spans="1:19">
      <c r="A515" s="136"/>
      <c r="B515" s="52"/>
      <c r="C515" s="21">
        <f t="shared" si="85"/>
        <v>1</v>
      </c>
      <c r="D515" s="628"/>
      <c r="E515" s="21">
        <f t="shared" si="86"/>
        <v>1</v>
      </c>
      <c r="F515" s="628"/>
      <c r="G515" s="21">
        <f t="shared" si="87"/>
        <v>1</v>
      </c>
      <c r="H515" s="628"/>
      <c r="I515" s="21">
        <f t="shared" si="88"/>
        <v>1</v>
      </c>
      <c r="J515" s="628"/>
      <c r="K515" s="21">
        <f t="shared" si="89"/>
        <v>1</v>
      </c>
      <c r="L515" s="628"/>
      <c r="M515" s="21">
        <f t="shared" si="90"/>
        <v>1</v>
      </c>
      <c r="N515" s="628"/>
      <c r="O515" s="21">
        <f t="shared" si="91"/>
        <v>1</v>
      </c>
      <c r="P515" s="628"/>
      <c r="Q515" s="21">
        <f t="shared" si="92"/>
        <v>1</v>
      </c>
      <c r="R515" s="21">
        <f t="shared" si="93"/>
        <v>0</v>
      </c>
      <c r="S515" s="302">
        <f t="shared" si="94"/>
        <v>0</v>
      </c>
    </row>
    <row r="516" spans="1:19">
      <c r="A516" s="136"/>
      <c r="B516" s="52"/>
      <c r="C516" s="21">
        <f t="shared" si="85"/>
        <v>1</v>
      </c>
      <c r="D516" s="628"/>
      <c r="E516" s="21">
        <f t="shared" si="86"/>
        <v>1</v>
      </c>
      <c r="F516" s="628"/>
      <c r="G516" s="21">
        <f t="shared" si="87"/>
        <v>1</v>
      </c>
      <c r="H516" s="628"/>
      <c r="I516" s="21">
        <f t="shared" si="88"/>
        <v>1</v>
      </c>
      <c r="J516" s="628"/>
      <c r="K516" s="21">
        <f t="shared" si="89"/>
        <v>1</v>
      </c>
      <c r="L516" s="628"/>
      <c r="M516" s="21">
        <f t="shared" si="90"/>
        <v>1</v>
      </c>
      <c r="N516" s="628"/>
      <c r="O516" s="21">
        <f t="shared" si="91"/>
        <v>1</v>
      </c>
      <c r="P516" s="628"/>
      <c r="Q516" s="21">
        <f t="shared" si="92"/>
        <v>1</v>
      </c>
      <c r="R516" s="21">
        <f t="shared" si="93"/>
        <v>0</v>
      </c>
      <c r="S516" s="302">
        <f t="shared" si="94"/>
        <v>0</v>
      </c>
    </row>
    <row r="517" spans="1:19">
      <c r="A517" s="136"/>
      <c r="B517" s="52"/>
      <c r="C517" s="21">
        <f t="shared" si="85"/>
        <v>1</v>
      </c>
      <c r="D517" s="628"/>
      <c r="E517" s="21">
        <f t="shared" si="86"/>
        <v>1</v>
      </c>
      <c r="F517" s="628"/>
      <c r="G517" s="21">
        <f t="shared" si="87"/>
        <v>1</v>
      </c>
      <c r="H517" s="628"/>
      <c r="I517" s="21">
        <f t="shared" si="88"/>
        <v>1</v>
      </c>
      <c r="J517" s="628"/>
      <c r="K517" s="21">
        <f t="shared" si="89"/>
        <v>1</v>
      </c>
      <c r="L517" s="628"/>
      <c r="M517" s="21">
        <f t="shared" si="90"/>
        <v>1</v>
      </c>
      <c r="N517" s="628"/>
      <c r="O517" s="21">
        <f t="shared" si="91"/>
        <v>1</v>
      </c>
      <c r="P517" s="628"/>
      <c r="Q517" s="21">
        <f t="shared" si="92"/>
        <v>1</v>
      </c>
      <c r="R517" s="21">
        <f t="shared" si="93"/>
        <v>0</v>
      </c>
      <c r="S517" s="302">
        <f t="shared" si="94"/>
        <v>0</v>
      </c>
    </row>
    <row r="518" spans="1:19">
      <c r="A518" s="136"/>
      <c r="B518" s="52"/>
      <c r="C518" s="21">
        <f t="shared" si="85"/>
        <v>1</v>
      </c>
      <c r="D518" s="628"/>
      <c r="E518" s="21">
        <f t="shared" si="86"/>
        <v>1</v>
      </c>
      <c r="F518" s="628"/>
      <c r="G518" s="21">
        <f t="shared" si="87"/>
        <v>1</v>
      </c>
      <c r="H518" s="628"/>
      <c r="I518" s="21">
        <f t="shared" si="88"/>
        <v>1</v>
      </c>
      <c r="J518" s="628"/>
      <c r="K518" s="21">
        <f t="shared" si="89"/>
        <v>1</v>
      </c>
      <c r="L518" s="628"/>
      <c r="M518" s="21">
        <f t="shared" si="90"/>
        <v>1</v>
      </c>
      <c r="N518" s="628"/>
      <c r="O518" s="21">
        <f t="shared" si="91"/>
        <v>1</v>
      </c>
      <c r="P518" s="628"/>
      <c r="Q518" s="21">
        <f t="shared" si="92"/>
        <v>1</v>
      </c>
      <c r="R518" s="21">
        <f t="shared" si="93"/>
        <v>0</v>
      </c>
      <c r="S518" s="302">
        <f t="shared" si="94"/>
        <v>0</v>
      </c>
    </row>
    <row r="519" spans="1:19">
      <c r="A519" s="136"/>
      <c r="B519" s="52"/>
      <c r="C519" s="21">
        <f t="shared" si="85"/>
        <v>1</v>
      </c>
      <c r="D519" s="628"/>
      <c r="E519" s="21">
        <f t="shared" si="86"/>
        <v>1</v>
      </c>
      <c r="F519" s="628"/>
      <c r="G519" s="21">
        <f t="shared" si="87"/>
        <v>1</v>
      </c>
      <c r="H519" s="628"/>
      <c r="I519" s="21">
        <f t="shared" si="88"/>
        <v>1</v>
      </c>
      <c r="J519" s="628"/>
      <c r="K519" s="21">
        <f t="shared" si="89"/>
        <v>1</v>
      </c>
      <c r="L519" s="628"/>
      <c r="M519" s="21">
        <f t="shared" si="90"/>
        <v>1</v>
      </c>
      <c r="N519" s="628"/>
      <c r="O519" s="21">
        <f t="shared" si="91"/>
        <v>1</v>
      </c>
      <c r="P519" s="628"/>
      <c r="Q519" s="21">
        <f t="shared" si="92"/>
        <v>1</v>
      </c>
      <c r="R519" s="21">
        <f t="shared" si="93"/>
        <v>0</v>
      </c>
      <c r="S519" s="302">
        <f t="shared" si="94"/>
        <v>0</v>
      </c>
    </row>
    <row r="520" spans="1:19">
      <c r="A520" s="136"/>
      <c r="B520" s="52"/>
      <c r="C520" s="21">
        <f t="shared" si="85"/>
        <v>1</v>
      </c>
      <c r="D520" s="628"/>
      <c r="E520" s="21">
        <f t="shared" si="86"/>
        <v>1</v>
      </c>
      <c r="F520" s="628"/>
      <c r="G520" s="21">
        <f t="shared" si="87"/>
        <v>1</v>
      </c>
      <c r="H520" s="628"/>
      <c r="I520" s="21">
        <f t="shared" si="88"/>
        <v>1</v>
      </c>
      <c r="J520" s="628"/>
      <c r="K520" s="21">
        <f t="shared" si="89"/>
        <v>1</v>
      </c>
      <c r="L520" s="628"/>
      <c r="M520" s="21">
        <f t="shared" si="90"/>
        <v>1</v>
      </c>
      <c r="N520" s="628"/>
      <c r="O520" s="21">
        <f t="shared" si="91"/>
        <v>1</v>
      </c>
      <c r="P520" s="628"/>
      <c r="Q520" s="21">
        <f t="shared" si="92"/>
        <v>1</v>
      </c>
      <c r="R520" s="21">
        <f t="shared" si="93"/>
        <v>0</v>
      </c>
      <c r="S520" s="302">
        <f t="shared" si="94"/>
        <v>0</v>
      </c>
    </row>
    <row r="521" spans="1:19">
      <c r="A521" s="136"/>
      <c r="B521" s="52"/>
      <c r="C521" s="21">
        <f t="shared" si="85"/>
        <v>1</v>
      </c>
      <c r="D521" s="628"/>
      <c r="E521" s="21">
        <f t="shared" si="86"/>
        <v>1</v>
      </c>
      <c r="F521" s="628"/>
      <c r="G521" s="21">
        <f t="shared" si="87"/>
        <v>1</v>
      </c>
      <c r="H521" s="628"/>
      <c r="I521" s="21">
        <f t="shared" si="88"/>
        <v>1</v>
      </c>
      <c r="J521" s="628"/>
      <c r="K521" s="21">
        <f t="shared" si="89"/>
        <v>1</v>
      </c>
      <c r="L521" s="628"/>
      <c r="M521" s="21">
        <f t="shared" si="90"/>
        <v>1</v>
      </c>
      <c r="N521" s="628"/>
      <c r="O521" s="21">
        <f t="shared" si="91"/>
        <v>1</v>
      </c>
      <c r="P521" s="628"/>
      <c r="Q521" s="21">
        <f t="shared" si="92"/>
        <v>1</v>
      </c>
      <c r="R521" s="21">
        <f t="shared" si="93"/>
        <v>0</v>
      </c>
      <c r="S521" s="302">
        <f t="shared" si="94"/>
        <v>0</v>
      </c>
    </row>
    <row r="522" spans="1:19">
      <c r="A522" s="136"/>
      <c r="B522" s="52"/>
      <c r="C522" s="21">
        <f t="shared" si="85"/>
        <v>1</v>
      </c>
      <c r="D522" s="628"/>
      <c r="E522" s="21">
        <f t="shared" si="86"/>
        <v>1</v>
      </c>
      <c r="F522" s="628"/>
      <c r="G522" s="21">
        <f t="shared" si="87"/>
        <v>1</v>
      </c>
      <c r="H522" s="628"/>
      <c r="I522" s="21">
        <f t="shared" si="88"/>
        <v>1</v>
      </c>
      <c r="J522" s="628"/>
      <c r="K522" s="21">
        <f t="shared" si="89"/>
        <v>1</v>
      </c>
      <c r="L522" s="628"/>
      <c r="M522" s="21">
        <f t="shared" si="90"/>
        <v>1</v>
      </c>
      <c r="N522" s="628"/>
      <c r="O522" s="21">
        <f t="shared" si="91"/>
        <v>1</v>
      </c>
      <c r="P522" s="628"/>
      <c r="Q522" s="21">
        <f t="shared" si="92"/>
        <v>1</v>
      </c>
      <c r="R522" s="21">
        <f t="shared" si="93"/>
        <v>0</v>
      </c>
      <c r="S522" s="302">
        <f t="shared" si="94"/>
        <v>0</v>
      </c>
    </row>
    <row r="523" spans="1:19">
      <c r="A523" s="136"/>
      <c r="B523" s="52"/>
      <c r="C523" s="21">
        <f t="shared" si="85"/>
        <v>1</v>
      </c>
      <c r="D523" s="628"/>
      <c r="E523" s="21">
        <f t="shared" si="86"/>
        <v>1</v>
      </c>
      <c r="F523" s="628"/>
      <c r="G523" s="21">
        <f t="shared" si="87"/>
        <v>1</v>
      </c>
      <c r="H523" s="628"/>
      <c r="I523" s="21">
        <f t="shared" si="88"/>
        <v>1</v>
      </c>
      <c r="J523" s="628"/>
      <c r="K523" s="21">
        <f t="shared" si="89"/>
        <v>1</v>
      </c>
      <c r="L523" s="628"/>
      <c r="M523" s="21">
        <f t="shared" si="90"/>
        <v>1</v>
      </c>
      <c r="N523" s="628"/>
      <c r="O523" s="21">
        <f t="shared" si="91"/>
        <v>1</v>
      </c>
      <c r="P523" s="628"/>
      <c r="Q523" s="21">
        <f t="shared" si="92"/>
        <v>1</v>
      </c>
      <c r="R523" s="21">
        <f t="shared" si="93"/>
        <v>0</v>
      </c>
      <c r="S523" s="302">
        <f t="shared" si="94"/>
        <v>0</v>
      </c>
    </row>
    <row r="524" spans="1:19">
      <c r="A524" s="136"/>
      <c r="B524" s="52"/>
      <c r="C524" s="21">
        <f t="shared" si="85"/>
        <v>1</v>
      </c>
      <c r="D524" s="628"/>
      <c r="E524" s="21">
        <f t="shared" si="86"/>
        <v>1</v>
      </c>
      <c r="F524" s="628"/>
      <c r="G524" s="21">
        <f t="shared" si="87"/>
        <v>1</v>
      </c>
      <c r="H524" s="628"/>
      <c r="I524" s="21">
        <f t="shared" si="88"/>
        <v>1</v>
      </c>
      <c r="J524" s="628"/>
      <c r="K524" s="21">
        <f t="shared" si="89"/>
        <v>1</v>
      </c>
      <c r="L524" s="628"/>
      <c r="M524" s="21">
        <f t="shared" si="90"/>
        <v>1</v>
      </c>
      <c r="N524" s="628"/>
      <c r="O524" s="21">
        <f t="shared" si="91"/>
        <v>1</v>
      </c>
      <c r="P524" s="628"/>
      <c r="Q524" s="21">
        <f t="shared" si="92"/>
        <v>1</v>
      </c>
      <c r="R524" s="21">
        <f t="shared" si="93"/>
        <v>0</v>
      </c>
      <c r="S524" s="30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40"/>
  <sheetViews>
    <sheetView topLeftCell="A19" zoomScale="90" zoomScaleNormal="90" workbookViewId="0">
      <selection activeCell="D29" sqref="D29"/>
    </sheetView>
  </sheetViews>
  <sheetFormatPr defaultColWidth="8.25" defaultRowHeight="19.5" customHeight="1"/>
  <cols>
    <col min="1" max="13" width="15.25" style="2785" customWidth="1"/>
    <col min="14" max="14" width="10" style="2785" customWidth="1"/>
    <col min="15" max="16" width="8.25" style="2785"/>
    <col min="17" max="17" width="34.125" style="2785" customWidth="1"/>
    <col min="18" max="18" width="8.25" style="2785" customWidth="1"/>
    <col min="19" max="19" width="8.25" style="2785"/>
    <col min="20" max="20" width="11.625" style="2785" customWidth="1"/>
    <col min="21" max="16384" width="8.25" style="2785"/>
  </cols>
  <sheetData>
    <row r="1" spans="1:13" ht="19.5" customHeight="1" thickBot="1">
      <c r="A1" s="2782" t="s">
        <v>2551</v>
      </c>
      <c r="B1" s="2783" t="s">
        <v>2552</v>
      </c>
      <c r="C1" s="2783" t="s">
        <v>2553</v>
      </c>
      <c r="D1" s="2783" t="s">
        <v>2554</v>
      </c>
      <c r="E1" s="2783" t="s">
        <v>2555</v>
      </c>
      <c r="F1" s="2783" t="s">
        <v>2556</v>
      </c>
      <c r="G1" s="2783" t="s">
        <v>2557</v>
      </c>
      <c r="H1" s="2783" t="s">
        <v>2558</v>
      </c>
      <c r="I1" s="2783" t="s">
        <v>2559</v>
      </c>
      <c r="J1" s="2783" t="s">
        <v>2560</v>
      </c>
      <c r="K1" s="2783" t="s">
        <v>2561</v>
      </c>
      <c r="L1" s="2783" t="s">
        <v>2562</v>
      </c>
      <c r="M1" s="2784" t="s">
        <v>2563</v>
      </c>
    </row>
    <row r="2" spans="1:13" ht="19.5" customHeight="1">
      <c r="A2" s="2786" t="s">
        <v>2564</v>
      </c>
      <c r="B2" s="2787">
        <v>3.5</v>
      </c>
      <c r="C2" s="2787">
        <v>3.5</v>
      </c>
      <c r="D2" s="2788">
        <v>2.5</v>
      </c>
      <c r="E2" s="2788">
        <v>2.5</v>
      </c>
      <c r="F2" s="2788">
        <v>2.5</v>
      </c>
      <c r="G2" s="2788">
        <v>2.5</v>
      </c>
      <c r="H2" s="2788">
        <v>2.5</v>
      </c>
      <c r="I2" s="2787">
        <v>2</v>
      </c>
      <c r="J2" s="2787">
        <v>2</v>
      </c>
      <c r="K2" s="2787">
        <v>2</v>
      </c>
      <c r="L2" s="2787">
        <v>2</v>
      </c>
      <c r="M2" s="2789">
        <v>2</v>
      </c>
    </row>
    <row r="3" spans="1:13" ht="19.5" customHeight="1">
      <c r="A3" s="2734" t="s">
        <v>2565</v>
      </c>
      <c r="B3" s="2737">
        <v>3.5</v>
      </c>
      <c r="C3" s="2737">
        <v>3.5</v>
      </c>
      <c r="D3" s="2790">
        <v>2.5</v>
      </c>
      <c r="E3" s="2790">
        <v>2.5</v>
      </c>
      <c r="F3" s="2790">
        <v>2.5</v>
      </c>
      <c r="G3" s="2790">
        <v>2.5</v>
      </c>
      <c r="H3" s="2790">
        <v>2.5</v>
      </c>
      <c r="I3" s="2737">
        <v>2</v>
      </c>
      <c r="J3" s="2737">
        <v>2</v>
      </c>
      <c r="K3" s="2737">
        <v>2</v>
      </c>
      <c r="L3" s="2737">
        <v>2</v>
      </c>
      <c r="M3" s="2741">
        <v>2</v>
      </c>
    </row>
    <row r="4" spans="1:13" ht="19.5" customHeight="1">
      <c r="A4" s="2734" t="s">
        <v>2566</v>
      </c>
      <c r="B4" s="2790">
        <v>2.5</v>
      </c>
      <c r="C4" s="2790">
        <v>2.5</v>
      </c>
      <c r="D4" s="2790">
        <v>2.5</v>
      </c>
      <c r="E4" s="2790">
        <v>2.5</v>
      </c>
      <c r="F4" s="2790">
        <v>2.5</v>
      </c>
      <c r="G4" s="2790">
        <v>2.5</v>
      </c>
      <c r="H4" s="2790">
        <v>2.5</v>
      </c>
      <c r="I4" s="2737">
        <v>1.5</v>
      </c>
      <c r="J4" s="2737">
        <v>1.5</v>
      </c>
      <c r="K4" s="2737">
        <v>1.5</v>
      </c>
      <c r="L4" s="2737">
        <v>1.5</v>
      </c>
      <c r="M4" s="2741">
        <v>1.5</v>
      </c>
    </row>
    <row r="5" spans="1:13" ht="19.5" customHeight="1">
      <c r="A5" s="2791" t="s">
        <v>2567</v>
      </c>
      <c r="B5" s="2737">
        <v>1.5</v>
      </c>
      <c r="C5" s="2737">
        <v>1.5</v>
      </c>
      <c r="D5" s="2737">
        <v>1.5</v>
      </c>
      <c r="E5" s="2737">
        <v>1.5</v>
      </c>
      <c r="F5" s="2737">
        <v>1.5</v>
      </c>
      <c r="G5" s="2737">
        <v>1.2</v>
      </c>
      <c r="H5" s="2737">
        <v>1.2</v>
      </c>
      <c r="I5" s="2737">
        <v>1</v>
      </c>
      <c r="J5" s="2737">
        <v>1</v>
      </c>
      <c r="K5" s="2737">
        <v>1</v>
      </c>
      <c r="L5" s="2737">
        <v>1</v>
      </c>
      <c r="M5" s="2741">
        <v>1</v>
      </c>
    </row>
    <row r="6" spans="1:13" ht="19.5" customHeight="1">
      <c r="A6" s="2792" t="s">
        <v>2568</v>
      </c>
      <c r="B6" s="2793">
        <v>2.5</v>
      </c>
      <c r="C6" s="2793">
        <v>2.5</v>
      </c>
      <c r="D6" s="2793">
        <v>2</v>
      </c>
      <c r="E6" s="2793">
        <v>2</v>
      </c>
      <c r="F6" s="2793">
        <v>2</v>
      </c>
      <c r="G6" s="2793">
        <v>2</v>
      </c>
      <c r="H6" s="2793">
        <v>2</v>
      </c>
      <c r="I6" s="2794">
        <v>1.5</v>
      </c>
      <c r="J6" s="2794">
        <v>1.5</v>
      </c>
      <c r="K6" s="2794">
        <v>1.5</v>
      </c>
      <c r="L6" s="2794">
        <v>1.5</v>
      </c>
      <c r="M6" s="2795">
        <v>1.5</v>
      </c>
    </row>
    <row r="7" spans="1:13" ht="19.5" customHeight="1" thickBot="1">
      <c r="A7" s="2796" t="s">
        <v>2569</v>
      </c>
      <c r="B7" s="2797">
        <v>2.5</v>
      </c>
      <c r="C7" s="2797">
        <v>2.5</v>
      </c>
      <c r="D7" s="2797">
        <v>2</v>
      </c>
      <c r="E7" s="2797">
        <v>2</v>
      </c>
      <c r="F7" s="2797">
        <v>2</v>
      </c>
      <c r="G7" s="2797">
        <v>2</v>
      </c>
      <c r="H7" s="2797">
        <v>2</v>
      </c>
      <c r="I7" s="2745">
        <v>1.5</v>
      </c>
      <c r="J7" s="2745">
        <v>1.5</v>
      </c>
      <c r="K7" s="2745">
        <v>1.5</v>
      </c>
      <c r="L7" s="2745">
        <v>1.5</v>
      </c>
      <c r="M7" s="2798">
        <v>1.5</v>
      </c>
    </row>
    <row r="8" spans="1:13" ht="19.5" customHeight="1">
      <c r="A8" s="2799" t="s">
        <v>2570</v>
      </c>
      <c r="B8" s="2800">
        <v>80</v>
      </c>
      <c r="C8" s="2800">
        <v>80</v>
      </c>
      <c r="D8" s="2800">
        <v>70</v>
      </c>
      <c r="E8" s="2800">
        <v>70</v>
      </c>
      <c r="F8" s="2800">
        <v>70</v>
      </c>
      <c r="G8" s="2800">
        <v>70</v>
      </c>
      <c r="H8" s="2800">
        <v>70</v>
      </c>
      <c r="I8" s="2800">
        <v>60</v>
      </c>
      <c r="J8" s="2800">
        <v>60</v>
      </c>
      <c r="K8" s="2800">
        <v>60</v>
      </c>
      <c r="L8" s="2800">
        <v>60</v>
      </c>
      <c r="M8" s="2801">
        <v>60</v>
      </c>
    </row>
    <row r="9" spans="1:13" ht="19.5" customHeight="1">
      <c r="A9" s="2802" t="s">
        <v>2571</v>
      </c>
      <c r="B9" s="2803">
        <v>70</v>
      </c>
      <c r="C9" s="2803">
        <v>70</v>
      </c>
      <c r="D9" s="2803">
        <v>60</v>
      </c>
      <c r="E9" s="2803">
        <v>60</v>
      </c>
      <c r="F9" s="2803">
        <v>60</v>
      </c>
      <c r="G9" s="2803">
        <v>60</v>
      </c>
      <c r="H9" s="2803">
        <v>60</v>
      </c>
      <c r="I9" s="2803">
        <v>50</v>
      </c>
      <c r="J9" s="2803">
        <v>50</v>
      </c>
      <c r="K9" s="2803">
        <v>50</v>
      </c>
      <c r="L9" s="2803">
        <v>50</v>
      </c>
      <c r="M9" s="2804">
        <v>50</v>
      </c>
    </row>
    <row r="10" spans="1:13" ht="19.5" customHeight="1">
      <c r="A10" s="2802" t="s">
        <v>2572</v>
      </c>
      <c r="B10" s="2803">
        <v>20</v>
      </c>
      <c r="C10" s="2803">
        <v>20</v>
      </c>
      <c r="D10" s="2803">
        <v>15</v>
      </c>
      <c r="E10" s="2803">
        <v>15</v>
      </c>
      <c r="F10" s="2803">
        <v>15</v>
      </c>
      <c r="G10" s="2803">
        <v>15</v>
      </c>
      <c r="H10" s="2803">
        <v>15</v>
      </c>
      <c r="I10" s="2803">
        <v>10</v>
      </c>
      <c r="J10" s="2803">
        <v>10</v>
      </c>
      <c r="K10" s="2803">
        <v>10</v>
      </c>
      <c r="L10" s="2803">
        <v>10</v>
      </c>
      <c r="M10" s="2804">
        <v>10</v>
      </c>
    </row>
    <row r="11" spans="1:13" ht="19.5" customHeight="1">
      <c r="A11" s="2802" t="s">
        <v>2573</v>
      </c>
      <c r="B11" s="2803">
        <v>30</v>
      </c>
      <c r="C11" s="2803">
        <v>30</v>
      </c>
      <c r="D11" s="2803">
        <v>25</v>
      </c>
      <c r="E11" s="2803">
        <v>25</v>
      </c>
      <c r="F11" s="2803">
        <v>25</v>
      </c>
      <c r="G11" s="2803">
        <v>25</v>
      </c>
      <c r="H11" s="2803">
        <v>25</v>
      </c>
      <c r="I11" s="2803">
        <v>20</v>
      </c>
      <c r="J11" s="2803">
        <v>20</v>
      </c>
      <c r="K11" s="2803">
        <v>20</v>
      </c>
      <c r="L11" s="2803">
        <v>20</v>
      </c>
      <c r="M11" s="2804">
        <v>20</v>
      </c>
    </row>
    <row r="12" spans="1:13" ht="19.5" customHeight="1">
      <c r="A12" s="2802" t="s">
        <v>2574</v>
      </c>
      <c r="B12" s="2803">
        <v>45</v>
      </c>
      <c r="C12" s="2803">
        <v>45</v>
      </c>
      <c r="D12" s="2803">
        <v>40</v>
      </c>
      <c r="E12" s="2803">
        <v>40</v>
      </c>
      <c r="F12" s="2803">
        <v>40</v>
      </c>
      <c r="G12" s="2803">
        <v>40</v>
      </c>
      <c r="H12" s="2803">
        <v>40</v>
      </c>
      <c r="I12" s="2803">
        <v>35</v>
      </c>
      <c r="J12" s="2803">
        <v>35</v>
      </c>
      <c r="K12" s="2803">
        <v>35</v>
      </c>
      <c r="L12" s="2803">
        <v>35</v>
      </c>
      <c r="M12" s="2804">
        <v>35</v>
      </c>
    </row>
    <row r="13" spans="1:13" ht="19.5" customHeight="1">
      <c r="A13" s="2802" t="s">
        <v>2575</v>
      </c>
      <c r="B13" s="2803">
        <v>60</v>
      </c>
      <c r="C13" s="2803">
        <v>60</v>
      </c>
      <c r="D13" s="2803">
        <v>50</v>
      </c>
      <c r="E13" s="2803">
        <v>50</v>
      </c>
      <c r="F13" s="2803">
        <v>50</v>
      </c>
      <c r="G13" s="2803">
        <v>50</v>
      </c>
      <c r="H13" s="2803">
        <v>50</v>
      </c>
      <c r="I13" s="2803">
        <v>40</v>
      </c>
      <c r="J13" s="2803">
        <v>40</v>
      </c>
      <c r="K13" s="2803">
        <v>40</v>
      </c>
      <c r="L13" s="2803">
        <v>40</v>
      </c>
      <c r="M13" s="2804">
        <v>40</v>
      </c>
    </row>
    <row r="14" spans="1:13" ht="19.5" customHeight="1">
      <c r="A14" s="2802" t="s">
        <v>2576</v>
      </c>
      <c r="B14" s="2803">
        <v>50</v>
      </c>
      <c r="C14" s="2803">
        <v>50</v>
      </c>
      <c r="D14" s="2803">
        <v>40</v>
      </c>
      <c r="E14" s="2803">
        <v>40</v>
      </c>
      <c r="F14" s="2803">
        <v>40</v>
      </c>
      <c r="G14" s="2803">
        <v>40</v>
      </c>
      <c r="H14" s="2803">
        <v>40</v>
      </c>
      <c r="I14" s="2803">
        <v>30</v>
      </c>
      <c r="J14" s="2803">
        <v>30</v>
      </c>
      <c r="K14" s="2803">
        <v>30</v>
      </c>
      <c r="L14" s="2803">
        <v>30</v>
      </c>
      <c r="M14" s="2804">
        <v>30</v>
      </c>
    </row>
    <row r="15" spans="1:13" ht="19.5" customHeight="1">
      <c r="A15" s="2805" t="s">
        <v>2577</v>
      </c>
      <c r="B15" s="2806">
        <v>20</v>
      </c>
      <c r="C15" s="2806">
        <v>20</v>
      </c>
      <c r="D15" s="2806">
        <v>15</v>
      </c>
      <c r="E15" s="2806">
        <v>15</v>
      </c>
      <c r="F15" s="2806">
        <v>15</v>
      </c>
      <c r="G15" s="2806">
        <v>15</v>
      </c>
      <c r="H15" s="2806">
        <v>15</v>
      </c>
      <c r="I15" s="2806">
        <v>10</v>
      </c>
      <c r="J15" s="2806">
        <v>10</v>
      </c>
      <c r="K15" s="2806">
        <v>10</v>
      </c>
      <c r="L15" s="2806">
        <v>10</v>
      </c>
      <c r="M15" s="2807">
        <v>10</v>
      </c>
    </row>
    <row r="16" spans="1:13" ht="19.5" customHeight="1">
      <c r="A16" s="2803" t="s">
        <v>2578</v>
      </c>
      <c r="B16" s="2737">
        <v>0</v>
      </c>
      <c r="C16" s="2737">
        <v>0</v>
      </c>
      <c r="D16" s="2737">
        <v>0</v>
      </c>
      <c r="E16" s="2737">
        <v>0</v>
      </c>
      <c r="F16" s="2737">
        <v>0</v>
      </c>
      <c r="G16" s="2737">
        <v>0</v>
      </c>
      <c r="H16" s="2737">
        <v>0</v>
      </c>
      <c r="I16" s="2737">
        <v>0</v>
      </c>
      <c r="J16" s="2737">
        <v>0</v>
      </c>
      <c r="K16" s="2737">
        <v>0</v>
      </c>
      <c r="L16" s="2737">
        <v>0</v>
      </c>
      <c r="M16" s="2737">
        <v>0</v>
      </c>
    </row>
    <row r="17" spans="1:13" ht="19.5" customHeight="1">
      <c r="A17" s="2803" t="s">
        <v>2579</v>
      </c>
      <c r="B17" s="2737">
        <f>SUM(B8:B15)</f>
        <v>375</v>
      </c>
      <c r="C17" s="2737">
        <f t="shared" ref="C17:H17" si="0">SUM(C8:C15)</f>
        <v>375</v>
      </c>
      <c r="D17" s="2737">
        <f t="shared" si="0"/>
        <v>315</v>
      </c>
      <c r="E17" s="2737">
        <f t="shared" si="0"/>
        <v>315</v>
      </c>
      <c r="F17" s="2737">
        <f t="shared" si="0"/>
        <v>315</v>
      </c>
      <c r="G17" s="2737">
        <f t="shared" si="0"/>
        <v>315</v>
      </c>
      <c r="H17" s="2737">
        <f t="shared" si="0"/>
        <v>315</v>
      </c>
      <c r="I17" s="2737">
        <f>SUM(I8:I15)-I13-I14</f>
        <v>185</v>
      </c>
      <c r="J17" s="2737">
        <f t="shared" ref="J17:M17" si="1">SUM(J8:J15)-J13-J14</f>
        <v>185</v>
      </c>
      <c r="K17" s="2737">
        <f t="shared" si="1"/>
        <v>185</v>
      </c>
      <c r="L17" s="2737">
        <f t="shared" si="1"/>
        <v>185</v>
      </c>
      <c r="M17" s="2737">
        <f t="shared" si="1"/>
        <v>185</v>
      </c>
    </row>
    <row r="18" spans="1:13" s="2810" customFormat="1" ht="19.5" customHeight="1">
      <c r="A18" s="2808" t="s">
        <v>2580</v>
      </c>
      <c r="B18" s="2808"/>
      <c r="C18" s="2809"/>
      <c r="D18" s="2809"/>
      <c r="E18" s="2808"/>
      <c r="F18" s="2809"/>
      <c r="G18" s="2809"/>
    </row>
    <row r="19" spans="1:13" ht="19.5" customHeight="1" thickBot="1">
      <c r="A19" s="2806" t="s">
        <v>2581</v>
      </c>
      <c r="B19" s="2811" t="s">
        <v>2582</v>
      </c>
      <c r="C19" s="2811" t="s">
        <v>2583</v>
      </c>
      <c r="D19" s="2812"/>
      <c r="E19" s="2806" t="s">
        <v>2584</v>
      </c>
      <c r="F19" s="2813"/>
      <c r="G19" s="2813"/>
    </row>
    <row r="20" spans="1:13" ht="19.5" customHeight="1">
      <c r="A20" s="3593" t="s">
        <v>2564</v>
      </c>
      <c r="B20" s="3583" t="s">
        <v>2585</v>
      </c>
      <c r="C20" s="3138" t="s">
        <v>2396</v>
      </c>
      <c r="D20" s="3138"/>
      <c r="E20" s="2816">
        <v>1</v>
      </c>
      <c r="F20" s="2817" t="s">
        <v>2397</v>
      </c>
      <c r="G20" s="2817"/>
    </row>
    <row r="21" spans="1:13" ht="19.5" customHeight="1">
      <c r="A21" s="3594"/>
      <c r="B21" s="3584"/>
      <c r="C21" s="2829" t="s">
        <v>2398</v>
      </c>
      <c r="D21" s="2829"/>
      <c r="E21" s="2820">
        <v>1</v>
      </c>
      <c r="F21" s="2817" t="s">
        <v>2399</v>
      </c>
      <c r="G21" s="2817"/>
    </row>
    <row r="22" spans="1:13" ht="19.5" customHeight="1">
      <c r="A22" s="3594"/>
      <c r="B22" s="3584"/>
      <c r="C22" s="2829" t="s">
        <v>2400</v>
      </c>
      <c r="D22" s="2829"/>
      <c r="E22" s="2820">
        <v>0.9</v>
      </c>
      <c r="F22" s="2817" t="s">
        <v>2401</v>
      </c>
      <c r="G22" s="2817"/>
    </row>
    <row r="23" spans="1:13" ht="19.5" customHeight="1">
      <c r="A23" s="3594"/>
      <c r="B23" s="3584"/>
      <c r="C23" s="2829" t="s">
        <v>2402</v>
      </c>
      <c r="D23" s="2829"/>
      <c r="E23" s="2820">
        <v>0.9</v>
      </c>
      <c r="F23" s="2817" t="s">
        <v>2403</v>
      </c>
      <c r="G23" s="2817"/>
    </row>
    <row r="24" spans="1:13" ht="19.5" customHeight="1">
      <c r="A24" s="3594"/>
      <c r="B24" s="3584"/>
      <c r="C24" s="2829" t="s">
        <v>2404</v>
      </c>
      <c r="D24" s="2829"/>
      <c r="E24" s="2820">
        <v>0.8</v>
      </c>
      <c r="F24" s="2817" t="s">
        <v>2405</v>
      </c>
      <c r="G24" s="2817"/>
    </row>
    <row r="25" spans="1:13" ht="19.5" customHeight="1">
      <c r="A25" s="3594"/>
      <c r="B25" s="3584"/>
      <c r="C25" s="2829" t="s">
        <v>2406</v>
      </c>
      <c r="D25" s="2829"/>
      <c r="E25" s="2820">
        <v>0.8</v>
      </c>
      <c r="F25" s="2817"/>
      <c r="G25" s="2817"/>
    </row>
    <row r="26" spans="1:13" ht="19.5" customHeight="1">
      <c r="A26" s="3594"/>
      <c r="B26" s="3584"/>
      <c r="C26" s="2829" t="s">
        <v>3359</v>
      </c>
      <c r="D26" s="2829"/>
      <c r="E26" s="2820">
        <v>0.43</v>
      </c>
      <c r="F26" s="2817"/>
      <c r="G26" s="2817"/>
    </row>
    <row r="27" spans="1:13" ht="19.5" customHeight="1" thickBot="1">
      <c r="A27" s="3595"/>
      <c r="B27" s="3585"/>
      <c r="C27" s="3134" t="s">
        <v>3360</v>
      </c>
      <c r="D27" s="3134"/>
      <c r="E27" s="2823">
        <f>E26*0.9</f>
        <v>0.38700000000000001</v>
      </c>
      <c r="F27" s="2817" t="s">
        <v>2407</v>
      </c>
      <c r="G27" s="2817"/>
    </row>
    <row r="28" spans="1:13" ht="19.5" customHeight="1" thickBot="1">
      <c r="A28" s="3133" t="s">
        <v>2586</v>
      </c>
      <c r="B28" s="3132" t="s">
        <v>2585</v>
      </c>
      <c r="C28" s="3135" t="s">
        <v>2587</v>
      </c>
      <c r="D28" s="3136"/>
      <c r="E28" s="3137">
        <v>1</v>
      </c>
      <c r="F28" s="2817" t="s">
        <v>2408</v>
      </c>
      <c r="G28" s="2817"/>
    </row>
    <row r="29" spans="1:13" ht="19.5" customHeight="1">
      <c r="A29" s="3586" t="s">
        <v>2588</v>
      </c>
      <c r="B29" s="3589" t="s">
        <v>2569</v>
      </c>
      <c r="C29" s="2814" t="s">
        <v>2409</v>
      </c>
      <c r="D29" s="2815"/>
      <c r="E29" s="2816">
        <v>1</v>
      </c>
      <c r="F29" s="2817" t="s">
        <v>2410</v>
      </c>
      <c r="G29" s="2817"/>
    </row>
    <row r="30" spans="1:13" ht="19.5" customHeight="1">
      <c r="A30" s="3587"/>
      <c r="B30" s="3590"/>
      <c r="C30" s="2818" t="s">
        <v>2411</v>
      </c>
      <c r="D30" s="2819"/>
      <c r="E30" s="2820">
        <v>1</v>
      </c>
      <c r="F30" s="2817" t="s">
        <v>2412</v>
      </c>
      <c r="G30" s="2817"/>
    </row>
    <row r="31" spans="1:13" ht="19.5" customHeight="1">
      <c r="A31" s="3587"/>
      <c r="B31" s="3590"/>
      <c r="C31" s="2818" t="s">
        <v>2413</v>
      </c>
      <c r="D31" s="2819"/>
      <c r="E31" s="2820">
        <v>0.8</v>
      </c>
      <c r="F31" s="2817" t="s">
        <v>2414</v>
      </c>
      <c r="G31" s="2817"/>
    </row>
    <row r="32" spans="1:13" ht="19.5" customHeight="1">
      <c r="A32" s="3587"/>
      <c r="B32" s="3590"/>
      <c r="C32" s="2818" t="s">
        <v>2415</v>
      </c>
      <c r="D32" s="2819"/>
      <c r="E32" s="2820">
        <v>0.8</v>
      </c>
      <c r="F32" s="2817" t="s">
        <v>2416</v>
      </c>
      <c r="G32" s="2817"/>
    </row>
    <row r="33" spans="1:7" ht="19.5" customHeight="1">
      <c r="A33" s="3587"/>
      <c r="B33" s="3590"/>
      <c r="C33" s="2818" t="s">
        <v>2417</v>
      </c>
      <c r="D33" s="2819"/>
      <c r="E33" s="2820">
        <v>0.8</v>
      </c>
      <c r="F33" s="2817" t="s">
        <v>2418</v>
      </c>
      <c r="G33" s="2817"/>
    </row>
    <row r="34" spans="1:7" ht="19.5" customHeight="1">
      <c r="A34" s="3587"/>
      <c r="B34" s="3590"/>
      <c r="C34" s="2818" t="s">
        <v>2419</v>
      </c>
      <c r="D34" s="2819"/>
      <c r="E34" s="2820">
        <v>0.7</v>
      </c>
      <c r="F34" s="2817" t="s">
        <v>2420</v>
      </c>
      <c r="G34" s="2817"/>
    </row>
    <row r="35" spans="1:7" ht="19.5" customHeight="1">
      <c r="A35" s="3587"/>
      <c r="B35" s="3590"/>
      <c r="C35" s="2818" t="s">
        <v>2421</v>
      </c>
      <c r="D35" s="2819"/>
      <c r="E35" s="2820">
        <v>0.8</v>
      </c>
      <c r="F35" s="2817" t="s">
        <v>2422</v>
      </c>
      <c r="G35" s="2817"/>
    </row>
    <row r="36" spans="1:7" ht="19.5" customHeight="1">
      <c r="A36" s="3587"/>
      <c r="B36" s="3590"/>
      <c r="C36" s="2818" t="s">
        <v>2423</v>
      </c>
      <c r="D36" s="2819"/>
      <c r="E36" s="2820">
        <v>0.6</v>
      </c>
      <c r="F36" s="2817" t="s">
        <v>2424</v>
      </c>
      <c r="G36" s="2817"/>
    </row>
    <row r="37" spans="1:7" ht="19.5" customHeight="1">
      <c r="A37" s="3587"/>
      <c r="B37" s="3590"/>
      <c r="C37" s="2818" t="s">
        <v>2425</v>
      </c>
      <c r="D37" s="2819"/>
      <c r="E37" s="2820">
        <v>0.2</v>
      </c>
      <c r="F37" s="2817" t="s">
        <v>2426</v>
      </c>
      <c r="G37" s="2817"/>
    </row>
    <row r="38" spans="1:7" ht="19.5" customHeight="1">
      <c r="A38" s="3587"/>
      <c r="B38" s="3590"/>
      <c r="C38" s="2818" t="s">
        <v>2427</v>
      </c>
      <c r="D38" s="2819"/>
      <c r="E38" s="2820">
        <v>0.2</v>
      </c>
      <c r="F38" s="2817" t="s">
        <v>2428</v>
      </c>
      <c r="G38" s="2817"/>
    </row>
    <row r="39" spans="1:7" ht="19.5" customHeight="1">
      <c r="A39" s="3587"/>
      <c r="B39" s="3591" t="s">
        <v>2589</v>
      </c>
      <c r="C39" s="2818" t="s">
        <v>2429</v>
      </c>
      <c r="D39" s="2819"/>
      <c r="E39" s="2820">
        <v>0.6</v>
      </c>
      <c r="F39" s="2817" t="s">
        <v>2430</v>
      </c>
      <c r="G39" s="2817"/>
    </row>
    <row r="40" spans="1:7" ht="19.5" customHeight="1">
      <c r="A40" s="3587"/>
      <c r="B40" s="3590"/>
      <c r="C40" s="2818" t="s">
        <v>2431</v>
      </c>
      <c r="D40" s="2819"/>
      <c r="E40" s="2820">
        <v>0.6</v>
      </c>
      <c r="F40" s="2817" t="s">
        <v>2432</v>
      </c>
      <c r="G40" s="2817"/>
    </row>
    <row r="41" spans="1:7" ht="19.5" customHeight="1" thickBot="1">
      <c r="A41" s="3588"/>
      <c r="B41" s="3592"/>
      <c r="C41" s="2821" t="s">
        <v>2433</v>
      </c>
      <c r="D41" s="2822"/>
      <c r="E41" s="2823">
        <v>0.6</v>
      </c>
      <c r="F41" s="2817" t="s">
        <v>2434</v>
      </c>
      <c r="G41" s="2817"/>
    </row>
    <row r="42" spans="1:7" ht="19.5" customHeight="1" thickBot="1">
      <c r="A42" s="2824" t="s">
        <v>2566</v>
      </c>
      <c r="B42" s="2825" t="s">
        <v>2566</v>
      </c>
      <c r="C42" s="2826" t="s">
        <v>2590</v>
      </c>
      <c r="D42" s="2827"/>
      <c r="E42" s="2828">
        <v>1</v>
      </c>
      <c r="F42" s="2817" t="s">
        <v>2435</v>
      </c>
      <c r="G42" s="2817"/>
    </row>
    <row r="43" spans="1:7" ht="19.5" customHeight="1">
      <c r="A43" s="3593" t="s">
        <v>2567</v>
      </c>
      <c r="B43" s="3589" t="s">
        <v>2591</v>
      </c>
      <c r="C43" s="2814" t="s">
        <v>2436</v>
      </c>
      <c r="D43" s="2815"/>
      <c r="E43" s="2816">
        <v>1</v>
      </c>
      <c r="F43" s="2817" t="s">
        <v>2437</v>
      </c>
      <c r="G43" s="2817"/>
    </row>
    <row r="44" spans="1:7" ht="19.5" customHeight="1">
      <c r="A44" s="3594"/>
      <c r="B44" s="3590"/>
      <c r="C44" s="2818" t="s">
        <v>2438</v>
      </c>
      <c r="D44" s="2819"/>
      <c r="E44" s="2820">
        <v>1</v>
      </c>
      <c r="F44" s="2817" t="s">
        <v>2439</v>
      </c>
      <c r="G44" s="2817"/>
    </row>
    <row r="45" spans="1:7" ht="19.5" customHeight="1">
      <c r="A45" s="3594"/>
      <c r="B45" s="3596"/>
      <c r="C45" s="2818" t="s">
        <v>2440</v>
      </c>
      <c r="D45" s="2819"/>
      <c r="E45" s="2820">
        <v>1.5</v>
      </c>
      <c r="F45" s="2817" t="s">
        <v>2441</v>
      </c>
      <c r="G45" s="2817"/>
    </row>
    <row r="46" spans="1:7" ht="19.5" customHeight="1">
      <c r="A46" s="3594"/>
      <c r="B46" s="2829" t="s">
        <v>2592</v>
      </c>
      <c r="C46" s="2818" t="s">
        <v>2593</v>
      </c>
      <c r="D46" s="2819"/>
      <c r="E46" s="2820">
        <v>2</v>
      </c>
      <c r="F46" s="2817" t="s">
        <v>2442</v>
      </c>
      <c r="G46" s="2817"/>
    </row>
    <row r="47" spans="1:7" ht="19.5" customHeight="1">
      <c r="A47" s="3594"/>
      <c r="B47" s="3591" t="s">
        <v>2594</v>
      </c>
      <c r="C47" s="2818" t="s">
        <v>2443</v>
      </c>
      <c r="D47" s="2819"/>
      <c r="E47" s="2820">
        <v>1</v>
      </c>
      <c r="F47" s="2817" t="s">
        <v>2444</v>
      </c>
      <c r="G47" s="2817"/>
    </row>
    <row r="48" spans="1:7" ht="19.5" customHeight="1">
      <c r="A48" s="3594"/>
      <c r="B48" s="3590"/>
      <c r="C48" s="2818" t="s">
        <v>2445</v>
      </c>
      <c r="D48" s="2819"/>
      <c r="E48" s="2820">
        <v>1</v>
      </c>
      <c r="F48" s="2817" t="s">
        <v>2446</v>
      </c>
      <c r="G48" s="2817"/>
    </row>
    <row r="49" spans="1:7" ht="19.5" customHeight="1">
      <c r="A49" s="3594"/>
      <c r="B49" s="3590"/>
      <c r="C49" s="2818" t="s">
        <v>2447</v>
      </c>
      <c r="D49" s="2819"/>
      <c r="E49" s="2820">
        <v>1</v>
      </c>
      <c r="F49" s="2817" t="s">
        <v>2448</v>
      </c>
      <c r="G49" s="2817"/>
    </row>
    <row r="50" spans="1:7" ht="19.5" customHeight="1">
      <c r="A50" s="3594"/>
      <c r="B50" s="3590"/>
      <c r="C50" s="2818" t="s">
        <v>2449</v>
      </c>
      <c r="D50" s="2819"/>
      <c r="E50" s="2820">
        <v>1</v>
      </c>
      <c r="F50" s="2817" t="s">
        <v>2450</v>
      </c>
      <c r="G50" s="2817"/>
    </row>
    <row r="51" spans="1:7" ht="19.5" customHeight="1">
      <c r="A51" s="3594"/>
      <c r="B51" s="3590"/>
      <c r="C51" s="2818" t="s">
        <v>2451</v>
      </c>
      <c r="D51" s="2819"/>
      <c r="E51" s="2820">
        <v>1</v>
      </c>
      <c r="F51" s="2817" t="s">
        <v>2452</v>
      </c>
      <c r="G51" s="2817"/>
    </row>
    <row r="52" spans="1:7" ht="19.5" customHeight="1">
      <c r="A52" s="3594"/>
      <c r="B52" s="3590"/>
      <c r="C52" s="2818" t="s">
        <v>2453</v>
      </c>
      <c r="D52" s="2819"/>
      <c r="E52" s="2820">
        <v>1</v>
      </c>
      <c r="F52" s="2817" t="s">
        <v>2454</v>
      </c>
      <c r="G52" s="2817"/>
    </row>
    <row r="53" spans="1:7" ht="19.5" customHeight="1" thickBot="1">
      <c r="A53" s="3595"/>
      <c r="B53" s="3592"/>
      <c r="C53" s="2821" t="s">
        <v>2455</v>
      </c>
      <c r="D53" s="2822"/>
      <c r="E53" s="2823">
        <v>1</v>
      </c>
      <c r="F53" s="2817" t="s">
        <v>2456</v>
      </c>
      <c r="G53" s="2817"/>
    </row>
    <row r="54" spans="1:7" ht="19.5" customHeight="1">
      <c r="A54" s="2830"/>
      <c r="B54" s="2830"/>
      <c r="C54" s="2830"/>
      <c r="D54" s="2830"/>
      <c r="E54" s="2830"/>
      <c r="F54" s="2830"/>
      <c r="G54" s="2830"/>
    </row>
    <row r="56" spans="1:7" ht="19.5" customHeight="1">
      <c r="A56" s="2831"/>
      <c r="B56" s="2803" t="s">
        <v>2595</v>
      </c>
      <c r="C56" s="2803" t="s">
        <v>2595</v>
      </c>
      <c r="D56" s="2803" t="s">
        <v>2595</v>
      </c>
      <c r="E56" s="2806" t="s">
        <v>2595</v>
      </c>
      <c r="F56" s="2806" t="s">
        <v>2596</v>
      </c>
      <c r="G56" s="2806" t="s">
        <v>2597</v>
      </c>
    </row>
    <row r="57" spans="1:7" ht="19.5" customHeight="1">
      <c r="A57" s="2832"/>
      <c r="B57" s="2806" t="s">
        <v>2564</v>
      </c>
      <c r="C57" s="2806" t="s">
        <v>2564</v>
      </c>
      <c r="D57" s="2806" t="s">
        <v>2564</v>
      </c>
      <c r="E57" s="2803" t="s">
        <v>2565</v>
      </c>
      <c r="F57" s="2803" t="s">
        <v>2567</v>
      </c>
      <c r="G57" s="2803" t="s">
        <v>2598</v>
      </c>
    </row>
    <row r="58" spans="1:7" ht="19.5" customHeight="1">
      <c r="A58" s="2833"/>
      <c r="B58" s="2803">
        <v>1</v>
      </c>
      <c r="C58" s="2803">
        <v>2</v>
      </c>
      <c r="D58" s="2803">
        <v>3</v>
      </c>
      <c r="E58" s="2834" t="s">
        <v>2599</v>
      </c>
      <c r="F58" s="2834" t="s">
        <v>2599</v>
      </c>
      <c r="G58" s="2834" t="s">
        <v>2599</v>
      </c>
    </row>
    <row r="59" spans="1:7" ht="19.5" customHeight="1">
      <c r="A59" s="2835" t="s">
        <v>2552</v>
      </c>
      <c r="B59" s="2803">
        <v>0.7</v>
      </c>
      <c r="C59" s="2803">
        <v>0.4</v>
      </c>
      <c r="D59" s="2803">
        <v>0.3</v>
      </c>
      <c r="E59" s="2834">
        <v>0.3</v>
      </c>
      <c r="F59" s="2803">
        <v>0.3</v>
      </c>
      <c r="G59" s="2803">
        <v>0.2</v>
      </c>
    </row>
    <row r="60" spans="1:7" ht="19.5" customHeight="1">
      <c r="A60" s="2835" t="s">
        <v>2553</v>
      </c>
      <c r="B60" s="2803">
        <v>0.7</v>
      </c>
      <c r="C60" s="2803">
        <v>0.4</v>
      </c>
      <c r="D60" s="2803">
        <v>0.3</v>
      </c>
      <c r="E60" s="2803">
        <v>0.3</v>
      </c>
      <c r="F60" s="2803">
        <v>0.3</v>
      </c>
      <c r="G60" s="2803">
        <v>0.2</v>
      </c>
    </row>
    <row r="61" spans="1:7" ht="19.5" customHeight="1">
      <c r="A61" s="2835" t="s">
        <v>2554</v>
      </c>
      <c r="B61" s="2803">
        <v>0.6</v>
      </c>
      <c r="C61" s="2803">
        <v>0.3</v>
      </c>
      <c r="D61" s="2803">
        <v>0.25</v>
      </c>
      <c r="E61" s="2803">
        <v>0.25</v>
      </c>
      <c r="F61" s="2803">
        <v>0.25</v>
      </c>
      <c r="G61" s="2803">
        <v>0.15</v>
      </c>
    </row>
    <row r="62" spans="1:7" ht="19.5" customHeight="1">
      <c r="A62" s="2835" t="s">
        <v>2555</v>
      </c>
      <c r="B62" s="2803">
        <v>0.6</v>
      </c>
      <c r="C62" s="2803">
        <v>0.3</v>
      </c>
      <c r="D62" s="2803">
        <v>0.25</v>
      </c>
      <c r="E62" s="2803">
        <v>0.25</v>
      </c>
      <c r="F62" s="2803">
        <v>0.25</v>
      </c>
      <c r="G62" s="2803">
        <v>0.15</v>
      </c>
    </row>
    <row r="63" spans="1:7" ht="19.5" customHeight="1">
      <c r="A63" s="2835" t="s">
        <v>2556</v>
      </c>
      <c r="B63" s="2803">
        <v>0.6</v>
      </c>
      <c r="C63" s="2803">
        <v>0.3</v>
      </c>
      <c r="D63" s="2803">
        <v>0.25</v>
      </c>
      <c r="E63" s="2803">
        <v>0.25</v>
      </c>
      <c r="F63" s="2803">
        <v>0.25</v>
      </c>
      <c r="G63" s="2803">
        <v>0.15</v>
      </c>
    </row>
    <row r="64" spans="1:7" ht="19.5" customHeight="1">
      <c r="A64" s="2835" t="s">
        <v>2557</v>
      </c>
      <c r="B64" s="2803">
        <v>0.6</v>
      </c>
      <c r="C64" s="2803">
        <v>0.3</v>
      </c>
      <c r="D64" s="2803">
        <v>0.25</v>
      </c>
      <c r="E64" s="2803">
        <v>0.25</v>
      </c>
      <c r="F64" s="2803">
        <v>0.25</v>
      </c>
      <c r="G64" s="2803">
        <v>0.15</v>
      </c>
    </row>
    <row r="65" spans="1:7" ht="19.5" customHeight="1">
      <c r="A65" s="2835" t="s">
        <v>2558</v>
      </c>
      <c r="B65" s="2803">
        <v>0.6</v>
      </c>
      <c r="C65" s="2803">
        <v>0.3</v>
      </c>
      <c r="D65" s="2803">
        <v>0.25</v>
      </c>
      <c r="E65" s="2803">
        <v>0.25</v>
      </c>
      <c r="F65" s="2803">
        <v>0.25</v>
      </c>
      <c r="G65" s="2803">
        <v>0.15</v>
      </c>
    </row>
    <row r="66" spans="1:7" ht="19.5" customHeight="1">
      <c r="A66" s="2835" t="s">
        <v>2559</v>
      </c>
      <c r="B66" s="2803">
        <v>0.5</v>
      </c>
      <c r="C66" s="2803">
        <v>0.2</v>
      </c>
      <c r="D66" s="2803">
        <v>0.2</v>
      </c>
      <c r="E66" s="2803">
        <v>0.2</v>
      </c>
      <c r="F66" s="2803">
        <v>0.2</v>
      </c>
      <c r="G66" s="2803">
        <v>0.1</v>
      </c>
    </row>
    <row r="67" spans="1:7" ht="19.5" customHeight="1">
      <c r="A67" s="2835" t="s">
        <v>2560</v>
      </c>
      <c r="B67" s="2803">
        <v>0.5</v>
      </c>
      <c r="C67" s="2803">
        <v>0.2</v>
      </c>
      <c r="D67" s="2803">
        <v>0.2</v>
      </c>
      <c r="E67" s="2803">
        <v>0.2</v>
      </c>
      <c r="F67" s="2803">
        <v>0.2</v>
      </c>
      <c r="G67" s="2803">
        <v>0.1</v>
      </c>
    </row>
    <row r="68" spans="1:7" ht="19.5" customHeight="1">
      <c r="A68" s="2835" t="s">
        <v>2561</v>
      </c>
      <c r="B68" s="2803">
        <v>0.5</v>
      </c>
      <c r="C68" s="2803">
        <v>0.2</v>
      </c>
      <c r="D68" s="2803">
        <v>0.2</v>
      </c>
      <c r="E68" s="2803">
        <v>0.2</v>
      </c>
      <c r="F68" s="2803">
        <v>0.2</v>
      </c>
      <c r="G68" s="2803">
        <v>0.1</v>
      </c>
    </row>
    <row r="69" spans="1:7" ht="19.5" customHeight="1">
      <c r="A69" s="2835" t="s">
        <v>2562</v>
      </c>
      <c r="B69" s="2803">
        <v>0.5</v>
      </c>
      <c r="C69" s="2803">
        <v>0.2</v>
      </c>
      <c r="D69" s="2803">
        <v>0.2</v>
      </c>
      <c r="E69" s="2803">
        <v>0.2</v>
      </c>
      <c r="F69" s="2803">
        <v>0.2</v>
      </c>
      <c r="G69" s="2803">
        <v>0.1</v>
      </c>
    </row>
    <row r="70" spans="1:7" ht="19.5" customHeight="1">
      <c r="A70" s="2835" t="s">
        <v>2563</v>
      </c>
      <c r="B70" s="2803">
        <v>0.5</v>
      </c>
      <c r="C70" s="2803">
        <v>0.2</v>
      </c>
      <c r="D70" s="2803">
        <v>0.2</v>
      </c>
      <c r="E70" s="2803">
        <v>0.2</v>
      </c>
      <c r="F70" s="2803">
        <v>0.2</v>
      </c>
      <c r="G70" s="2803">
        <v>0.1</v>
      </c>
    </row>
    <row r="72" spans="1:7" ht="19.5" customHeight="1">
      <c r="A72" s="2817"/>
      <c r="B72" s="2836"/>
      <c r="C72" s="2836"/>
      <c r="D72" s="2836" t="s">
        <v>2600</v>
      </c>
      <c r="E72" s="2836"/>
      <c r="F72" s="2836"/>
    </row>
    <row r="73" spans="1:7" ht="19.5" customHeight="1">
      <c r="A73" s="2829" t="s">
        <v>2601</v>
      </c>
      <c r="B73" s="2829" t="s">
        <v>2602</v>
      </c>
      <c r="C73" s="2829" t="s">
        <v>2603</v>
      </c>
      <c r="D73" s="2829" t="s">
        <v>2604</v>
      </c>
      <c r="E73" s="2829" t="s">
        <v>2605</v>
      </c>
      <c r="F73" s="2829" t="s">
        <v>2606</v>
      </c>
    </row>
    <row r="74" spans="1:7" ht="13.5">
      <c r="A74" s="2829"/>
      <c r="B74" s="2829"/>
      <c r="C74" s="2829" t="s">
        <v>2607</v>
      </c>
      <c r="D74" s="2829"/>
      <c r="E74" s="2829" t="s">
        <v>2578</v>
      </c>
      <c r="F74" s="2829" t="s">
        <v>2578</v>
      </c>
    </row>
    <row r="75" spans="1:7" ht="13.5">
      <c r="A75" s="2829">
        <v>1</v>
      </c>
      <c r="B75" s="3591" t="s">
        <v>2608</v>
      </c>
      <c r="C75" s="2803" t="s">
        <v>2609</v>
      </c>
      <c r="D75" s="2803" t="s">
        <v>2610</v>
      </c>
      <c r="E75" s="2829">
        <v>0.2</v>
      </c>
      <c r="F75" s="2829">
        <v>25</v>
      </c>
    </row>
    <row r="76" spans="1:7" ht="24">
      <c r="A76" s="2829">
        <v>2</v>
      </c>
      <c r="B76" s="3590"/>
      <c r="C76" s="2803" t="s">
        <v>2611</v>
      </c>
      <c r="D76" s="2803" t="s">
        <v>2612</v>
      </c>
      <c r="E76" s="2829">
        <v>0.2</v>
      </c>
      <c r="F76" s="2829">
        <v>25</v>
      </c>
    </row>
    <row r="77" spans="1:7" ht="24">
      <c r="A77" s="2829">
        <v>3</v>
      </c>
      <c r="B77" s="3590"/>
      <c r="C77" s="2803" t="s">
        <v>2613</v>
      </c>
      <c r="D77" s="2803" t="s">
        <v>2614</v>
      </c>
      <c r="E77" s="2829">
        <v>0.2</v>
      </c>
      <c r="F77" s="2829">
        <v>25</v>
      </c>
    </row>
    <row r="78" spans="1:7" ht="13.5">
      <c r="A78" s="2829">
        <v>4</v>
      </c>
      <c r="B78" s="3590"/>
      <c r="C78" s="2803" t="s">
        <v>2615</v>
      </c>
      <c r="D78" s="2803" t="s">
        <v>2616</v>
      </c>
      <c r="E78" s="2829">
        <v>0.15</v>
      </c>
      <c r="F78" s="2829">
        <v>20</v>
      </c>
    </row>
    <row r="79" spans="1:7" ht="24">
      <c r="A79" s="2829">
        <v>5</v>
      </c>
      <c r="B79" s="3590"/>
      <c r="C79" s="2803" t="s">
        <v>2617</v>
      </c>
      <c r="D79" s="2803" t="s">
        <v>2618</v>
      </c>
      <c r="E79" s="2829">
        <v>0.15</v>
      </c>
      <c r="F79" s="2829">
        <v>20</v>
      </c>
    </row>
    <row r="80" spans="1:7" ht="24">
      <c r="A80" s="2829">
        <v>6</v>
      </c>
      <c r="B80" s="3590"/>
      <c r="C80" s="2803" t="s">
        <v>2619</v>
      </c>
      <c r="D80" s="2803" t="s">
        <v>2620</v>
      </c>
      <c r="E80" s="2829">
        <v>0.15</v>
      </c>
      <c r="F80" s="2829">
        <v>20</v>
      </c>
    </row>
    <row r="81" spans="1:6" ht="24">
      <c r="A81" s="2829">
        <v>7</v>
      </c>
      <c r="B81" s="3590"/>
      <c r="C81" s="2803" t="s">
        <v>2621</v>
      </c>
      <c r="D81" s="2803" t="s">
        <v>2622</v>
      </c>
      <c r="E81" s="2829">
        <v>0.15</v>
      </c>
      <c r="F81" s="2829">
        <v>20</v>
      </c>
    </row>
    <row r="82" spans="1:6" ht="24">
      <c r="A82" s="2829">
        <v>8</v>
      </c>
      <c r="B82" s="3590"/>
      <c r="C82" s="2803" t="s">
        <v>2623</v>
      </c>
      <c r="D82" s="2803" t="s">
        <v>2624</v>
      </c>
      <c r="E82" s="2829">
        <v>0.1</v>
      </c>
      <c r="F82" s="2829">
        <v>15</v>
      </c>
    </row>
    <row r="83" spans="1:6" ht="24">
      <c r="A83" s="2829">
        <v>9</v>
      </c>
      <c r="B83" s="3590"/>
      <c r="C83" s="2803" t="s">
        <v>2625</v>
      </c>
      <c r="D83" s="2803" t="s">
        <v>2626</v>
      </c>
      <c r="E83" s="2829">
        <v>0.1</v>
      </c>
      <c r="F83" s="2829">
        <v>15</v>
      </c>
    </row>
    <row r="84" spans="1:6" ht="24">
      <c r="A84" s="2829">
        <v>10</v>
      </c>
      <c r="B84" s="3590"/>
      <c r="C84" s="2803" t="s">
        <v>2627</v>
      </c>
      <c r="D84" s="2803" t="s">
        <v>2628</v>
      </c>
      <c r="E84" s="2829">
        <v>0.1</v>
      </c>
      <c r="F84" s="2829">
        <v>15</v>
      </c>
    </row>
    <row r="85" spans="1:6" ht="24">
      <c r="A85" s="2829">
        <v>11</v>
      </c>
      <c r="B85" s="3590"/>
      <c r="C85" s="2803" t="s">
        <v>2629</v>
      </c>
      <c r="D85" s="2803" t="s">
        <v>2630</v>
      </c>
      <c r="E85" s="2829">
        <v>0.1</v>
      </c>
      <c r="F85" s="2829">
        <v>15</v>
      </c>
    </row>
    <row r="86" spans="1:6" ht="24">
      <c r="A86" s="2829">
        <v>12</v>
      </c>
      <c r="B86" s="3590"/>
      <c r="C86" s="2803" t="s">
        <v>2631</v>
      </c>
      <c r="D86" s="2803" t="s">
        <v>2632</v>
      </c>
      <c r="E86" s="2829">
        <v>0.1</v>
      </c>
      <c r="F86" s="2829">
        <v>15</v>
      </c>
    </row>
    <row r="87" spans="1:6" ht="13.5">
      <c r="A87" s="2829">
        <v>13</v>
      </c>
      <c r="B87" s="3590"/>
      <c r="C87" s="2803" t="s">
        <v>2633</v>
      </c>
      <c r="D87" s="2803" t="s">
        <v>2634</v>
      </c>
      <c r="E87" s="2829">
        <v>0.1</v>
      </c>
      <c r="F87" s="2829">
        <v>15</v>
      </c>
    </row>
    <row r="88" spans="1:6" ht="13.5">
      <c r="A88" s="2829">
        <v>14</v>
      </c>
      <c r="B88" s="3590"/>
      <c r="C88" s="2803" t="s">
        <v>2635</v>
      </c>
      <c r="D88" s="2803" t="s">
        <v>2636</v>
      </c>
      <c r="E88" s="2829">
        <v>0.1</v>
      </c>
      <c r="F88" s="2829">
        <v>15</v>
      </c>
    </row>
    <row r="89" spans="1:6" ht="13.5">
      <c r="A89" s="2829">
        <v>15</v>
      </c>
      <c r="B89" s="3590"/>
      <c r="C89" s="2803" t="s">
        <v>2637</v>
      </c>
      <c r="D89" s="2803" t="s">
        <v>2638</v>
      </c>
      <c r="E89" s="2829">
        <v>0.1</v>
      </c>
      <c r="F89" s="2829">
        <v>15</v>
      </c>
    </row>
    <row r="90" spans="1:6" ht="24">
      <c r="A90" s="2829">
        <v>16</v>
      </c>
      <c r="B90" s="3590"/>
      <c r="C90" s="2803" t="s">
        <v>2639</v>
      </c>
      <c r="D90" s="2803" t="s">
        <v>2640</v>
      </c>
      <c r="E90" s="2829">
        <v>0.1</v>
      </c>
      <c r="F90" s="2829">
        <v>15</v>
      </c>
    </row>
    <row r="91" spans="1:6" ht="24">
      <c r="A91" s="2829">
        <v>17</v>
      </c>
      <c r="B91" s="3596"/>
      <c r="C91" s="2803" t="s">
        <v>2641</v>
      </c>
      <c r="D91" s="2803" t="s">
        <v>2642</v>
      </c>
      <c r="E91" s="2829">
        <v>0.1</v>
      </c>
      <c r="F91" s="2829">
        <v>15</v>
      </c>
    </row>
    <row r="92" spans="1:6" ht="13.5">
      <c r="A92" s="2829">
        <v>18</v>
      </c>
      <c r="B92" s="3591" t="s">
        <v>2643</v>
      </c>
      <c r="C92" s="2803" t="s">
        <v>2644</v>
      </c>
      <c r="D92" s="2803" t="s">
        <v>2645</v>
      </c>
      <c r="E92" s="2829">
        <v>0.2</v>
      </c>
      <c r="F92" s="2829">
        <v>25</v>
      </c>
    </row>
    <row r="93" spans="1:6" ht="24">
      <c r="A93" s="2829">
        <v>19</v>
      </c>
      <c r="B93" s="3590"/>
      <c r="C93" s="2803" t="s">
        <v>2646</v>
      </c>
      <c r="D93" s="2803" t="s">
        <v>2647</v>
      </c>
      <c r="E93" s="2829">
        <v>0.2</v>
      </c>
      <c r="F93" s="2829">
        <v>25</v>
      </c>
    </row>
    <row r="94" spans="1:6" ht="13.5">
      <c r="A94" s="2829">
        <v>20</v>
      </c>
      <c r="B94" s="3590"/>
      <c r="C94" s="2803" t="s">
        <v>2648</v>
      </c>
      <c r="D94" s="2803" t="s">
        <v>2649</v>
      </c>
      <c r="E94" s="2829">
        <v>0.15</v>
      </c>
      <c r="F94" s="2829">
        <v>20</v>
      </c>
    </row>
    <row r="95" spans="1:6" ht="13.5">
      <c r="A95" s="2829">
        <v>21</v>
      </c>
      <c r="B95" s="3590"/>
      <c r="C95" s="2803" t="s">
        <v>2650</v>
      </c>
      <c r="D95" s="2803" t="s">
        <v>2651</v>
      </c>
      <c r="E95" s="2829">
        <v>0.15</v>
      </c>
      <c r="F95" s="2829">
        <v>20</v>
      </c>
    </row>
    <row r="96" spans="1:6" ht="13.5">
      <c r="A96" s="2829">
        <v>22</v>
      </c>
      <c r="B96" s="3590"/>
      <c r="C96" s="2803" t="s">
        <v>2652</v>
      </c>
      <c r="D96" s="2803" t="s">
        <v>2653</v>
      </c>
      <c r="E96" s="2829">
        <v>0.15</v>
      </c>
      <c r="F96" s="2829">
        <v>20</v>
      </c>
    </row>
    <row r="97" spans="1:6" ht="36">
      <c r="A97" s="2829">
        <v>23</v>
      </c>
      <c r="B97" s="3590"/>
      <c r="C97" s="2803" t="s">
        <v>2654</v>
      </c>
      <c r="D97" s="2803" t="s">
        <v>2655</v>
      </c>
      <c r="E97" s="2829">
        <v>0.15</v>
      </c>
      <c r="F97" s="2829">
        <v>20</v>
      </c>
    </row>
    <row r="98" spans="1:6" ht="13.5">
      <c r="A98" s="2829">
        <v>24</v>
      </c>
      <c r="B98" s="3590"/>
      <c r="C98" s="2803" t="s">
        <v>2656</v>
      </c>
      <c r="D98" s="2803" t="s">
        <v>2657</v>
      </c>
      <c r="E98" s="2829">
        <v>0.1</v>
      </c>
      <c r="F98" s="2829">
        <v>15</v>
      </c>
    </row>
    <row r="99" spans="1:6" ht="13.5">
      <c r="A99" s="2829">
        <v>25</v>
      </c>
      <c r="B99" s="3590"/>
      <c r="C99" s="2803" t="s">
        <v>2658</v>
      </c>
      <c r="D99" s="2803" t="s">
        <v>2659</v>
      </c>
      <c r="E99" s="2829">
        <v>0.1</v>
      </c>
      <c r="F99" s="2829">
        <v>15</v>
      </c>
    </row>
    <row r="100" spans="1:6" ht="24">
      <c r="A100" s="2829">
        <v>26</v>
      </c>
      <c r="B100" s="3590"/>
      <c r="C100" s="2803" t="s">
        <v>2660</v>
      </c>
      <c r="D100" s="2803" t="s">
        <v>2661</v>
      </c>
      <c r="E100" s="2829">
        <v>0.1</v>
      </c>
      <c r="F100" s="2829">
        <v>15</v>
      </c>
    </row>
    <row r="101" spans="1:6" ht="24">
      <c r="A101" s="2829">
        <v>27</v>
      </c>
      <c r="B101" s="3590"/>
      <c r="C101" s="2803" t="s">
        <v>2662</v>
      </c>
      <c r="D101" s="2803" t="s">
        <v>2663</v>
      </c>
      <c r="E101" s="2829">
        <v>0.1</v>
      </c>
      <c r="F101" s="2829">
        <v>15</v>
      </c>
    </row>
    <row r="102" spans="1:6" ht="13.5">
      <c r="A102" s="2829">
        <v>28</v>
      </c>
      <c r="B102" s="3590"/>
      <c r="C102" s="2803" t="s">
        <v>2664</v>
      </c>
      <c r="D102" s="2803" t="s">
        <v>2665</v>
      </c>
      <c r="E102" s="2829">
        <v>0.1</v>
      </c>
      <c r="F102" s="2829">
        <v>15</v>
      </c>
    </row>
    <row r="103" spans="1:6" ht="13.5">
      <c r="A103" s="2829">
        <v>29</v>
      </c>
      <c r="B103" s="3590"/>
      <c r="C103" s="2803" t="s">
        <v>2666</v>
      </c>
      <c r="D103" s="2803" t="s">
        <v>2667</v>
      </c>
      <c r="E103" s="2829">
        <v>0.1</v>
      </c>
      <c r="F103" s="2829">
        <v>15</v>
      </c>
    </row>
    <row r="104" spans="1:6" ht="13.5">
      <c r="A104" s="2829">
        <v>30</v>
      </c>
      <c r="B104" s="3590"/>
      <c r="C104" s="2803" t="s">
        <v>2668</v>
      </c>
      <c r="D104" s="2803" t="s">
        <v>2669</v>
      </c>
      <c r="E104" s="2829">
        <v>0.1</v>
      </c>
      <c r="F104" s="2829">
        <v>15</v>
      </c>
    </row>
    <row r="105" spans="1:6" ht="24">
      <c r="A105" s="2829">
        <v>31</v>
      </c>
      <c r="B105" s="3590"/>
      <c r="C105" s="2803" t="s">
        <v>2670</v>
      </c>
      <c r="D105" s="2803" t="s">
        <v>2671</v>
      </c>
      <c r="E105" s="2829">
        <v>0.1</v>
      </c>
      <c r="F105" s="2829">
        <v>15</v>
      </c>
    </row>
    <row r="106" spans="1:6" ht="24">
      <c r="A106" s="2829">
        <v>32</v>
      </c>
      <c r="B106" s="3590"/>
      <c r="C106" s="2803" t="s">
        <v>2672</v>
      </c>
      <c r="D106" s="2803" t="s">
        <v>2673</v>
      </c>
      <c r="E106" s="2829">
        <v>0.1</v>
      </c>
      <c r="F106" s="2829">
        <v>15</v>
      </c>
    </row>
    <row r="107" spans="1:6" ht="24">
      <c r="A107" s="2829">
        <v>33</v>
      </c>
      <c r="B107" s="3590"/>
      <c r="C107" s="2803" t="s">
        <v>2674</v>
      </c>
      <c r="D107" s="2803" t="s">
        <v>2675</v>
      </c>
      <c r="E107" s="2829">
        <v>0.1</v>
      </c>
      <c r="F107" s="2829">
        <v>15</v>
      </c>
    </row>
    <row r="108" spans="1:6" ht="24">
      <c r="A108" s="2829">
        <v>34</v>
      </c>
      <c r="B108" s="3596"/>
      <c r="C108" s="2803" t="s">
        <v>2676</v>
      </c>
      <c r="D108" s="2803" t="s">
        <v>2677</v>
      </c>
      <c r="E108" s="2829">
        <v>0.1</v>
      </c>
      <c r="F108" s="2829">
        <v>15</v>
      </c>
    </row>
    <row r="109" spans="1:6" ht="24">
      <c r="A109" s="2829">
        <v>35</v>
      </c>
      <c r="B109" s="3591" t="s">
        <v>2678</v>
      </c>
      <c r="C109" s="2829" t="s">
        <v>2679</v>
      </c>
      <c r="D109" s="2803" t="s">
        <v>2680</v>
      </c>
      <c r="E109" s="2829">
        <v>0.15</v>
      </c>
      <c r="F109" s="2829">
        <v>20</v>
      </c>
    </row>
    <row r="110" spans="1:6" ht="13.5">
      <c r="A110" s="2829">
        <v>36</v>
      </c>
      <c r="B110" s="3590"/>
      <c r="C110" s="2829" t="s">
        <v>2681</v>
      </c>
      <c r="D110" s="2803" t="s">
        <v>2682</v>
      </c>
      <c r="E110" s="2829">
        <v>0.15</v>
      </c>
      <c r="F110" s="2829">
        <v>20</v>
      </c>
    </row>
    <row r="111" spans="1:6" ht="13.5">
      <c r="A111" s="2829">
        <v>37</v>
      </c>
      <c r="B111" s="3590"/>
      <c r="C111" s="2829" t="s">
        <v>2683</v>
      </c>
      <c r="D111" s="2803" t="s">
        <v>2684</v>
      </c>
      <c r="E111" s="2829">
        <v>0.15</v>
      </c>
      <c r="F111" s="2829">
        <v>20</v>
      </c>
    </row>
    <row r="112" spans="1:6" ht="13.5">
      <c r="A112" s="2829">
        <v>38</v>
      </c>
      <c r="B112" s="3590"/>
      <c r="C112" s="2829" t="s">
        <v>2685</v>
      </c>
      <c r="D112" s="2803" t="s">
        <v>2686</v>
      </c>
      <c r="E112" s="2829">
        <v>0.1</v>
      </c>
      <c r="F112" s="2829">
        <v>15</v>
      </c>
    </row>
    <row r="113" spans="1:6" ht="24">
      <c r="A113" s="2829">
        <v>39</v>
      </c>
      <c r="B113" s="3590"/>
      <c r="C113" s="2829" t="s">
        <v>2687</v>
      </c>
      <c r="D113" s="2803" t="s">
        <v>2688</v>
      </c>
      <c r="E113" s="2829">
        <v>0.1</v>
      </c>
      <c r="F113" s="2829">
        <v>15</v>
      </c>
    </row>
    <row r="114" spans="1:6" ht="24">
      <c r="A114" s="2829">
        <v>40</v>
      </c>
      <c r="B114" s="3596"/>
      <c r="C114" s="2829" t="s">
        <v>2689</v>
      </c>
      <c r="D114" s="2803" t="s">
        <v>2690</v>
      </c>
      <c r="E114" s="2829">
        <v>0.1</v>
      </c>
      <c r="F114" s="2829">
        <v>15</v>
      </c>
    </row>
    <row r="115" spans="1:6" ht="13.5">
      <c r="A115" s="2829">
        <v>41</v>
      </c>
      <c r="B115" s="3584" t="s">
        <v>2691</v>
      </c>
      <c r="C115" s="2829" t="s">
        <v>2692</v>
      </c>
      <c r="D115" s="2803" t="s">
        <v>2693</v>
      </c>
      <c r="E115" s="2829">
        <v>0.1</v>
      </c>
      <c r="F115" s="2829">
        <v>15</v>
      </c>
    </row>
    <row r="116" spans="1:6" ht="13.5">
      <c r="A116" s="2829">
        <v>42</v>
      </c>
      <c r="B116" s="3584"/>
      <c r="C116" s="2829" t="s">
        <v>2694</v>
      </c>
      <c r="D116" s="2803" t="s">
        <v>2695</v>
      </c>
      <c r="E116" s="2829">
        <v>0.1</v>
      </c>
      <c r="F116" s="2829">
        <v>15</v>
      </c>
    </row>
    <row r="117" spans="1:6" ht="24">
      <c r="A117" s="2829">
        <v>43</v>
      </c>
      <c r="B117" s="3584"/>
      <c r="C117" s="2829" t="s">
        <v>2696</v>
      </c>
      <c r="D117" s="2803" t="s">
        <v>2697</v>
      </c>
      <c r="E117" s="2829">
        <v>0.1</v>
      </c>
      <c r="F117" s="2829">
        <v>15</v>
      </c>
    </row>
    <row r="118" spans="1:6" ht="13.5">
      <c r="A118" s="2829">
        <v>44</v>
      </c>
      <c r="B118" s="3591" t="s">
        <v>2698</v>
      </c>
      <c r="C118" s="2829" t="s">
        <v>2699</v>
      </c>
      <c r="D118" s="2803" t="s">
        <v>2700</v>
      </c>
      <c r="E118" s="2829">
        <v>0.1</v>
      </c>
      <c r="F118" s="2829">
        <v>15</v>
      </c>
    </row>
    <row r="119" spans="1:6" ht="24">
      <c r="A119" s="2829">
        <v>45</v>
      </c>
      <c r="B119" s="3596"/>
      <c r="C119" s="2803" t="s">
        <v>2701</v>
      </c>
      <c r="D119" s="2803" t="s">
        <v>2702</v>
      </c>
      <c r="E119" s="2829">
        <v>0.1</v>
      </c>
      <c r="F119" s="2829">
        <v>15</v>
      </c>
    </row>
    <row r="120" spans="1:6" ht="24">
      <c r="A120" s="2829">
        <v>46</v>
      </c>
      <c r="B120" s="3591" t="s">
        <v>2703</v>
      </c>
      <c r="C120" s="2829" t="s">
        <v>2704</v>
      </c>
      <c r="D120" s="2803" t="s">
        <v>2705</v>
      </c>
      <c r="E120" s="2829">
        <v>0.1</v>
      </c>
      <c r="F120" s="2829">
        <v>15</v>
      </c>
    </row>
    <row r="121" spans="1:6" ht="24">
      <c r="A121" s="2829">
        <v>47</v>
      </c>
      <c r="B121" s="3596"/>
      <c r="C121" s="2829" t="s">
        <v>2706</v>
      </c>
      <c r="D121" s="2803" t="s">
        <v>2707</v>
      </c>
      <c r="E121" s="2829">
        <v>0.1</v>
      </c>
      <c r="F121" s="2829">
        <v>15</v>
      </c>
    </row>
    <row r="122" spans="1:6" ht="13.5">
      <c r="A122" s="2829">
        <v>48</v>
      </c>
      <c r="B122" s="3591" t="s">
        <v>2708</v>
      </c>
      <c r="C122" s="2829" t="s">
        <v>2709</v>
      </c>
      <c r="D122" s="2803" t="s">
        <v>2710</v>
      </c>
      <c r="E122" s="2829">
        <v>0.1</v>
      </c>
      <c r="F122" s="2829">
        <v>15</v>
      </c>
    </row>
    <row r="123" spans="1:6" ht="13.5">
      <c r="A123" s="2829">
        <v>49</v>
      </c>
      <c r="B123" s="3596"/>
      <c r="C123" s="2829" t="s">
        <v>2711</v>
      </c>
      <c r="D123" s="2803" t="s">
        <v>2712</v>
      </c>
      <c r="E123" s="2829">
        <v>0.1</v>
      </c>
      <c r="F123" s="2829">
        <v>15</v>
      </c>
    </row>
    <row r="124" spans="1:6" ht="24">
      <c r="A124" s="2829">
        <v>50</v>
      </c>
      <c r="B124" s="3584" t="s">
        <v>2713</v>
      </c>
      <c r="C124" s="2829" t="s">
        <v>2714</v>
      </c>
      <c r="D124" s="2803" t="s">
        <v>2715</v>
      </c>
      <c r="E124" s="2829">
        <v>0.1</v>
      </c>
      <c r="F124" s="2829">
        <v>15</v>
      </c>
    </row>
    <row r="125" spans="1:6" ht="24">
      <c r="A125" s="2829">
        <v>51</v>
      </c>
      <c r="B125" s="3584"/>
      <c r="C125" s="2829" t="s">
        <v>2716</v>
      </c>
      <c r="D125" s="2803" t="s">
        <v>2717</v>
      </c>
      <c r="E125" s="2829">
        <v>0.1</v>
      </c>
      <c r="F125" s="2829">
        <v>15</v>
      </c>
    </row>
    <row r="126" spans="1:6" ht="24">
      <c r="A126" s="2829">
        <v>52</v>
      </c>
      <c r="B126" s="3584" t="s">
        <v>2718</v>
      </c>
      <c r="C126" s="2829" t="s">
        <v>2719</v>
      </c>
      <c r="D126" s="2803" t="s">
        <v>2720</v>
      </c>
      <c r="E126" s="2829">
        <v>0.1</v>
      </c>
      <c r="F126" s="2829">
        <v>15</v>
      </c>
    </row>
    <row r="127" spans="1:6" ht="24">
      <c r="A127" s="2829">
        <v>53</v>
      </c>
      <c r="B127" s="3584"/>
      <c r="C127" s="2829" t="s">
        <v>2721</v>
      </c>
      <c r="D127" s="2803" t="s">
        <v>2722</v>
      </c>
      <c r="E127" s="2829">
        <v>0.1</v>
      </c>
      <c r="F127" s="2829">
        <v>15</v>
      </c>
    </row>
    <row r="128" spans="1:6" ht="13.5">
      <c r="A128" s="2829">
        <v>54</v>
      </c>
      <c r="B128" s="2829" t="s">
        <v>2723</v>
      </c>
      <c r="C128" s="2829" t="s">
        <v>2724</v>
      </c>
      <c r="D128" s="2803" t="s">
        <v>2725</v>
      </c>
      <c r="E128" s="2829">
        <v>0.1</v>
      </c>
      <c r="F128" s="2829">
        <v>15</v>
      </c>
    </row>
    <row r="129" spans="1:6" ht="13.5">
      <c r="A129" s="2829">
        <v>55</v>
      </c>
      <c r="B129" s="3584" t="s">
        <v>2726</v>
      </c>
      <c r="C129" s="2829" t="s">
        <v>2727</v>
      </c>
      <c r="D129" s="2803" t="s">
        <v>2728</v>
      </c>
      <c r="E129" s="2829">
        <v>0.1</v>
      </c>
      <c r="F129" s="2829">
        <v>15</v>
      </c>
    </row>
    <row r="130" spans="1:6" ht="13.5">
      <c r="A130" s="2829">
        <v>56</v>
      </c>
      <c r="B130" s="3584"/>
      <c r="C130" s="2829" t="s">
        <v>2729</v>
      </c>
      <c r="D130" s="2803" t="s">
        <v>2730</v>
      </c>
      <c r="E130" s="2829">
        <v>0.1</v>
      </c>
      <c r="F130" s="2829">
        <v>15</v>
      </c>
    </row>
    <row r="131" spans="1:6" ht="24">
      <c r="A131" s="2829">
        <v>57</v>
      </c>
      <c r="B131" s="3584"/>
      <c r="C131" s="2829" t="s">
        <v>2731</v>
      </c>
      <c r="D131" s="2803" t="s">
        <v>2732</v>
      </c>
      <c r="E131" s="2829">
        <v>0.1</v>
      </c>
      <c r="F131" s="2829">
        <v>15</v>
      </c>
    </row>
    <row r="132" spans="1:6" ht="24">
      <c r="A132" s="2829">
        <v>58</v>
      </c>
      <c r="B132" s="3584" t="s">
        <v>2733</v>
      </c>
      <c r="C132" s="2829" t="s">
        <v>2734</v>
      </c>
      <c r="D132" s="2803" t="s">
        <v>2735</v>
      </c>
      <c r="E132" s="2829">
        <v>0.1</v>
      </c>
      <c r="F132" s="2829">
        <v>15</v>
      </c>
    </row>
    <row r="133" spans="1:6" ht="13.5">
      <c r="A133" s="2829">
        <v>59</v>
      </c>
      <c r="B133" s="3584"/>
      <c r="C133" s="2829" t="s">
        <v>2736</v>
      </c>
      <c r="D133" s="2803" t="s">
        <v>2737</v>
      </c>
      <c r="E133" s="2829">
        <v>0.1</v>
      </c>
      <c r="F133" s="2829">
        <v>15</v>
      </c>
    </row>
    <row r="134" spans="1:6" ht="13.5">
      <c r="A134" s="2829">
        <v>60</v>
      </c>
      <c r="B134" s="3591" t="s">
        <v>2738</v>
      </c>
      <c r="C134" s="2829" t="s">
        <v>2739</v>
      </c>
      <c r="D134" s="2803" t="s">
        <v>2740</v>
      </c>
      <c r="E134" s="2829">
        <v>0.1</v>
      </c>
      <c r="F134" s="2829">
        <v>15</v>
      </c>
    </row>
    <row r="135" spans="1:6" ht="13.5">
      <c r="A135" s="2829">
        <v>61</v>
      </c>
      <c r="B135" s="3596"/>
      <c r="C135" s="2829" t="s">
        <v>2741</v>
      </c>
      <c r="D135" s="2803" t="s">
        <v>2742</v>
      </c>
      <c r="E135" s="2829">
        <v>0.1</v>
      </c>
      <c r="F135" s="2829">
        <v>15</v>
      </c>
    </row>
    <row r="136" spans="1:6" ht="24">
      <c r="A136" s="2829">
        <v>62</v>
      </c>
      <c r="B136" s="2829" t="s">
        <v>2743</v>
      </c>
      <c r="C136" s="2829" t="s">
        <v>2744</v>
      </c>
      <c r="D136" s="2803" t="s">
        <v>2745</v>
      </c>
      <c r="E136" s="2829">
        <v>0.1</v>
      </c>
      <c r="F136" s="2829">
        <v>15</v>
      </c>
    </row>
    <row r="137" spans="1:6" ht="13.5">
      <c r="A137" s="2829">
        <v>63</v>
      </c>
      <c r="B137" s="3584" t="s">
        <v>2746</v>
      </c>
      <c r="C137" s="2829" t="s">
        <v>2747</v>
      </c>
      <c r="D137" s="2803" t="s">
        <v>2748</v>
      </c>
      <c r="E137" s="2829">
        <v>0.1</v>
      </c>
      <c r="F137" s="2829">
        <v>15</v>
      </c>
    </row>
    <row r="138" spans="1:6" ht="13.5">
      <c r="A138" s="2829">
        <v>64</v>
      </c>
      <c r="B138" s="3584"/>
      <c r="C138" s="2829" t="s">
        <v>2749</v>
      </c>
      <c r="D138" s="2803" t="s">
        <v>2750</v>
      </c>
      <c r="E138" s="2829">
        <v>0.1</v>
      </c>
      <c r="F138" s="2829">
        <v>15</v>
      </c>
    </row>
    <row r="139" spans="1:6" ht="13.5">
      <c r="A139" s="2829">
        <v>65</v>
      </c>
      <c r="B139" s="2829" t="s">
        <v>2751</v>
      </c>
      <c r="C139" s="2829" t="s">
        <v>2752</v>
      </c>
      <c r="D139" s="2803" t="s">
        <v>2753</v>
      </c>
      <c r="E139" s="2829">
        <v>0.1</v>
      </c>
      <c r="F139" s="2829">
        <v>15</v>
      </c>
    </row>
    <row r="140" spans="1:6" ht="13.5">
      <c r="A140" s="2829"/>
      <c r="B140" s="2829"/>
      <c r="C140" s="2829"/>
      <c r="D140" s="2829"/>
      <c r="E140" s="2829" t="s">
        <v>2754</v>
      </c>
      <c r="F140" s="2829" t="s">
        <v>2754</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B20:B27"/>
    <mergeCell ref="A29:A41"/>
    <mergeCell ref="B29:B38"/>
    <mergeCell ref="B39:B41"/>
    <mergeCell ref="A43:A53"/>
    <mergeCell ref="B43:B45"/>
    <mergeCell ref="B47:B53"/>
    <mergeCell ref="A20:A27"/>
  </mergeCells>
  <phoneticPr fontId="77"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3.5"/>
  <cols>
    <col min="1" max="13" width="9" style="2851"/>
  </cols>
  <sheetData>
    <row r="1" spans="1:20" ht="15" thickBot="1">
      <c r="A1" s="2837" t="s">
        <v>2755</v>
      </c>
      <c r="B1" s="2837"/>
      <c r="C1" s="2837"/>
      <c r="D1" s="2837"/>
      <c r="E1" s="2837"/>
      <c r="F1" s="2837"/>
      <c r="G1" s="2837"/>
      <c r="H1" s="2837"/>
      <c r="I1" s="2837"/>
      <c r="J1" s="2837"/>
      <c r="K1" s="2837"/>
      <c r="L1" s="2837"/>
      <c r="M1" s="2837"/>
      <c r="N1" s="689"/>
    </row>
    <row r="2" spans="1:20">
      <c r="A2" s="2838" t="s">
        <v>2756</v>
      </c>
      <c r="B2" s="2839" t="s">
        <v>2552</v>
      </c>
      <c r="C2" s="2839" t="s">
        <v>2553</v>
      </c>
      <c r="D2" s="2839" t="s">
        <v>2554</v>
      </c>
      <c r="E2" s="2839" t="s">
        <v>2555</v>
      </c>
      <c r="F2" s="2839" t="s">
        <v>2556</v>
      </c>
      <c r="G2" s="2839" t="s">
        <v>2557</v>
      </c>
      <c r="H2" s="2840" t="s">
        <v>2558</v>
      </c>
      <c r="I2" s="2840" t="s">
        <v>2559</v>
      </c>
      <c r="J2" s="2841" t="s">
        <v>2560</v>
      </c>
      <c r="K2" s="2841" t="s">
        <v>2561</v>
      </c>
      <c r="L2" s="2841" t="s">
        <v>2562</v>
      </c>
      <c r="M2" s="2842" t="s">
        <v>2563</v>
      </c>
      <c r="Q2" s="2852" t="s">
        <v>2761</v>
      </c>
      <c r="R2" s="2852" t="s">
        <v>2762</v>
      </c>
      <c r="S2" s="2852" t="s">
        <v>2763</v>
      </c>
      <c r="T2" s="2852" t="s">
        <v>2764</v>
      </c>
    </row>
    <row r="3" spans="1:20">
      <c r="A3" s="2843">
        <v>1</v>
      </c>
      <c r="B3" s="2844">
        <v>1.2574000000000001</v>
      </c>
      <c r="C3" s="2844">
        <v>1.2574000000000001</v>
      </c>
      <c r="D3" s="2844">
        <v>1.2299</v>
      </c>
      <c r="E3" s="2844">
        <v>1.2299</v>
      </c>
      <c r="F3" s="2844">
        <v>1.2299</v>
      </c>
      <c r="G3" s="2844">
        <v>1.2299</v>
      </c>
      <c r="H3" s="2844">
        <v>1.2299</v>
      </c>
      <c r="I3" s="2844">
        <v>1.2333000000000001</v>
      </c>
      <c r="J3" s="2844">
        <v>1.2333000000000001</v>
      </c>
      <c r="K3" s="2844">
        <v>1.2333000000000001</v>
      </c>
      <c r="L3" s="2844">
        <v>1.2333000000000001</v>
      </c>
      <c r="M3" s="2845">
        <v>1.2333000000000001</v>
      </c>
      <c r="Q3" s="2852">
        <v>10</v>
      </c>
      <c r="R3" s="2852">
        <f>ROUND(0.9968-0.011*Q3,4)</f>
        <v>0.88680000000000003</v>
      </c>
      <c r="S3" s="2852">
        <f>ROUND(0.949-0.014*Q3,4)</f>
        <v>0.80900000000000005</v>
      </c>
      <c r="T3" s="2852">
        <f>ROUND(0.8486-0.018*Q3,4)</f>
        <v>0.66859999999999997</v>
      </c>
    </row>
    <row r="4" spans="1:20">
      <c r="A4" s="2843">
        <v>1.1000000000000001</v>
      </c>
      <c r="B4" s="2844">
        <v>1.2283999999999999</v>
      </c>
      <c r="C4" s="2844">
        <v>1.2283999999999999</v>
      </c>
      <c r="D4" s="2844">
        <v>1.1984999999999999</v>
      </c>
      <c r="E4" s="2844">
        <v>1.1984999999999999</v>
      </c>
      <c r="F4" s="2844">
        <v>1.1984999999999999</v>
      </c>
      <c r="G4" s="2844">
        <v>1.1984999999999999</v>
      </c>
      <c r="H4" s="2844">
        <v>1.1984999999999999</v>
      </c>
      <c r="I4" s="2844">
        <v>1.1899</v>
      </c>
      <c r="J4" s="2844">
        <v>1.1899</v>
      </c>
      <c r="K4" s="2844">
        <v>1.1899</v>
      </c>
      <c r="L4" s="2844">
        <v>1.1899</v>
      </c>
      <c r="M4" s="2845">
        <v>1.1899</v>
      </c>
    </row>
    <row r="5" spans="1:20">
      <c r="A5" s="2843">
        <v>1.2</v>
      </c>
      <c r="B5" s="2844">
        <v>1.2031000000000001</v>
      </c>
      <c r="C5" s="2844">
        <v>1.2031000000000001</v>
      </c>
      <c r="D5" s="2844">
        <v>1.1711</v>
      </c>
      <c r="E5" s="2844">
        <v>1.1711</v>
      </c>
      <c r="F5" s="2844">
        <v>1.1711</v>
      </c>
      <c r="G5" s="2844">
        <v>1.1711</v>
      </c>
      <c r="H5" s="2844">
        <v>1.1711</v>
      </c>
      <c r="I5" s="2844">
        <v>1.1528</v>
      </c>
      <c r="J5" s="2844">
        <v>1.1528</v>
      </c>
      <c r="K5" s="2844">
        <v>1.1528</v>
      </c>
      <c r="L5" s="2844">
        <v>1.1528</v>
      </c>
      <c r="M5" s="2845">
        <v>1.1528</v>
      </c>
    </row>
    <row r="6" spans="1:20">
      <c r="A6" s="2843">
        <v>1.3</v>
      </c>
      <c r="B6" s="2844">
        <v>1.1811</v>
      </c>
      <c r="C6" s="2844">
        <v>1.1811</v>
      </c>
      <c r="D6" s="2844">
        <v>1.1472</v>
      </c>
      <c r="E6" s="2844">
        <v>1.1472</v>
      </c>
      <c r="F6" s="2844">
        <v>1.1472</v>
      </c>
      <c r="G6" s="2844">
        <v>1.1472</v>
      </c>
      <c r="H6" s="2844">
        <v>1.1472</v>
      </c>
      <c r="I6" s="2844">
        <v>1.1214</v>
      </c>
      <c r="J6" s="2844">
        <v>1.1214</v>
      </c>
      <c r="K6" s="2844">
        <v>1.1214</v>
      </c>
      <c r="L6" s="2844">
        <v>1.1214</v>
      </c>
      <c r="M6" s="2845">
        <v>1.1214</v>
      </c>
    </row>
    <row r="7" spans="1:20">
      <c r="A7" s="2843">
        <v>1.4</v>
      </c>
      <c r="B7" s="2844">
        <v>1.1619999999999999</v>
      </c>
      <c r="C7" s="2844">
        <v>1.1619999999999999</v>
      </c>
      <c r="D7" s="2844">
        <v>1.1265000000000001</v>
      </c>
      <c r="E7" s="2844">
        <v>1.1265000000000001</v>
      </c>
      <c r="F7" s="2844">
        <v>1.1265000000000001</v>
      </c>
      <c r="G7" s="2844">
        <v>1.1265000000000001</v>
      </c>
      <c r="H7" s="2844">
        <v>1.1265000000000001</v>
      </c>
      <c r="I7" s="2844">
        <v>1.0948</v>
      </c>
      <c r="J7" s="2844">
        <v>1.0948</v>
      </c>
      <c r="K7" s="2844">
        <v>1.0948</v>
      </c>
      <c r="L7" s="2844">
        <v>1.0948</v>
      </c>
      <c r="M7" s="2845">
        <v>1.0948</v>
      </c>
    </row>
    <row r="8" spans="1:20">
      <c r="A8" s="2843">
        <v>1.5</v>
      </c>
      <c r="B8" s="2844">
        <v>1.1453</v>
      </c>
      <c r="C8" s="2844">
        <v>1.1453</v>
      </c>
      <c r="D8" s="2844">
        <v>1.1084000000000001</v>
      </c>
      <c r="E8" s="2844">
        <v>1.1084000000000001</v>
      </c>
      <c r="F8" s="2844">
        <v>1.1084000000000001</v>
      </c>
      <c r="G8" s="2844">
        <v>1.1084000000000001</v>
      </c>
      <c r="H8" s="2844">
        <v>1.1084000000000001</v>
      </c>
      <c r="I8" s="2844">
        <v>1.0725</v>
      </c>
      <c r="J8" s="2844">
        <v>1.0725</v>
      </c>
      <c r="K8" s="2844">
        <v>1.0725</v>
      </c>
      <c r="L8" s="2844">
        <v>1.0725</v>
      </c>
      <c r="M8" s="2845">
        <v>1.0725</v>
      </c>
    </row>
    <row r="9" spans="1:20">
      <c r="A9" s="2843">
        <v>1.6</v>
      </c>
      <c r="B9" s="2844">
        <v>1.1306</v>
      </c>
      <c r="C9" s="2844">
        <v>1.1306</v>
      </c>
      <c r="D9" s="2844">
        <v>1.0924</v>
      </c>
      <c r="E9" s="2844">
        <v>1.0924</v>
      </c>
      <c r="F9" s="2844">
        <v>1.0924</v>
      </c>
      <c r="G9" s="2844">
        <v>1.0924</v>
      </c>
      <c r="H9" s="2844">
        <v>1.0924</v>
      </c>
      <c r="I9" s="2844">
        <v>1.0538000000000001</v>
      </c>
      <c r="J9" s="2844">
        <v>1.0538000000000001</v>
      </c>
      <c r="K9" s="2844">
        <v>1.0538000000000001</v>
      </c>
      <c r="L9" s="2844">
        <v>1.0538000000000001</v>
      </c>
      <c r="M9" s="2845">
        <v>1.0538000000000001</v>
      </c>
    </row>
    <row r="10" spans="1:20">
      <c r="A10" s="2843">
        <v>1.7</v>
      </c>
      <c r="B10" s="2844">
        <v>1.1175999999999999</v>
      </c>
      <c r="C10" s="2844">
        <v>1.1175999999999999</v>
      </c>
      <c r="D10" s="2844">
        <v>1.0783</v>
      </c>
      <c r="E10" s="2844">
        <v>1.0783</v>
      </c>
      <c r="F10" s="2844">
        <v>1.0783</v>
      </c>
      <c r="G10" s="2844">
        <v>1.0783</v>
      </c>
      <c r="H10" s="2844">
        <v>1.0783</v>
      </c>
      <c r="I10" s="2844">
        <v>1.0379</v>
      </c>
      <c r="J10" s="2844">
        <v>1.0379</v>
      </c>
      <c r="K10" s="2844">
        <v>1.0379</v>
      </c>
      <c r="L10" s="2844">
        <v>1.0379</v>
      </c>
      <c r="M10" s="2845">
        <v>1.0379</v>
      </c>
    </row>
    <row r="11" spans="1:20">
      <c r="A11" s="2843">
        <v>1.8</v>
      </c>
      <c r="B11" s="2844">
        <v>1.1057999999999999</v>
      </c>
      <c r="C11" s="2844">
        <v>1.1057999999999999</v>
      </c>
      <c r="D11" s="2844">
        <v>1.0653999999999999</v>
      </c>
      <c r="E11" s="2844">
        <v>1.0653999999999999</v>
      </c>
      <c r="F11" s="2844">
        <v>1.0653999999999999</v>
      </c>
      <c r="G11" s="2844">
        <v>1.0653999999999999</v>
      </c>
      <c r="H11" s="2844">
        <v>1.0653999999999999</v>
      </c>
      <c r="I11" s="2844">
        <v>1.0241</v>
      </c>
      <c r="J11" s="2844">
        <v>1.0241</v>
      </c>
      <c r="K11" s="2844">
        <v>1.0241</v>
      </c>
      <c r="L11" s="2844">
        <v>1.0241</v>
      </c>
      <c r="M11" s="2845">
        <v>1.0241</v>
      </c>
    </row>
    <row r="12" spans="1:20">
      <c r="A12" s="2843">
        <v>1.9</v>
      </c>
      <c r="B12" s="2844">
        <v>1.0949</v>
      </c>
      <c r="C12" s="2844">
        <v>1.0949</v>
      </c>
      <c r="D12" s="2844">
        <v>1.0537000000000001</v>
      </c>
      <c r="E12" s="2844">
        <v>1.0537000000000001</v>
      </c>
      <c r="F12" s="2844">
        <v>1.0537000000000001</v>
      </c>
      <c r="G12" s="2844">
        <v>1.0537000000000001</v>
      </c>
      <c r="H12" s="2844">
        <v>1.0537000000000001</v>
      </c>
      <c r="I12" s="2844">
        <v>1.0117</v>
      </c>
      <c r="J12" s="2844">
        <v>1.0117</v>
      </c>
      <c r="K12" s="2844">
        <v>1.0117</v>
      </c>
      <c r="L12" s="2844">
        <v>1.0117</v>
      </c>
      <c r="M12" s="2845">
        <v>1.0117</v>
      </c>
    </row>
    <row r="13" spans="1:20">
      <c r="A13" s="2843">
        <v>2</v>
      </c>
      <c r="B13" s="2844">
        <v>1.0847</v>
      </c>
      <c r="C13" s="2844">
        <v>1.0847</v>
      </c>
      <c r="D13" s="2844">
        <v>1.0427</v>
      </c>
      <c r="E13" s="2844">
        <v>1.0427</v>
      </c>
      <c r="F13" s="2844">
        <v>1.0427</v>
      </c>
      <c r="G13" s="2844">
        <v>1.0427</v>
      </c>
      <c r="H13" s="2844">
        <v>1.0427</v>
      </c>
      <c r="I13" s="2844">
        <v>1</v>
      </c>
      <c r="J13" s="2844">
        <v>1</v>
      </c>
      <c r="K13" s="2844">
        <v>1</v>
      </c>
      <c r="L13" s="2844">
        <v>1</v>
      </c>
      <c r="M13" s="2845">
        <v>1</v>
      </c>
    </row>
    <row r="14" spans="1:20">
      <c r="A14" s="2846">
        <v>2.1</v>
      </c>
      <c r="B14" s="2844">
        <v>1.0749</v>
      </c>
      <c r="C14" s="2844">
        <v>1.0749</v>
      </c>
      <c r="D14" s="2844">
        <v>1.0327999999999999</v>
      </c>
      <c r="E14" s="2844">
        <v>1.0327999999999999</v>
      </c>
      <c r="F14" s="2844">
        <v>1.0327999999999999</v>
      </c>
      <c r="G14" s="2844">
        <v>1.0327999999999999</v>
      </c>
      <c r="H14" s="2844">
        <v>1.0327999999999999</v>
      </c>
      <c r="I14" s="2844">
        <v>0.98819999999999997</v>
      </c>
      <c r="J14" s="2844">
        <v>0.98819999999999997</v>
      </c>
      <c r="K14" s="2844">
        <v>0.98819999999999997</v>
      </c>
      <c r="L14" s="2844">
        <v>0.98819999999999997</v>
      </c>
      <c r="M14" s="2845">
        <v>0.98819999999999997</v>
      </c>
    </row>
    <row r="15" spans="1:20">
      <c r="A15" s="2846">
        <v>2.2000000000000002</v>
      </c>
      <c r="B15" s="2844">
        <v>1.0663</v>
      </c>
      <c r="C15" s="2844">
        <v>1.0663</v>
      </c>
      <c r="D15" s="2844">
        <v>1.0237000000000001</v>
      </c>
      <c r="E15" s="2844">
        <v>1.0237000000000001</v>
      </c>
      <c r="F15" s="2844">
        <v>1.0237000000000001</v>
      </c>
      <c r="G15" s="2844">
        <v>1.0237000000000001</v>
      </c>
      <c r="H15" s="2844">
        <v>1.0237000000000001</v>
      </c>
      <c r="I15" s="2844">
        <v>0.9768</v>
      </c>
      <c r="J15" s="2844">
        <v>0.9768</v>
      </c>
      <c r="K15" s="2844">
        <v>0.9768</v>
      </c>
      <c r="L15" s="2844">
        <v>0.9768</v>
      </c>
      <c r="M15" s="2845">
        <v>0.9768</v>
      </c>
    </row>
    <row r="16" spans="1:20">
      <c r="A16" s="2846">
        <v>2.2999999999999998</v>
      </c>
      <c r="B16" s="2844">
        <v>1.0584</v>
      </c>
      <c r="C16" s="2844">
        <v>1.0584</v>
      </c>
      <c r="D16" s="2844">
        <v>1.0152000000000001</v>
      </c>
      <c r="E16" s="2844">
        <v>1.0152000000000001</v>
      </c>
      <c r="F16" s="2844">
        <v>1.0152000000000001</v>
      </c>
      <c r="G16" s="2844">
        <v>1.0152000000000001</v>
      </c>
      <c r="H16" s="2844">
        <v>1.0152000000000001</v>
      </c>
      <c r="I16" s="2844">
        <v>0.96609999999999996</v>
      </c>
      <c r="J16" s="2844">
        <v>0.96609999999999996</v>
      </c>
      <c r="K16" s="2844">
        <v>0.96609999999999996</v>
      </c>
      <c r="L16" s="2844">
        <v>0.96609999999999996</v>
      </c>
      <c r="M16" s="2845">
        <v>0.96609999999999996</v>
      </c>
    </row>
    <row r="17" spans="1:13">
      <c r="A17" s="2846">
        <v>2.4</v>
      </c>
      <c r="B17" s="2844">
        <v>1.0511999999999999</v>
      </c>
      <c r="C17" s="2844">
        <v>1.0511999999999999</v>
      </c>
      <c r="D17" s="2844">
        <v>1.0074000000000001</v>
      </c>
      <c r="E17" s="2844">
        <v>1.0074000000000001</v>
      </c>
      <c r="F17" s="2844">
        <v>1.0074000000000001</v>
      </c>
      <c r="G17" s="2844">
        <v>1.0074000000000001</v>
      </c>
      <c r="H17" s="2844">
        <v>1.0074000000000001</v>
      </c>
      <c r="I17" s="2844">
        <v>0.95579999999999998</v>
      </c>
      <c r="J17" s="2844">
        <v>0.95579999999999998</v>
      </c>
      <c r="K17" s="2844">
        <v>0.95579999999999998</v>
      </c>
      <c r="L17" s="2844">
        <v>0.95579999999999998</v>
      </c>
      <c r="M17" s="2845">
        <v>0.95579999999999998</v>
      </c>
    </row>
    <row r="18" spans="1:13">
      <c r="A18" s="2846">
        <v>2.5</v>
      </c>
      <c r="B18" s="2844">
        <v>1.0445</v>
      </c>
      <c r="C18" s="2844">
        <v>1.0445</v>
      </c>
      <c r="D18" s="2844">
        <v>1</v>
      </c>
      <c r="E18" s="2844">
        <v>1</v>
      </c>
      <c r="F18" s="2844">
        <v>1</v>
      </c>
      <c r="G18" s="2844">
        <v>1</v>
      </c>
      <c r="H18" s="2844">
        <v>1</v>
      </c>
      <c r="I18" s="2844">
        <v>0.94620000000000004</v>
      </c>
      <c r="J18" s="2844">
        <v>0.94620000000000004</v>
      </c>
      <c r="K18" s="2844">
        <v>0.94620000000000004</v>
      </c>
      <c r="L18" s="2844">
        <v>0.94620000000000004</v>
      </c>
      <c r="M18" s="2845">
        <v>0.94620000000000004</v>
      </c>
    </row>
    <row r="19" spans="1:13">
      <c r="A19" s="2846">
        <v>2.6</v>
      </c>
      <c r="B19" s="2844">
        <v>1.0386</v>
      </c>
      <c r="C19" s="2844">
        <v>1.0386</v>
      </c>
      <c r="D19" s="2844">
        <v>0.99350000000000005</v>
      </c>
      <c r="E19" s="2844">
        <v>0.99350000000000005</v>
      </c>
      <c r="F19" s="2844">
        <v>0.99350000000000005</v>
      </c>
      <c r="G19" s="2844">
        <v>0.99350000000000005</v>
      </c>
      <c r="H19" s="2844">
        <v>0.99350000000000005</v>
      </c>
      <c r="I19" s="2844">
        <v>0.93710000000000004</v>
      </c>
      <c r="J19" s="2844">
        <v>0.93710000000000004</v>
      </c>
      <c r="K19" s="2844">
        <v>0.93710000000000004</v>
      </c>
      <c r="L19" s="2844">
        <v>0.93710000000000004</v>
      </c>
      <c r="M19" s="2845">
        <v>0.93710000000000004</v>
      </c>
    </row>
    <row r="20" spans="1:13">
      <c r="A20" s="2846">
        <v>2.7</v>
      </c>
      <c r="B20" s="2844">
        <v>1.0331999999999999</v>
      </c>
      <c r="C20" s="2844">
        <v>1.0331999999999999</v>
      </c>
      <c r="D20" s="2844">
        <v>0.98770000000000002</v>
      </c>
      <c r="E20" s="2844">
        <v>0.98770000000000002</v>
      </c>
      <c r="F20" s="2844">
        <v>0.98770000000000002</v>
      </c>
      <c r="G20" s="2844">
        <v>0.98770000000000002</v>
      </c>
      <c r="H20" s="2844">
        <v>0.98770000000000002</v>
      </c>
      <c r="I20" s="2844">
        <v>0.92859999999999998</v>
      </c>
      <c r="J20" s="2844">
        <v>0.92859999999999998</v>
      </c>
      <c r="K20" s="2844">
        <v>0.92859999999999998</v>
      </c>
      <c r="L20" s="2844">
        <v>0.92859999999999998</v>
      </c>
      <c r="M20" s="2845">
        <v>0.92859999999999998</v>
      </c>
    </row>
    <row r="21" spans="1:13">
      <c r="A21" s="2846">
        <v>2.8</v>
      </c>
      <c r="B21" s="2844">
        <v>1.0282</v>
      </c>
      <c r="C21" s="2844">
        <v>1.0282</v>
      </c>
      <c r="D21" s="2844">
        <v>0.98260000000000003</v>
      </c>
      <c r="E21" s="2844">
        <v>0.98260000000000003</v>
      </c>
      <c r="F21" s="2844">
        <v>0.98260000000000003</v>
      </c>
      <c r="G21" s="2844">
        <v>0.98260000000000003</v>
      </c>
      <c r="H21" s="2844">
        <v>0.98260000000000003</v>
      </c>
      <c r="I21" s="2844">
        <v>0.92069999999999996</v>
      </c>
      <c r="J21" s="2844">
        <v>0.92069999999999996</v>
      </c>
      <c r="K21" s="2844">
        <v>0.92069999999999996</v>
      </c>
      <c r="L21" s="2844">
        <v>0.92069999999999996</v>
      </c>
      <c r="M21" s="2845">
        <v>0.92069999999999996</v>
      </c>
    </row>
    <row r="22" spans="1:13">
      <c r="A22" s="2846">
        <v>2.9</v>
      </c>
      <c r="B22" s="2844">
        <v>1.0235000000000001</v>
      </c>
      <c r="C22" s="2844">
        <v>1.0235000000000001</v>
      </c>
      <c r="D22" s="2844">
        <v>0.97770000000000001</v>
      </c>
      <c r="E22" s="2844">
        <v>0.97770000000000001</v>
      </c>
      <c r="F22" s="2844">
        <v>0.97770000000000001</v>
      </c>
      <c r="G22" s="2844">
        <v>0.97770000000000001</v>
      </c>
      <c r="H22" s="2844">
        <v>0.97770000000000001</v>
      </c>
      <c r="I22" s="2844">
        <v>0.9133</v>
      </c>
      <c r="J22" s="2844">
        <v>0.9133</v>
      </c>
      <c r="K22" s="2844">
        <v>0.9133</v>
      </c>
      <c r="L22" s="2844">
        <v>0.9133</v>
      </c>
      <c r="M22" s="2845">
        <v>0.9133</v>
      </c>
    </row>
    <row r="23" spans="1:13">
      <c r="A23" s="2846">
        <v>3</v>
      </c>
      <c r="B23" s="2844">
        <v>1.0190999999999999</v>
      </c>
      <c r="C23" s="2844">
        <v>1.0190999999999999</v>
      </c>
      <c r="D23" s="2844">
        <v>0.97299999999999998</v>
      </c>
      <c r="E23" s="2844">
        <v>0.97299999999999998</v>
      </c>
      <c r="F23" s="2844">
        <v>0.97299999999999998</v>
      </c>
      <c r="G23" s="2844">
        <v>0.97299999999999998</v>
      </c>
      <c r="H23" s="2844">
        <v>0.97299999999999998</v>
      </c>
      <c r="I23" s="2844">
        <v>0.90629999999999999</v>
      </c>
      <c r="J23" s="2844">
        <v>0.90629999999999999</v>
      </c>
      <c r="K23" s="2844">
        <v>0.90629999999999999</v>
      </c>
      <c r="L23" s="2844">
        <v>0.90629999999999999</v>
      </c>
      <c r="M23" s="2845">
        <v>0.90629999999999999</v>
      </c>
    </row>
    <row r="24" spans="1:13">
      <c r="A24" s="2846">
        <v>3.1</v>
      </c>
      <c r="B24" s="2844">
        <v>1.0148999999999999</v>
      </c>
      <c r="C24" s="2844">
        <v>1.0148999999999999</v>
      </c>
      <c r="D24" s="2844">
        <v>0.96840000000000004</v>
      </c>
      <c r="E24" s="2844">
        <v>0.96840000000000004</v>
      </c>
      <c r="F24" s="2844">
        <v>0.96840000000000004</v>
      </c>
      <c r="G24" s="2844">
        <v>0.96840000000000004</v>
      </c>
      <c r="H24" s="2844">
        <v>0.96840000000000004</v>
      </c>
      <c r="I24" s="2844">
        <v>0.89959999999999996</v>
      </c>
      <c r="J24" s="2844">
        <v>0.89959999999999996</v>
      </c>
      <c r="K24" s="2844">
        <v>0.89959999999999996</v>
      </c>
      <c r="L24" s="2844">
        <v>0.89959999999999996</v>
      </c>
      <c r="M24" s="2845">
        <v>0.89959999999999996</v>
      </c>
    </row>
    <row r="25" spans="1:13">
      <c r="A25" s="2846">
        <v>3.2</v>
      </c>
      <c r="B25" s="2844">
        <v>1.0108999999999999</v>
      </c>
      <c r="C25" s="2844">
        <v>1.0108999999999999</v>
      </c>
      <c r="D25" s="2844">
        <v>0.96399999999999997</v>
      </c>
      <c r="E25" s="2844">
        <v>0.96399999999999997</v>
      </c>
      <c r="F25" s="2844">
        <v>0.96399999999999997</v>
      </c>
      <c r="G25" s="2844">
        <v>0.96399999999999997</v>
      </c>
      <c r="H25" s="2844">
        <v>0.96399999999999997</v>
      </c>
      <c r="I25" s="2844">
        <v>0.89319999999999999</v>
      </c>
      <c r="J25" s="2844">
        <v>0.89319999999999999</v>
      </c>
      <c r="K25" s="2844">
        <v>0.89319999999999999</v>
      </c>
      <c r="L25" s="2844">
        <v>0.89319999999999999</v>
      </c>
      <c r="M25" s="2845">
        <v>0.89319999999999999</v>
      </c>
    </row>
    <row r="26" spans="1:13">
      <c r="A26" s="2846">
        <v>3.3</v>
      </c>
      <c r="B26" s="2844">
        <v>1.0071000000000001</v>
      </c>
      <c r="C26" s="2844">
        <v>1.0071000000000001</v>
      </c>
      <c r="D26" s="2844">
        <v>0.95979999999999999</v>
      </c>
      <c r="E26" s="2844">
        <v>0.95979999999999999</v>
      </c>
      <c r="F26" s="2844">
        <v>0.95979999999999999</v>
      </c>
      <c r="G26" s="2844">
        <v>0.95979999999999999</v>
      </c>
      <c r="H26" s="2844">
        <v>0.95979999999999999</v>
      </c>
      <c r="I26" s="2844">
        <v>0.8871</v>
      </c>
      <c r="J26" s="2844">
        <v>0.8871</v>
      </c>
      <c r="K26" s="2844">
        <v>0.8871</v>
      </c>
      <c r="L26" s="2844">
        <v>0.8871</v>
      </c>
      <c r="M26" s="2845">
        <v>0.8871</v>
      </c>
    </row>
    <row r="27" spans="1:13">
      <c r="A27" s="2846">
        <v>3.4</v>
      </c>
      <c r="B27" s="2844">
        <v>1.0035000000000001</v>
      </c>
      <c r="C27" s="2844">
        <v>1.0035000000000001</v>
      </c>
      <c r="D27" s="2844">
        <v>0.95579999999999998</v>
      </c>
      <c r="E27" s="2844">
        <v>0.95579999999999998</v>
      </c>
      <c r="F27" s="2844">
        <v>0.95579999999999998</v>
      </c>
      <c r="G27" s="2844">
        <v>0.95579999999999998</v>
      </c>
      <c r="H27" s="2844">
        <v>0.95579999999999998</v>
      </c>
      <c r="I27" s="2844">
        <v>0.88119999999999998</v>
      </c>
      <c r="J27" s="2844">
        <v>0.88119999999999998</v>
      </c>
      <c r="K27" s="2844">
        <v>0.88119999999999998</v>
      </c>
      <c r="L27" s="2844">
        <v>0.88119999999999998</v>
      </c>
      <c r="M27" s="2845">
        <v>0.88119999999999998</v>
      </c>
    </row>
    <row r="28" spans="1:13">
      <c r="A28" s="2846">
        <v>3.5</v>
      </c>
      <c r="B28" s="2844">
        <v>1</v>
      </c>
      <c r="C28" s="2844">
        <v>1</v>
      </c>
      <c r="D28" s="2844">
        <v>0.95199999999999996</v>
      </c>
      <c r="E28" s="2844">
        <v>0.95199999999999996</v>
      </c>
      <c r="F28" s="2844">
        <v>0.95199999999999996</v>
      </c>
      <c r="G28" s="2844">
        <v>0.95199999999999996</v>
      </c>
      <c r="H28" s="2844">
        <v>0.95199999999999996</v>
      </c>
      <c r="I28" s="2844">
        <v>0.87549999999999994</v>
      </c>
      <c r="J28" s="2844">
        <v>0.87549999999999994</v>
      </c>
      <c r="K28" s="2844">
        <v>0.87549999999999994</v>
      </c>
      <c r="L28" s="2844">
        <v>0.87549999999999994</v>
      </c>
      <c r="M28" s="2845">
        <v>0.87549999999999994</v>
      </c>
    </row>
    <row r="29" spans="1:13">
      <c r="A29" s="2846">
        <v>3.6</v>
      </c>
      <c r="B29" s="2844">
        <v>0.99660000000000004</v>
      </c>
      <c r="C29" s="2844">
        <v>0.99660000000000004</v>
      </c>
      <c r="D29" s="2844">
        <v>0.94840000000000002</v>
      </c>
      <c r="E29" s="2844">
        <v>0.94840000000000002</v>
      </c>
      <c r="F29" s="2844">
        <v>0.94840000000000002</v>
      </c>
      <c r="G29" s="2844">
        <v>0.94840000000000002</v>
      </c>
      <c r="H29" s="2844">
        <v>0.94840000000000002</v>
      </c>
      <c r="I29" s="2844">
        <v>0.87</v>
      </c>
      <c r="J29" s="2844">
        <v>0.87</v>
      </c>
      <c r="K29" s="2844">
        <v>0.87</v>
      </c>
      <c r="L29" s="2844">
        <v>0.87</v>
      </c>
      <c r="M29" s="2845">
        <v>0.87</v>
      </c>
    </row>
    <row r="30" spans="1:13">
      <c r="A30" s="2846">
        <v>3.7</v>
      </c>
      <c r="B30" s="2844">
        <v>0.99329999999999996</v>
      </c>
      <c r="C30" s="2844">
        <v>0.99329999999999996</v>
      </c>
      <c r="D30" s="2844">
        <v>0.94499999999999995</v>
      </c>
      <c r="E30" s="2844">
        <v>0.94499999999999995</v>
      </c>
      <c r="F30" s="2844">
        <v>0.94499999999999995</v>
      </c>
      <c r="G30" s="2844">
        <v>0.94499999999999995</v>
      </c>
      <c r="H30" s="2844">
        <v>0.94499999999999995</v>
      </c>
      <c r="I30" s="2844">
        <v>0.86470000000000002</v>
      </c>
      <c r="J30" s="2844">
        <v>0.86470000000000002</v>
      </c>
      <c r="K30" s="2844">
        <v>0.86470000000000002</v>
      </c>
      <c r="L30" s="2844">
        <v>0.86470000000000002</v>
      </c>
      <c r="M30" s="2845">
        <v>0.86470000000000002</v>
      </c>
    </row>
    <row r="31" spans="1:13">
      <c r="A31" s="2846">
        <v>3.8</v>
      </c>
      <c r="B31" s="2844">
        <v>0.99009999999999998</v>
      </c>
      <c r="C31" s="2844">
        <v>0.99009999999999998</v>
      </c>
      <c r="D31" s="2844">
        <v>0.94169999999999998</v>
      </c>
      <c r="E31" s="2844">
        <v>0.94169999999999998</v>
      </c>
      <c r="F31" s="2844">
        <v>0.94169999999999998</v>
      </c>
      <c r="G31" s="2844">
        <v>0.94169999999999998</v>
      </c>
      <c r="H31" s="2844">
        <v>0.94169999999999998</v>
      </c>
      <c r="I31" s="2844">
        <v>0.85960000000000003</v>
      </c>
      <c r="J31" s="2844">
        <v>0.85960000000000003</v>
      </c>
      <c r="K31" s="2844">
        <v>0.85960000000000003</v>
      </c>
      <c r="L31" s="2844">
        <v>0.85960000000000003</v>
      </c>
      <c r="M31" s="2845">
        <v>0.85960000000000003</v>
      </c>
    </row>
    <row r="32" spans="1:13">
      <c r="A32" s="2846">
        <v>3.9</v>
      </c>
      <c r="B32" s="2844">
        <v>0.98699999999999999</v>
      </c>
      <c r="C32" s="2844">
        <v>0.98699999999999999</v>
      </c>
      <c r="D32" s="2844">
        <v>0.9385</v>
      </c>
      <c r="E32" s="2844">
        <v>0.9385</v>
      </c>
      <c r="F32" s="2844">
        <v>0.9385</v>
      </c>
      <c r="G32" s="2844">
        <v>0.9385</v>
      </c>
      <c r="H32" s="2844">
        <v>0.9385</v>
      </c>
      <c r="I32" s="2844">
        <v>0.85470000000000002</v>
      </c>
      <c r="J32" s="2844">
        <v>0.85470000000000002</v>
      </c>
      <c r="K32" s="2844">
        <v>0.85470000000000002</v>
      </c>
      <c r="L32" s="2844">
        <v>0.85470000000000002</v>
      </c>
      <c r="M32" s="2845">
        <v>0.85470000000000002</v>
      </c>
    </row>
    <row r="33" spans="1:13">
      <c r="A33" s="2846">
        <v>4</v>
      </c>
      <c r="B33" s="2844">
        <v>0.98399999999999999</v>
      </c>
      <c r="C33" s="2844">
        <v>0.98399999999999999</v>
      </c>
      <c r="D33" s="2844">
        <v>0.93540000000000001</v>
      </c>
      <c r="E33" s="2844">
        <v>0.93540000000000001</v>
      </c>
      <c r="F33" s="2844">
        <v>0.93540000000000001</v>
      </c>
      <c r="G33" s="2844">
        <v>0.93540000000000001</v>
      </c>
      <c r="H33" s="2844">
        <v>0.93540000000000001</v>
      </c>
      <c r="I33" s="2844">
        <v>0.84989999999999999</v>
      </c>
      <c r="J33" s="2844">
        <v>0.84989999999999999</v>
      </c>
      <c r="K33" s="2844">
        <v>0.84989999999999999</v>
      </c>
      <c r="L33" s="2844">
        <v>0.84989999999999999</v>
      </c>
      <c r="M33" s="2845">
        <v>0.84989999999999999</v>
      </c>
    </row>
    <row r="34" spans="1:13">
      <c r="A34" s="2846">
        <v>4.0999999999999996</v>
      </c>
      <c r="B34" s="2844">
        <v>0.98109999999999997</v>
      </c>
      <c r="C34" s="2844">
        <v>0.98109999999999997</v>
      </c>
      <c r="D34" s="2844">
        <v>0.93240000000000001</v>
      </c>
      <c r="E34" s="2844">
        <v>0.93240000000000001</v>
      </c>
      <c r="F34" s="2844">
        <v>0.93240000000000001</v>
      </c>
      <c r="G34" s="2844">
        <v>0.93240000000000001</v>
      </c>
      <c r="H34" s="2844">
        <v>0.93240000000000001</v>
      </c>
      <c r="I34" s="2844">
        <v>0.84519999999999995</v>
      </c>
      <c r="J34" s="2844">
        <v>0.84519999999999995</v>
      </c>
      <c r="K34" s="2844">
        <v>0.84519999999999995</v>
      </c>
      <c r="L34" s="2844">
        <v>0.84519999999999995</v>
      </c>
      <c r="M34" s="2845">
        <v>0.84519999999999995</v>
      </c>
    </row>
    <row r="35" spans="1:13">
      <c r="A35" s="2846">
        <v>4.2</v>
      </c>
      <c r="B35" s="2844">
        <v>0.97829999999999995</v>
      </c>
      <c r="C35" s="2844">
        <v>0.97829999999999995</v>
      </c>
      <c r="D35" s="2844">
        <v>0.92949999999999999</v>
      </c>
      <c r="E35" s="2844">
        <v>0.92949999999999999</v>
      </c>
      <c r="F35" s="2844">
        <v>0.92949999999999999</v>
      </c>
      <c r="G35" s="2844">
        <v>0.92949999999999999</v>
      </c>
      <c r="H35" s="2844">
        <v>0.92949999999999999</v>
      </c>
      <c r="I35" s="2844">
        <v>0.84060000000000001</v>
      </c>
      <c r="J35" s="2844">
        <v>0.84060000000000001</v>
      </c>
      <c r="K35" s="2844">
        <v>0.84060000000000001</v>
      </c>
      <c r="L35" s="2844">
        <v>0.84060000000000001</v>
      </c>
      <c r="M35" s="2845">
        <v>0.84060000000000001</v>
      </c>
    </row>
    <row r="36" spans="1:13">
      <c r="A36" s="2846">
        <v>4.3</v>
      </c>
      <c r="B36" s="2844">
        <v>0.97560000000000002</v>
      </c>
      <c r="C36" s="2844">
        <v>0.97560000000000002</v>
      </c>
      <c r="D36" s="2844">
        <v>0.92669999999999997</v>
      </c>
      <c r="E36" s="2844">
        <v>0.92669999999999997</v>
      </c>
      <c r="F36" s="2844">
        <v>0.92669999999999997</v>
      </c>
      <c r="G36" s="2844">
        <v>0.92669999999999997</v>
      </c>
      <c r="H36" s="2844">
        <v>0.92669999999999997</v>
      </c>
      <c r="I36" s="2844">
        <v>0.83609999999999995</v>
      </c>
      <c r="J36" s="2844">
        <v>0.83609999999999995</v>
      </c>
      <c r="K36" s="2844">
        <v>0.83609999999999995</v>
      </c>
      <c r="L36" s="2844">
        <v>0.83609999999999995</v>
      </c>
      <c r="M36" s="2845">
        <v>0.83609999999999995</v>
      </c>
    </row>
    <row r="37" spans="1:13">
      <c r="A37" s="2846">
        <v>4.4000000000000004</v>
      </c>
      <c r="B37" s="2844">
        <v>0.97299999999999998</v>
      </c>
      <c r="C37" s="2844">
        <v>0.97299999999999998</v>
      </c>
      <c r="D37" s="2844">
        <v>0.92400000000000004</v>
      </c>
      <c r="E37" s="2844">
        <v>0.92400000000000004</v>
      </c>
      <c r="F37" s="2844">
        <v>0.92400000000000004</v>
      </c>
      <c r="G37" s="2844">
        <v>0.92400000000000004</v>
      </c>
      <c r="H37" s="2844">
        <v>0.92400000000000004</v>
      </c>
      <c r="I37" s="2844">
        <v>0.83169999999999999</v>
      </c>
      <c r="J37" s="2844">
        <v>0.83169999999999999</v>
      </c>
      <c r="K37" s="2844">
        <v>0.83169999999999999</v>
      </c>
      <c r="L37" s="2844">
        <v>0.83169999999999999</v>
      </c>
      <c r="M37" s="2845">
        <v>0.83169999999999999</v>
      </c>
    </row>
    <row r="38" spans="1:13">
      <c r="A38" s="2846">
        <v>4.5</v>
      </c>
      <c r="B38" s="2844">
        <v>0.97050000000000003</v>
      </c>
      <c r="C38" s="2844">
        <v>0.97050000000000003</v>
      </c>
      <c r="D38" s="2844">
        <v>0.92130000000000001</v>
      </c>
      <c r="E38" s="2844">
        <v>0.92130000000000001</v>
      </c>
      <c r="F38" s="2844">
        <v>0.92130000000000001</v>
      </c>
      <c r="G38" s="2844">
        <v>0.92130000000000001</v>
      </c>
      <c r="H38" s="2844">
        <v>0.92130000000000001</v>
      </c>
      <c r="I38" s="2844">
        <v>0.82740000000000002</v>
      </c>
      <c r="J38" s="2844">
        <v>0.82740000000000002</v>
      </c>
      <c r="K38" s="2844">
        <v>0.82740000000000002</v>
      </c>
      <c r="L38" s="2844">
        <v>0.82740000000000002</v>
      </c>
      <c r="M38" s="2845">
        <v>0.82740000000000002</v>
      </c>
    </row>
    <row r="39" spans="1:13">
      <c r="A39" s="2846">
        <v>4.5999999999999996</v>
      </c>
      <c r="B39" s="2844">
        <v>0.96809999999999996</v>
      </c>
      <c r="C39" s="2844">
        <v>0.96809999999999996</v>
      </c>
      <c r="D39" s="2844">
        <v>0.91869999999999996</v>
      </c>
      <c r="E39" s="2844">
        <v>0.91869999999999996</v>
      </c>
      <c r="F39" s="2844">
        <v>0.91869999999999996</v>
      </c>
      <c r="G39" s="2844">
        <v>0.91869999999999996</v>
      </c>
      <c r="H39" s="2844">
        <v>0.91869999999999996</v>
      </c>
      <c r="I39" s="2844">
        <v>0.82320000000000004</v>
      </c>
      <c r="J39" s="2844">
        <v>0.82320000000000004</v>
      </c>
      <c r="K39" s="2844">
        <v>0.82320000000000004</v>
      </c>
      <c r="L39" s="2844">
        <v>0.82320000000000004</v>
      </c>
      <c r="M39" s="2845">
        <v>0.82320000000000004</v>
      </c>
    </row>
    <row r="40" spans="1:13">
      <c r="A40" s="2846">
        <v>4.7</v>
      </c>
      <c r="B40" s="2844">
        <v>0.96579999999999999</v>
      </c>
      <c r="C40" s="2844">
        <v>0.96579999999999999</v>
      </c>
      <c r="D40" s="2844">
        <v>0.91610000000000003</v>
      </c>
      <c r="E40" s="2844">
        <v>0.91610000000000003</v>
      </c>
      <c r="F40" s="2844">
        <v>0.91610000000000003</v>
      </c>
      <c r="G40" s="2844">
        <v>0.91610000000000003</v>
      </c>
      <c r="H40" s="2844">
        <v>0.91610000000000003</v>
      </c>
      <c r="I40" s="2844">
        <v>0.81910000000000005</v>
      </c>
      <c r="J40" s="2844">
        <v>0.81910000000000005</v>
      </c>
      <c r="K40" s="2844">
        <v>0.81910000000000005</v>
      </c>
      <c r="L40" s="2844">
        <v>0.81910000000000005</v>
      </c>
      <c r="M40" s="2845">
        <v>0.81910000000000005</v>
      </c>
    </row>
    <row r="41" spans="1:13">
      <c r="A41" s="2846">
        <v>4.8</v>
      </c>
      <c r="B41" s="2844">
        <v>0.96360000000000001</v>
      </c>
      <c r="C41" s="2844">
        <v>0.96360000000000001</v>
      </c>
      <c r="D41" s="2844">
        <v>0.91349999999999998</v>
      </c>
      <c r="E41" s="2844">
        <v>0.91349999999999998</v>
      </c>
      <c r="F41" s="2844">
        <v>0.91349999999999998</v>
      </c>
      <c r="G41" s="2844">
        <v>0.91349999999999998</v>
      </c>
      <c r="H41" s="2844">
        <v>0.91349999999999998</v>
      </c>
      <c r="I41" s="2844">
        <v>0.81510000000000005</v>
      </c>
      <c r="J41" s="2844">
        <v>0.81510000000000005</v>
      </c>
      <c r="K41" s="2844">
        <v>0.81510000000000005</v>
      </c>
      <c r="L41" s="2844">
        <v>0.81510000000000005</v>
      </c>
      <c r="M41" s="2845">
        <v>0.81510000000000005</v>
      </c>
    </row>
    <row r="42" spans="1:13">
      <c r="A42" s="2846">
        <v>4.9000000000000004</v>
      </c>
      <c r="B42" s="2844">
        <v>0.96150000000000002</v>
      </c>
      <c r="C42" s="2844">
        <v>0.96150000000000002</v>
      </c>
      <c r="D42" s="2844">
        <v>0.91100000000000003</v>
      </c>
      <c r="E42" s="2844">
        <v>0.91100000000000003</v>
      </c>
      <c r="F42" s="2844">
        <v>0.91100000000000003</v>
      </c>
      <c r="G42" s="2844">
        <v>0.91100000000000003</v>
      </c>
      <c r="H42" s="2844">
        <v>0.91100000000000003</v>
      </c>
      <c r="I42" s="2844">
        <v>0.81110000000000004</v>
      </c>
      <c r="J42" s="2844">
        <v>0.81110000000000004</v>
      </c>
      <c r="K42" s="2844">
        <v>0.81110000000000004</v>
      </c>
      <c r="L42" s="2844">
        <v>0.81110000000000004</v>
      </c>
      <c r="M42" s="2845">
        <v>0.81110000000000004</v>
      </c>
    </row>
    <row r="43" spans="1:13">
      <c r="A43" s="2846">
        <v>5</v>
      </c>
      <c r="B43" s="2844">
        <v>0.95940000000000003</v>
      </c>
      <c r="C43" s="2844">
        <v>0.95940000000000003</v>
      </c>
      <c r="D43" s="2844">
        <v>0.90849999999999997</v>
      </c>
      <c r="E43" s="2844">
        <v>0.90849999999999997</v>
      </c>
      <c r="F43" s="2844">
        <v>0.90849999999999997</v>
      </c>
      <c r="G43" s="2844">
        <v>0.90849999999999997</v>
      </c>
      <c r="H43" s="2844">
        <v>0.90849999999999997</v>
      </c>
      <c r="I43" s="2844">
        <v>0.80720000000000003</v>
      </c>
      <c r="J43" s="2844">
        <v>0.80720000000000003</v>
      </c>
      <c r="K43" s="2844">
        <v>0.80720000000000003</v>
      </c>
      <c r="L43" s="2844">
        <v>0.80720000000000003</v>
      </c>
      <c r="M43" s="2845">
        <v>0.80720000000000003</v>
      </c>
    </row>
    <row r="44" spans="1:13">
      <c r="A44" s="2843">
        <v>5.0999999999999996</v>
      </c>
      <c r="B44" s="2844">
        <v>0.95740000000000003</v>
      </c>
      <c r="C44" s="2844">
        <v>0.95740000000000003</v>
      </c>
      <c r="D44" s="2844">
        <v>0.90600000000000003</v>
      </c>
      <c r="E44" s="2844">
        <v>0.90600000000000003</v>
      </c>
      <c r="F44" s="2844">
        <v>0.90600000000000003</v>
      </c>
      <c r="G44" s="2844">
        <v>0.90600000000000003</v>
      </c>
      <c r="H44" s="2844">
        <v>0.90600000000000003</v>
      </c>
      <c r="I44" s="2844">
        <v>0.80330000000000001</v>
      </c>
      <c r="J44" s="2844">
        <v>0.80330000000000001</v>
      </c>
      <c r="K44" s="2844">
        <v>0.80330000000000001</v>
      </c>
      <c r="L44" s="2844">
        <v>0.80330000000000001</v>
      </c>
      <c r="M44" s="2845">
        <v>0.80330000000000001</v>
      </c>
    </row>
    <row r="45" spans="1:13">
      <c r="A45" s="2843">
        <v>5.2</v>
      </c>
      <c r="B45" s="2844">
        <v>0.95540000000000003</v>
      </c>
      <c r="C45" s="2844">
        <v>0.95540000000000003</v>
      </c>
      <c r="D45" s="2844">
        <v>0.90349999999999997</v>
      </c>
      <c r="E45" s="2844">
        <v>0.90349999999999997</v>
      </c>
      <c r="F45" s="2844">
        <v>0.90349999999999997</v>
      </c>
      <c r="G45" s="2844">
        <v>0.90349999999999997</v>
      </c>
      <c r="H45" s="2844">
        <v>0.90349999999999997</v>
      </c>
      <c r="I45" s="2844">
        <v>0.79949999999999999</v>
      </c>
      <c r="J45" s="2844">
        <v>0.79949999999999999</v>
      </c>
      <c r="K45" s="2844">
        <v>0.79949999999999999</v>
      </c>
      <c r="L45" s="2844">
        <v>0.79949999999999999</v>
      </c>
      <c r="M45" s="2845">
        <v>0.79949999999999999</v>
      </c>
    </row>
    <row r="46" spans="1:13">
      <c r="A46" s="2843">
        <v>5.3</v>
      </c>
      <c r="B46" s="2844">
        <v>0.95350000000000001</v>
      </c>
      <c r="C46" s="2844">
        <v>0.95350000000000001</v>
      </c>
      <c r="D46" s="2844">
        <v>0.90110000000000001</v>
      </c>
      <c r="E46" s="2844">
        <v>0.90110000000000001</v>
      </c>
      <c r="F46" s="2844">
        <v>0.90110000000000001</v>
      </c>
      <c r="G46" s="2844">
        <v>0.90110000000000001</v>
      </c>
      <c r="H46" s="2844">
        <v>0.90110000000000001</v>
      </c>
      <c r="I46" s="2844">
        <v>0.79569999999999996</v>
      </c>
      <c r="J46" s="2844">
        <v>0.79569999999999996</v>
      </c>
      <c r="K46" s="2844">
        <v>0.79569999999999996</v>
      </c>
      <c r="L46" s="2844">
        <v>0.79569999999999996</v>
      </c>
      <c r="M46" s="2845">
        <v>0.79569999999999996</v>
      </c>
    </row>
    <row r="47" spans="1:13">
      <c r="A47" s="2843">
        <v>5.4</v>
      </c>
      <c r="B47" s="2844">
        <v>0.9516</v>
      </c>
      <c r="C47" s="2844">
        <v>0.9516</v>
      </c>
      <c r="D47" s="2844">
        <v>0.89870000000000005</v>
      </c>
      <c r="E47" s="2844">
        <v>0.89870000000000005</v>
      </c>
      <c r="F47" s="2844">
        <v>0.89870000000000005</v>
      </c>
      <c r="G47" s="2844">
        <v>0.89870000000000005</v>
      </c>
      <c r="H47" s="2844">
        <v>0.89870000000000005</v>
      </c>
      <c r="I47" s="2844">
        <v>0.79200000000000004</v>
      </c>
      <c r="J47" s="2844">
        <v>0.79200000000000004</v>
      </c>
      <c r="K47" s="2844">
        <v>0.79200000000000004</v>
      </c>
      <c r="L47" s="2844">
        <v>0.79200000000000004</v>
      </c>
      <c r="M47" s="2845">
        <v>0.79200000000000004</v>
      </c>
    </row>
    <row r="48" spans="1:13">
      <c r="A48" s="2843">
        <v>5.5</v>
      </c>
      <c r="B48" s="2844">
        <v>0.94979999999999998</v>
      </c>
      <c r="C48" s="2844">
        <v>0.94979999999999998</v>
      </c>
      <c r="D48" s="2844">
        <v>0.89629999999999999</v>
      </c>
      <c r="E48" s="2844">
        <v>0.89629999999999999</v>
      </c>
      <c r="F48" s="2844">
        <v>0.89629999999999999</v>
      </c>
      <c r="G48" s="2844">
        <v>0.89629999999999999</v>
      </c>
      <c r="H48" s="2844">
        <v>0.89629999999999999</v>
      </c>
      <c r="I48" s="2844">
        <v>0.7883</v>
      </c>
      <c r="J48" s="2844">
        <v>0.7883</v>
      </c>
      <c r="K48" s="2844">
        <v>0.7883</v>
      </c>
      <c r="L48" s="2844">
        <v>0.7883</v>
      </c>
      <c r="M48" s="2845">
        <v>0.7883</v>
      </c>
    </row>
    <row r="49" spans="1:13">
      <c r="A49" s="2843">
        <v>5.6</v>
      </c>
      <c r="B49" s="2844">
        <v>0.94799999999999995</v>
      </c>
      <c r="C49" s="2844">
        <v>0.94799999999999995</v>
      </c>
      <c r="D49" s="2844">
        <v>0.89390000000000003</v>
      </c>
      <c r="E49" s="2844">
        <v>0.89390000000000003</v>
      </c>
      <c r="F49" s="2844">
        <v>0.89390000000000003</v>
      </c>
      <c r="G49" s="2844">
        <v>0.89390000000000003</v>
      </c>
      <c r="H49" s="2844">
        <v>0.89390000000000003</v>
      </c>
      <c r="I49" s="2844">
        <v>0.78469999999999995</v>
      </c>
      <c r="J49" s="2844">
        <v>0.78469999999999995</v>
      </c>
      <c r="K49" s="2844">
        <v>0.78469999999999995</v>
      </c>
      <c r="L49" s="2844">
        <v>0.78469999999999995</v>
      </c>
      <c r="M49" s="2845">
        <v>0.78469999999999995</v>
      </c>
    </row>
    <row r="50" spans="1:13">
      <c r="A50" s="2846">
        <v>5.7</v>
      </c>
      <c r="B50" s="2844">
        <v>0.94620000000000004</v>
      </c>
      <c r="C50" s="2844">
        <v>0.94620000000000004</v>
      </c>
      <c r="D50" s="2844">
        <v>0.89149999999999996</v>
      </c>
      <c r="E50" s="2844">
        <v>0.89149999999999996</v>
      </c>
      <c r="F50" s="2844">
        <v>0.89149999999999996</v>
      </c>
      <c r="G50" s="2844">
        <v>0.89149999999999996</v>
      </c>
      <c r="H50" s="2844">
        <v>0.89149999999999996</v>
      </c>
      <c r="I50" s="2844">
        <v>0.78110000000000002</v>
      </c>
      <c r="J50" s="2844">
        <v>0.78110000000000002</v>
      </c>
      <c r="K50" s="2844">
        <v>0.78110000000000002</v>
      </c>
      <c r="L50" s="2844">
        <v>0.78110000000000002</v>
      </c>
      <c r="M50" s="2845">
        <v>0.78110000000000002</v>
      </c>
    </row>
    <row r="51" spans="1:13">
      <c r="A51" s="2843">
        <v>5.8</v>
      </c>
      <c r="B51" s="2844">
        <v>0.94450000000000001</v>
      </c>
      <c r="C51" s="2844">
        <v>0.94450000000000001</v>
      </c>
      <c r="D51" s="2844">
        <v>0.88919999999999999</v>
      </c>
      <c r="E51" s="2844">
        <v>0.88919999999999999</v>
      </c>
      <c r="F51" s="2844">
        <v>0.88919999999999999</v>
      </c>
      <c r="G51" s="2844">
        <v>0.88919999999999999</v>
      </c>
      <c r="H51" s="2844">
        <v>0.88919999999999999</v>
      </c>
      <c r="I51" s="2844">
        <v>0.77759999999999996</v>
      </c>
      <c r="J51" s="2844">
        <v>0.77759999999999996</v>
      </c>
      <c r="K51" s="2844">
        <v>0.77759999999999996</v>
      </c>
      <c r="L51" s="2844">
        <v>0.77759999999999996</v>
      </c>
      <c r="M51" s="2845">
        <v>0.77759999999999996</v>
      </c>
    </row>
    <row r="52" spans="1:13">
      <c r="A52" s="2843">
        <v>5.9</v>
      </c>
      <c r="B52" s="2844">
        <v>0.94279999999999997</v>
      </c>
      <c r="C52" s="2844">
        <v>0.94279999999999997</v>
      </c>
      <c r="D52" s="2844">
        <v>0.88690000000000002</v>
      </c>
      <c r="E52" s="2844">
        <v>0.88690000000000002</v>
      </c>
      <c r="F52" s="2844">
        <v>0.88690000000000002</v>
      </c>
      <c r="G52" s="2844">
        <v>0.88690000000000002</v>
      </c>
      <c r="H52" s="2844">
        <v>0.88690000000000002</v>
      </c>
      <c r="I52" s="2844">
        <v>0.77410000000000001</v>
      </c>
      <c r="J52" s="2844">
        <v>0.77410000000000001</v>
      </c>
      <c r="K52" s="2844">
        <v>0.77410000000000001</v>
      </c>
      <c r="L52" s="2844">
        <v>0.77410000000000001</v>
      </c>
      <c r="M52" s="2845">
        <v>0.77410000000000001</v>
      </c>
    </row>
    <row r="53" spans="1:13">
      <c r="A53" s="2843">
        <v>6</v>
      </c>
      <c r="B53" s="2844">
        <v>0.94110000000000005</v>
      </c>
      <c r="C53" s="2844">
        <v>0.94110000000000005</v>
      </c>
      <c r="D53" s="2844">
        <v>0.88460000000000005</v>
      </c>
      <c r="E53" s="2844">
        <v>0.88460000000000005</v>
      </c>
      <c r="F53" s="2844">
        <v>0.88460000000000005</v>
      </c>
      <c r="G53" s="2844">
        <v>0.88460000000000005</v>
      </c>
      <c r="H53" s="2844">
        <v>0.88460000000000005</v>
      </c>
      <c r="I53" s="2844">
        <v>0.77070000000000005</v>
      </c>
      <c r="J53" s="2844">
        <v>0.77070000000000005</v>
      </c>
      <c r="K53" s="2844">
        <v>0.77070000000000005</v>
      </c>
      <c r="L53" s="2844">
        <v>0.77070000000000005</v>
      </c>
      <c r="M53" s="2845">
        <v>0.77070000000000005</v>
      </c>
    </row>
    <row r="54" spans="1:13">
      <c r="A54" s="2843">
        <v>6.1</v>
      </c>
      <c r="B54" s="2844">
        <v>0.93940000000000001</v>
      </c>
      <c r="C54" s="2844">
        <v>0.93940000000000001</v>
      </c>
      <c r="D54" s="2844">
        <v>0.88229999999999997</v>
      </c>
      <c r="E54" s="2844">
        <v>0.88229999999999997</v>
      </c>
      <c r="F54" s="2844">
        <v>0.88229999999999997</v>
      </c>
      <c r="G54" s="2844">
        <v>0.88229999999999997</v>
      </c>
      <c r="H54" s="2844">
        <v>0.88229999999999997</v>
      </c>
      <c r="I54" s="2844">
        <v>0.76729999999999998</v>
      </c>
      <c r="J54" s="2844">
        <v>0.76729999999999998</v>
      </c>
      <c r="K54" s="2844">
        <v>0.76729999999999998</v>
      </c>
      <c r="L54" s="2844">
        <v>0.76729999999999998</v>
      </c>
      <c r="M54" s="2845">
        <v>0.76729999999999998</v>
      </c>
    </row>
    <row r="55" spans="1:13">
      <c r="A55" s="2843">
        <v>6.2</v>
      </c>
      <c r="B55" s="2844">
        <v>0.93769999999999998</v>
      </c>
      <c r="C55" s="2844">
        <v>0.93769999999999998</v>
      </c>
      <c r="D55" s="2844">
        <v>0.88</v>
      </c>
      <c r="E55" s="2844">
        <v>0.88</v>
      </c>
      <c r="F55" s="2844">
        <v>0.88</v>
      </c>
      <c r="G55" s="2844">
        <v>0.88</v>
      </c>
      <c r="H55" s="2844">
        <v>0.88</v>
      </c>
      <c r="I55" s="2844">
        <v>0.76400000000000001</v>
      </c>
      <c r="J55" s="2844">
        <v>0.76400000000000001</v>
      </c>
      <c r="K55" s="2844">
        <v>0.76400000000000001</v>
      </c>
      <c r="L55" s="2844">
        <v>0.76400000000000001</v>
      </c>
      <c r="M55" s="2845">
        <v>0.76400000000000001</v>
      </c>
    </row>
    <row r="56" spans="1:13">
      <c r="A56" s="2843">
        <v>6.3</v>
      </c>
      <c r="B56" s="2844">
        <v>0.93610000000000004</v>
      </c>
      <c r="C56" s="2844">
        <v>0.93610000000000004</v>
      </c>
      <c r="D56" s="2844">
        <v>0.87780000000000002</v>
      </c>
      <c r="E56" s="2844">
        <v>0.87780000000000002</v>
      </c>
      <c r="F56" s="2844">
        <v>0.87780000000000002</v>
      </c>
      <c r="G56" s="2844">
        <v>0.87780000000000002</v>
      </c>
      <c r="H56" s="2844">
        <v>0.87780000000000002</v>
      </c>
      <c r="I56" s="2844">
        <v>0.76070000000000004</v>
      </c>
      <c r="J56" s="2844">
        <v>0.76070000000000004</v>
      </c>
      <c r="K56" s="2844">
        <v>0.76070000000000004</v>
      </c>
      <c r="L56" s="2844">
        <v>0.76070000000000004</v>
      </c>
      <c r="M56" s="2845">
        <v>0.76070000000000004</v>
      </c>
    </row>
    <row r="57" spans="1:13">
      <c r="A57" s="2843">
        <v>6.4</v>
      </c>
      <c r="B57" s="2844">
        <v>0.9345</v>
      </c>
      <c r="C57" s="2844">
        <v>0.9345</v>
      </c>
      <c r="D57" s="2844">
        <v>0.87560000000000004</v>
      </c>
      <c r="E57" s="2844">
        <v>0.87560000000000004</v>
      </c>
      <c r="F57" s="2844">
        <v>0.87560000000000004</v>
      </c>
      <c r="G57" s="2844">
        <v>0.87560000000000004</v>
      </c>
      <c r="H57" s="2844">
        <v>0.87560000000000004</v>
      </c>
      <c r="I57" s="2844">
        <v>0.75749999999999995</v>
      </c>
      <c r="J57" s="2844">
        <v>0.75749999999999995</v>
      </c>
      <c r="K57" s="2844">
        <v>0.75749999999999995</v>
      </c>
      <c r="L57" s="2844">
        <v>0.75749999999999995</v>
      </c>
      <c r="M57" s="2845">
        <v>0.75749999999999995</v>
      </c>
    </row>
    <row r="58" spans="1:13">
      <c r="A58" s="2843">
        <v>6.5</v>
      </c>
      <c r="B58" s="2844">
        <v>0.93289999999999995</v>
      </c>
      <c r="C58" s="2844">
        <v>0.93289999999999995</v>
      </c>
      <c r="D58" s="2844">
        <v>0.87339999999999995</v>
      </c>
      <c r="E58" s="2844">
        <v>0.87339999999999995</v>
      </c>
      <c r="F58" s="2844">
        <v>0.87339999999999995</v>
      </c>
      <c r="G58" s="2844">
        <v>0.87339999999999995</v>
      </c>
      <c r="H58" s="2844">
        <v>0.87339999999999995</v>
      </c>
      <c r="I58" s="2844">
        <v>0.75429999999999997</v>
      </c>
      <c r="J58" s="2844">
        <v>0.75429999999999997</v>
      </c>
      <c r="K58" s="2844">
        <v>0.75429999999999997</v>
      </c>
      <c r="L58" s="2844">
        <v>0.75429999999999997</v>
      </c>
      <c r="M58" s="2845">
        <v>0.75429999999999997</v>
      </c>
    </row>
    <row r="59" spans="1:13">
      <c r="A59" s="2843">
        <v>6.6</v>
      </c>
      <c r="B59" s="2844">
        <v>0.93130000000000002</v>
      </c>
      <c r="C59" s="2844">
        <v>0.93130000000000002</v>
      </c>
      <c r="D59" s="2844">
        <v>0.87119999999999997</v>
      </c>
      <c r="E59" s="2844">
        <v>0.87119999999999997</v>
      </c>
      <c r="F59" s="2844">
        <v>0.87119999999999997</v>
      </c>
      <c r="G59" s="2844">
        <v>0.87119999999999997</v>
      </c>
      <c r="H59" s="2844">
        <v>0.87119999999999997</v>
      </c>
      <c r="I59" s="2844">
        <v>0.75119999999999998</v>
      </c>
      <c r="J59" s="2844">
        <v>0.75119999999999998</v>
      </c>
      <c r="K59" s="2844">
        <v>0.75119999999999998</v>
      </c>
      <c r="L59" s="2844">
        <v>0.75119999999999998</v>
      </c>
      <c r="M59" s="2845">
        <v>0.75119999999999998</v>
      </c>
    </row>
    <row r="60" spans="1:13">
      <c r="A60" s="2843">
        <v>6.7</v>
      </c>
      <c r="B60" s="2844">
        <v>0.92969999999999997</v>
      </c>
      <c r="C60" s="2844">
        <v>0.92969999999999997</v>
      </c>
      <c r="D60" s="2844">
        <v>0.86899999999999999</v>
      </c>
      <c r="E60" s="2844">
        <v>0.86899999999999999</v>
      </c>
      <c r="F60" s="2844">
        <v>0.86899999999999999</v>
      </c>
      <c r="G60" s="2844">
        <v>0.86899999999999999</v>
      </c>
      <c r="H60" s="2844">
        <v>0.86899999999999999</v>
      </c>
      <c r="I60" s="2844">
        <v>0.74809999999999999</v>
      </c>
      <c r="J60" s="2844">
        <v>0.74809999999999999</v>
      </c>
      <c r="K60" s="2844">
        <v>0.74809999999999999</v>
      </c>
      <c r="L60" s="2844">
        <v>0.74809999999999999</v>
      </c>
      <c r="M60" s="2845">
        <v>0.74809999999999999</v>
      </c>
    </row>
    <row r="61" spans="1:13">
      <c r="A61" s="2843">
        <v>6.8</v>
      </c>
      <c r="B61" s="2844">
        <v>0.92820000000000003</v>
      </c>
      <c r="C61" s="2844">
        <v>0.92820000000000003</v>
      </c>
      <c r="D61" s="2844">
        <v>0.8669</v>
      </c>
      <c r="E61" s="2844">
        <v>0.8669</v>
      </c>
      <c r="F61" s="2844">
        <v>0.8669</v>
      </c>
      <c r="G61" s="2844">
        <v>0.8669</v>
      </c>
      <c r="H61" s="2844">
        <v>0.8669</v>
      </c>
      <c r="I61" s="2844">
        <v>0.74509999999999998</v>
      </c>
      <c r="J61" s="2844">
        <v>0.74509999999999998</v>
      </c>
      <c r="K61" s="2844">
        <v>0.74509999999999998</v>
      </c>
      <c r="L61" s="2844">
        <v>0.74509999999999998</v>
      </c>
      <c r="M61" s="2845">
        <v>0.74509999999999998</v>
      </c>
    </row>
    <row r="62" spans="1:13">
      <c r="A62" s="2843">
        <v>6.9</v>
      </c>
      <c r="B62" s="2844">
        <v>0.92669999999999997</v>
      </c>
      <c r="C62" s="2844">
        <v>0.92669999999999997</v>
      </c>
      <c r="D62" s="2844">
        <v>0.86480000000000001</v>
      </c>
      <c r="E62" s="2844">
        <v>0.86480000000000001</v>
      </c>
      <c r="F62" s="2844">
        <v>0.86480000000000001</v>
      </c>
      <c r="G62" s="2844">
        <v>0.86480000000000001</v>
      </c>
      <c r="H62" s="2844">
        <v>0.86480000000000001</v>
      </c>
      <c r="I62" s="2844">
        <v>0.74209999999999998</v>
      </c>
      <c r="J62" s="2844">
        <v>0.74209999999999998</v>
      </c>
      <c r="K62" s="2844">
        <v>0.74209999999999998</v>
      </c>
      <c r="L62" s="2844">
        <v>0.74209999999999998</v>
      </c>
      <c r="M62" s="2845">
        <v>0.74209999999999998</v>
      </c>
    </row>
    <row r="63" spans="1:13">
      <c r="A63" s="2843">
        <v>7</v>
      </c>
      <c r="B63" s="2844">
        <v>0.92520000000000002</v>
      </c>
      <c r="C63" s="2844">
        <v>0.92520000000000002</v>
      </c>
      <c r="D63" s="2844">
        <v>0.86270000000000002</v>
      </c>
      <c r="E63" s="2844">
        <v>0.86270000000000002</v>
      </c>
      <c r="F63" s="2844">
        <v>0.86270000000000002</v>
      </c>
      <c r="G63" s="2844">
        <v>0.86270000000000002</v>
      </c>
      <c r="H63" s="2844">
        <v>0.86270000000000002</v>
      </c>
      <c r="I63" s="2844">
        <v>0.73919999999999997</v>
      </c>
      <c r="J63" s="2844">
        <v>0.73919999999999997</v>
      </c>
      <c r="K63" s="2844">
        <v>0.73919999999999997</v>
      </c>
      <c r="L63" s="2844">
        <v>0.73919999999999997</v>
      </c>
      <c r="M63" s="2845">
        <v>0.73919999999999997</v>
      </c>
    </row>
    <row r="64" spans="1:13">
      <c r="A64" s="2843">
        <v>7.1</v>
      </c>
      <c r="B64" s="2844">
        <v>0.92369999999999997</v>
      </c>
      <c r="C64" s="2844">
        <v>0.92369999999999997</v>
      </c>
      <c r="D64" s="2844">
        <v>0.86060000000000003</v>
      </c>
      <c r="E64" s="2844">
        <v>0.86060000000000003</v>
      </c>
      <c r="F64" s="2844">
        <v>0.86060000000000003</v>
      </c>
      <c r="G64" s="2844">
        <v>0.86060000000000003</v>
      </c>
      <c r="H64" s="2844">
        <v>0.86060000000000003</v>
      </c>
      <c r="I64" s="2844">
        <v>0.73629999999999995</v>
      </c>
      <c r="J64" s="2844">
        <v>0.73629999999999995</v>
      </c>
      <c r="K64" s="2844">
        <v>0.73629999999999995</v>
      </c>
      <c r="L64" s="2844">
        <v>0.73629999999999995</v>
      </c>
      <c r="M64" s="2845">
        <v>0.73629999999999995</v>
      </c>
    </row>
    <row r="65" spans="1:13">
      <c r="A65" s="2843">
        <v>7.2</v>
      </c>
      <c r="B65" s="2844">
        <v>0.92220000000000002</v>
      </c>
      <c r="C65" s="2844">
        <v>0.92220000000000002</v>
      </c>
      <c r="D65" s="2844">
        <v>0.85850000000000004</v>
      </c>
      <c r="E65" s="2844">
        <v>0.85850000000000004</v>
      </c>
      <c r="F65" s="2844">
        <v>0.85850000000000004</v>
      </c>
      <c r="G65" s="2844">
        <v>0.85850000000000004</v>
      </c>
      <c r="H65" s="2844">
        <v>0.85850000000000004</v>
      </c>
      <c r="I65" s="2844">
        <v>0.73350000000000004</v>
      </c>
      <c r="J65" s="2844">
        <v>0.73350000000000004</v>
      </c>
      <c r="K65" s="2844">
        <v>0.73350000000000004</v>
      </c>
      <c r="L65" s="2844">
        <v>0.73350000000000004</v>
      </c>
      <c r="M65" s="2845">
        <v>0.73350000000000004</v>
      </c>
    </row>
    <row r="66" spans="1:13">
      <c r="A66" s="2843">
        <v>7.3</v>
      </c>
      <c r="B66" s="2844">
        <v>0.92069999999999996</v>
      </c>
      <c r="C66" s="2844">
        <v>0.92069999999999996</v>
      </c>
      <c r="D66" s="2844">
        <v>0.85650000000000004</v>
      </c>
      <c r="E66" s="2844">
        <v>0.85650000000000004</v>
      </c>
      <c r="F66" s="2844">
        <v>0.85650000000000004</v>
      </c>
      <c r="G66" s="2844">
        <v>0.85650000000000004</v>
      </c>
      <c r="H66" s="2844">
        <v>0.85650000000000004</v>
      </c>
      <c r="I66" s="2844">
        <v>0.73070000000000002</v>
      </c>
      <c r="J66" s="2844">
        <v>0.73070000000000002</v>
      </c>
      <c r="K66" s="2844">
        <v>0.73070000000000002</v>
      </c>
      <c r="L66" s="2844">
        <v>0.73070000000000002</v>
      </c>
      <c r="M66" s="2845">
        <v>0.73070000000000002</v>
      </c>
    </row>
    <row r="67" spans="1:13">
      <c r="A67" s="2843">
        <v>7.4</v>
      </c>
      <c r="B67" s="2844">
        <v>0.91930000000000001</v>
      </c>
      <c r="C67" s="2844">
        <v>0.91930000000000001</v>
      </c>
      <c r="D67" s="2844">
        <v>0.85450000000000004</v>
      </c>
      <c r="E67" s="2844">
        <v>0.85450000000000004</v>
      </c>
      <c r="F67" s="2844">
        <v>0.85450000000000004</v>
      </c>
      <c r="G67" s="2844">
        <v>0.85450000000000004</v>
      </c>
      <c r="H67" s="2844">
        <v>0.85450000000000004</v>
      </c>
      <c r="I67" s="2844">
        <v>0.72799999999999998</v>
      </c>
      <c r="J67" s="2844">
        <v>0.72799999999999998</v>
      </c>
      <c r="K67" s="2844">
        <v>0.72799999999999998</v>
      </c>
      <c r="L67" s="2844">
        <v>0.72799999999999998</v>
      </c>
      <c r="M67" s="2845">
        <v>0.72799999999999998</v>
      </c>
    </row>
    <row r="68" spans="1:13">
      <c r="A68" s="2843">
        <v>7.5</v>
      </c>
      <c r="B68" s="2844">
        <v>0.91790000000000005</v>
      </c>
      <c r="C68" s="2844">
        <v>0.91790000000000005</v>
      </c>
      <c r="D68" s="2844">
        <v>0.85250000000000004</v>
      </c>
      <c r="E68" s="2844">
        <v>0.85250000000000004</v>
      </c>
      <c r="F68" s="2844">
        <v>0.85250000000000004</v>
      </c>
      <c r="G68" s="2844">
        <v>0.85250000000000004</v>
      </c>
      <c r="H68" s="2844">
        <v>0.85250000000000004</v>
      </c>
      <c r="I68" s="2844">
        <v>0.72529999999999994</v>
      </c>
      <c r="J68" s="2844">
        <v>0.72529999999999994</v>
      </c>
      <c r="K68" s="2844">
        <v>0.72529999999999994</v>
      </c>
      <c r="L68" s="2844">
        <v>0.72529999999999994</v>
      </c>
      <c r="M68" s="2845">
        <v>0.72529999999999994</v>
      </c>
    </row>
    <row r="69" spans="1:13">
      <c r="A69" s="2843">
        <v>7.6</v>
      </c>
      <c r="B69" s="2844">
        <v>0.91649999999999998</v>
      </c>
      <c r="C69" s="2844">
        <v>0.91649999999999998</v>
      </c>
      <c r="D69" s="2844">
        <v>0.85050000000000003</v>
      </c>
      <c r="E69" s="2844">
        <v>0.85050000000000003</v>
      </c>
      <c r="F69" s="2844">
        <v>0.85050000000000003</v>
      </c>
      <c r="G69" s="2844">
        <v>0.85050000000000003</v>
      </c>
      <c r="H69" s="2844">
        <v>0.85050000000000003</v>
      </c>
      <c r="I69" s="2844">
        <v>0.72260000000000002</v>
      </c>
      <c r="J69" s="2844">
        <v>0.72260000000000002</v>
      </c>
      <c r="K69" s="2844">
        <v>0.72260000000000002</v>
      </c>
      <c r="L69" s="2844">
        <v>0.72260000000000002</v>
      </c>
      <c r="M69" s="2845">
        <v>0.72260000000000002</v>
      </c>
    </row>
    <row r="70" spans="1:13">
      <c r="A70" s="2843">
        <v>7.7</v>
      </c>
      <c r="B70" s="2844">
        <v>0.91510000000000002</v>
      </c>
      <c r="C70" s="2844">
        <v>0.91510000000000002</v>
      </c>
      <c r="D70" s="2844">
        <v>0.84850000000000003</v>
      </c>
      <c r="E70" s="2844">
        <v>0.84850000000000003</v>
      </c>
      <c r="F70" s="2844">
        <v>0.84850000000000003</v>
      </c>
      <c r="G70" s="2844">
        <v>0.84850000000000003</v>
      </c>
      <c r="H70" s="2844">
        <v>0.84850000000000003</v>
      </c>
      <c r="I70" s="2844">
        <v>0.72</v>
      </c>
      <c r="J70" s="2844">
        <v>0.72</v>
      </c>
      <c r="K70" s="2844">
        <v>0.72</v>
      </c>
      <c r="L70" s="2844">
        <v>0.72</v>
      </c>
      <c r="M70" s="2845">
        <v>0.72</v>
      </c>
    </row>
    <row r="71" spans="1:13">
      <c r="A71" s="2843">
        <v>7.8</v>
      </c>
      <c r="B71" s="2844">
        <v>0.91369999999999996</v>
      </c>
      <c r="C71" s="2844">
        <v>0.91369999999999996</v>
      </c>
      <c r="D71" s="2844">
        <v>0.84660000000000002</v>
      </c>
      <c r="E71" s="2844">
        <v>0.84660000000000002</v>
      </c>
      <c r="F71" s="2844">
        <v>0.84660000000000002</v>
      </c>
      <c r="G71" s="2844">
        <v>0.84660000000000002</v>
      </c>
      <c r="H71" s="2844">
        <v>0.84660000000000002</v>
      </c>
      <c r="I71" s="2844">
        <v>0.71740000000000004</v>
      </c>
      <c r="J71" s="2844">
        <v>0.71740000000000004</v>
      </c>
      <c r="K71" s="2844">
        <v>0.71740000000000004</v>
      </c>
      <c r="L71" s="2844">
        <v>0.71740000000000004</v>
      </c>
      <c r="M71" s="2845">
        <v>0.71740000000000004</v>
      </c>
    </row>
    <row r="72" spans="1:13">
      <c r="A72" s="2843">
        <v>7.9</v>
      </c>
      <c r="B72" s="2844">
        <v>0.9123</v>
      </c>
      <c r="C72" s="2844">
        <v>0.9123</v>
      </c>
      <c r="D72" s="2844">
        <v>0.84470000000000001</v>
      </c>
      <c r="E72" s="2844">
        <v>0.84470000000000001</v>
      </c>
      <c r="F72" s="2844">
        <v>0.84470000000000001</v>
      </c>
      <c r="G72" s="2844">
        <v>0.84470000000000001</v>
      </c>
      <c r="H72" s="2844">
        <v>0.84470000000000001</v>
      </c>
      <c r="I72" s="2844">
        <v>0.71479999999999999</v>
      </c>
      <c r="J72" s="2844">
        <v>0.71479999999999999</v>
      </c>
      <c r="K72" s="2844">
        <v>0.71479999999999999</v>
      </c>
      <c r="L72" s="2844">
        <v>0.71479999999999999</v>
      </c>
      <c r="M72" s="2845">
        <v>0.71479999999999999</v>
      </c>
    </row>
    <row r="73" spans="1:13">
      <c r="A73" s="2843">
        <v>8</v>
      </c>
      <c r="B73" s="2844">
        <v>0.91090000000000004</v>
      </c>
      <c r="C73" s="2844">
        <v>0.91090000000000004</v>
      </c>
      <c r="D73" s="2844">
        <v>0.84279999999999999</v>
      </c>
      <c r="E73" s="2844">
        <v>0.84279999999999999</v>
      </c>
      <c r="F73" s="2844">
        <v>0.84279999999999999</v>
      </c>
      <c r="G73" s="2844">
        <v>0.84279999999999999</v>
      </c>
      <c r="H73" s="2844">
        <v>0.84279999999999999</v>
      </c>
      <c r="I73" s="2844">
        <v>0.71230000000000004</v>
      </c>
      <c r="J73" s="2844">
        <v>0.71230000000000004</v>
      </c>
      <c r="K73" s="2844">
        <v>0.71230000000000004</v>
      </c>
      <c r="L73" s="2844">
        <v>0.71230000000000004</v>
      </c>
      <c r="M73" s="2845">
        <v>0.71230000000000004</v>
      </c>
    </row>
    <row r="74" spans="1:13">
      <c r="A74" s="2843">
        <v>8.1</v>
      </c>
      <c r="B74" s="2844">
        <v>0.90959999999999996</v>
      </c>
      <c r="C74" s="2844">
        <v>0.90959999999999996</v>
      </c>
      <c r="D74" s="2844">
        <v>0.84089999999999998</v>
      </c>
      <c r="E74" s="2844">
        <v>0.84089999999999998</v>
      </c>
      <c r="F74" s="2844">
        <v>0.84089999999999998</v>
      </c>
      <c r="G74" s="2844">
        <v>0.84089999999999998</v>
      </c>
      <c r="H74" s="2844">
        <v>0.84089999999999998</v>
      </c>
      <c r="I74" s="2844">
        <v>0.70979999999999999</v>
      </c>
      <c r="J74" s="2844">
        <v>0.70979999999999999</v>
      </c>
      <c r="K74" s="2844">
        <v>0.70979999999999999</v>
      </c>
      <c r="L74" s="2844">
        <v>0.70979999999999999</v>
      </c>
      <c r="M74" s="2845">
        <v>0.70979999999999999</v>
      </c>
    </row>
    <row r="75" spans="1:13">
      <c r="A75" s="2843">
        <v>8.1999999999999993</v>
      </c>
      <c r="B75" s="2844">
        <v>0.9083</v>
      </c>
      <c r="C75" s="2844">
        <v>0.9083</v>
      </c>
      <c r="D75" s="2844">
        <v>0.83899999999999997</v>
      </c>
      <c r="E75" s="2844">
        <v>0.83899999999999997</v>
      </c>
      <c r="F75" s="2844">
        <v>0.83899999999999997</v>
      </c>
      <c r="G75" s="2844">
        <v>0.83899999999999997</v>
      </c>
      <c r="H75" s="2844">
        <v>0.83899999999999997</v>
      </c>
      <c r="I75" s="2844">
        <v>0.70730000000000004</v>
      </c>
      <c r="J75" s="2844">
        <v>0.70730000000000004</v>
      </c>
      <c r="K75" s="2844">
        <v>0.70730000000000004</v>
      </c>
      <c r="L75" s="2844">
        <v>0.70730000000000004</v>
      </c>
      <c r="M75" s="2845">
        <v>0.70730000000000004</v>
      </c>
    </row>
    <row r="76" spans="1:13">
      <c r="A76" s="2843">
        <v>8.3000000000000007</v>
      </c>
      <c r="B76" s="2844">
        <v>0.90700000000000003</v>
      </c>
      <c r="C76" s="2844">
        <v>0.90700000000000003</v>
      </c>
      <c r="D76" s="2844">
        <v>0.83720000000000006</v>
      </c>
      <c r="E76" s="2844">
        <v>0.83720000000000006</v>
      </c>
      <c r="F76" s="2844">
        <v>0.83720000000000006</v>
      </c>
      <c r="G76" s="2844">
        <v>0.83720000000000006</v>
      </c>
      <c r="H76" s="2844">
        <v>0.83720000000000006</v>
      </c>
      <c r="I76" s="2844">
        <v>0.70489999999999997</v>
      </c>
      <c r="J76" s="2844">
        <v>0.70489999999999997</v>
      </c>
      <c r="K76" s="2844">
        <v>0.70489999999999997</v>
      </c>
      <c r="L76" s="2844">
        <v>0.70489999999999997</v>
      </c>
      <c r="M76" s="2845">
        <v>0.70489999999999997</v>
      </c>
    </row>
    <row r="77" spans="1:13">
      <c r="A77" s="2843">
        <v>8.4</v>
      </c>
      <c r="B77" s="2844">
        <v>0.90569999999999995</v>
      </c>
      <c r="C77" s="2844">
        <v>0.90569999999999995</v>
      </c>
      <c r="D77" s="2844">
        <v>0.83540000000000003</v>
      </c>
      <c r="E77" s="2844">
        <v>0.83540000000000003</v>
      </c>
      <c r="F77" s="2844">
        <v>0.83540000000000003</v>
      </c>
      <c r="G77" s="2844">
        <v>0.83540000000000003</v>
      </c>
      <c r="H77" s="2844">
        <v>0.83540000000000003</v>
      </c>
      <c r="I77" s="2844">
        <v>0.70250000000000001</v>
      </c>
      <c r="J77" s="2844">
        <v>0.70250000000000001</v>
      </c>
      <c r="K77" s="2844">
        <v>0.70250000000000001</v>
      </c>
      <c r="L77" s="2844">
        <v>0.70250000000000001</v>
      </c>
      <c r="M77" s="2845">
        <v>0.70250000000000001</v>
      </c>
    </row>
    <row r="78" spans="1:13">
      <c r="A78" s="2843">
        <v>8.5</v>
      </c>
      <c r="B78" s="2844">
        <v>0.90439999999999998</v>
      </c>
      <c r="C78" s="2844">
        <v>0.90439999999999998</v>
      </c>
      <c r="D78" s="2844">
        <v>0.83360000000000001</v>
      </c>
      <c r="E78" s="2844">
        <v>0.83360000000000001</v>
      </c>
      <c r="F78" s="2844">
        <v>0.83360000000000001</v>
      </c>
      <c r="G78" s="2844">
        <v>0.83360000000000001</v>
      </c>
      <c r="H78" s="2844">
        <v>0.83360000000000001</v>
      </c>
      <c r="I78" s="2844">
        <v>0.70009999999999994</v>
      </c>
      <c r="J78" s="2844">
        <v>0.70009999999999994</v>
      </c>
      <c r="K78" s="2844">
        <v>0.70009999999999994</v>
      </c>
      <c r="L78" s="2844">
        <v>0.70009999999999994</v>
      </c>
      <c r="M78" s="2845">
        <v>0.70009999999999994</v>
      </c>
    </row>
    <row r="79" spans="1:13">
      <c r="A79" s="2843">
        <v>8.6</v>
      </c>
      <c r="B79" s="2844">
        <v>0.90310000000000001</v>
      </c>
      <c r="C79" s="2844">
        <v>0.90310000000000001</v>
      </c>
      <c r="D79" s="2844">
        <v>0.83179999999999998</v>
      </c>
      <c r="E79" s="2844">
        <v>0.83179999999999998</v>
      </c>
      <c r="F79" s="2844">
        <v>0.83179999999999998</v>
      </c>
      <c r="G79" s="2844">
        <v>0.83179999999999998</v>
      </c>
      <c r="H79" s="2844">
        <v>0.83179999999999998</v>
      </c>
      <c r="I79" s="2844">
        <v>0.69779999999999998</v>
      </c>
      <c r="J79" s="2844">
        <v>0.69779999999999998</v>
      </c>
      <c r="K79" s="2844">
        <v>0.69779999999999998</v>
      </c>
      <c r="L79" s="2844">
        <v>0.69779999999999998</v>
      </c>
      <c r="M79" s="2845">
        <v>0.69779999999999998</v>
      </c>
    </row>
    <row r="80" spans="1:13">
      <c r="A80" s="2843">
        <v>8.6999999999999993</v>
      </c>
      <c r="B80" s="2844">
        <v>0.90180000000000005</v>
      </c>
      <c r="C80" s="2844">
        <v>0.90180000000000005</v>
      </c>
      <c r="D80" s="2844">
        <v>0.83</v>
      </c>
      <c r="E80" s="2844">
        <v>0.83</v>
      </c>
      <c r="F80" s="2844">
        <v>0.83</v>
      </c>
      <c r="G80" s="2844">
        <v>0.83</v>
      </c>
      <c r="H80" s="2844">
        <v>0.83</v>
      </c>
      <c r="I80" s="2844">
        <v>0.69550000000000001</v>
      </c>
      <c r="J80" s="2844">
        <v>0.69550000000000001</v>
      </c>
      <c r="K80" s="2844">
        <v>0.69550000000000001</v>
      </c>
      <c r="L80" s="2844">
        <v>0.69550000000000001</v>
      </c>
      <c r="M80" s="2845">
        <v>0.69550000000000001</v>
      </c>
    </row>
    <row r="81" spans="1:20">
      <c r="A81" s="2843">
        <v>8.8000000000000007</v>
      </c>
      <c r="B81" s="2844">
        <v>0.90059999999999996</v>
      </c>
      <c r="C81" s="2844">
        <v>0.90059999999999996</v>
      </c>
      <c r="D81" s="2844">
        <v>0.82830000000000004</v>
      </c>
      <c r="E81" s="2844">
        <v>0.82830000000000004</v>
      </c>
      <c r="F81" s="2844">
        <v>0.82830000000000004</v>
      </c>
      <c r="G81" s="2844">
        <v>0.82830000000000004</v>
      </c>
      <c r="H81" s="2844">
        <v>0.82830000000000004</v>
      </c>
      <c r="I81" s="2844">
        <v>0.69320000000000004</v>
      </c>
      <c r="J81" s="2844">
        <v>0.69320000000000004</v>
      </c>
      <c r="K81" s="2844">
        <v>0.69320000000000004</v>
      </c>
      <c r="L81" s="2844">
        <v>0.69320000000000004</v>
      </c>
      <c r="M81" s="2845">
        <v>0.69320000000000004</v>
      </c>
    </row>
    <row r="82" spans="1:20">
      <c r="A82" s="2843">
        <v>8.9</v>
      </c>
      <c r="B82" s="2844">
        <v>0.89939999999999998</v>
      </c>
      <c r="C82" s="2844">
        <v>0.89939999999999998</v>
      </c>
      <c r="D82" s="2844">
        <v>0.8266</v>
      </c>
      <c r="E82" s="2844">
        <v>0.8266</v>
      </c>
      <c r="F82" s="2844">
        <v>0.8266</v>
      </c>
      <c r="G82" s="2844">
        <v>0.8266</v>
      </c>
      <c r="H82" s="2844">
        <v>0.8266</v>
      </c>
      <c r="I82" s="2844">
        <v>0.69099999999999995</v>
      </c>
      <c r="J82" s="2844">
        <v>0.69099999999999995</v>
      </c>
      <c r="K82" s="2844">
        <v>0.69099999999999995</v>
      </c>
      <c r="L82" s="2844">
        <v>0.69099999999999995</v>
      </c>
      <c r="M82" s="2845">
        <v>0.69099999999999995</v>
      </c>
    </row>
    <row r="83" spans="1:20">
      <c r="A83" s="2846">
        <v>9</v>
      </c>
      <c r="B83" s="2844">
        <v>0.8982</v>
      </c>
      <c r="C83" s="2844">
        <v>0.8982</v>
      </c>
      <c r="D83" s="2844">
        <v>0.82489999999999997</v>
      </c>
      <c r="E83" s="2844">
        <v>0.82489999999999997</v>
      </c>
      <c r="F83" s="2844">
        <v>0.82489999999999997</v>
      </c>
      <c r="G83" s="2844">
        <v>0.82489999999999997</v>
      </c>
      <c r="H83" s="2844">
        <v>0.82489999999999997</v>
      </c>
      <c r="I83" s="2844">
        <v>0.68879999999999997</v>
      </c>
      <c r="J83" s="2844">
        <v>0.68879999999999997</v>
      </c>
      <c r="K83" s="2844">
        <v>0.68879999999999997</v>
      </c>
      <c r="L83" s="2844">
        <v>0.68879999999999997</v>
      </c>
      <c r="M83" s="2845">
        <v>0.68879999999999997</v>
      </c>
    </row>
    <row r="84" spans="1:20">
      <c r="A84" s="2846">
        <v>9.1</v>
      </c>
      <c r="B84" s="2844">
        <v>0.89700000000000002</v>
      </c>
      <c r="C84" s="2844">
        <v>0.89700000000000002</v>
      </c>
      <c r="D84" s="2844">
        <v>0.82320000000000004</v>
      </c>
      <c r="E84" s="2844">
        <v>0.82320000000000004</v>
      </c>
      <c r="F84" s="2844">
        <v>0.82320000000000004</v>
      </c>
      <c r="G84" s="2844">
        <v>0.82320000000000004</v>
      </c>
      <c r="H84" s="2844">
        <v>0.82320000000000004</v>
      </c>
      <c r="I84" s="2844">
        <v>0.68659999999999999</v>
      </c>
      <c r="J84" s="2844">
        <v>0.68659999999999999</v>
      </c>
      <c r="K84" s="2844">
        <v>0.68659999999999999</v>
      </c>
      <c r="L84" s="2844">
        <v>0.68659999999999999</v>
      </c>
      <c r="M84" s="2845">
        <v>0.68659999999999999</v>
      </c>
    </row>
    <row r="85" spans="1:20">
      <c r="A85" s="2846">
        <v>9.1999999999999993</v>
      </c>
      <c r="B85" s="2844">
        <v>0.89580000000000004</v>
      </c>
      <c r="C85" s="2844">
        <v>0.89580000000000004</v>
      </c>
      <c r="D85" s="2844">
        <v>0.82150000000000001</v>
      </c>
      <c r="E85" s="2844">
        <v>0.82150000000000001</v>
      </c>
      <c r="F85" s="2844">
        <v>0.82150000000000001</v>
      </c>
      <c r="G85" s="2844">
        <v>0.82150000000000001</v>
      </c>
      <c r="H85" s="2844">
        <v>0.82150000000000001</v>
      </c>
      <c r="I85" s="2844">
        <v>0.6845</v>
      </c>
      <c r="J85" s="2844">
        <v>0.6845</v>
      </c>
      <c r="K85" s="2844">
        <v>0.6845</v>
      </c>
      <c r="L85" s="2844">
        <v>0.6845</v>
      </c>
      <c r="M85" s="2845">
        <v>0.6845</v>
      </c>
    </row>
    <row r="86" spans="1:20">
      <c r="A86" s="2846">
        <v>9.3000000000000007</v>
      </c>
      <c r="B86" s="2844">
        <v>0.89459999999999995</v>
      </c>
      <c r="C86" s="2844">
        <v>0.89459999999999995</v>
      </c>
      <c r="D86" s="2844">
        <v>0.81989999999999996</v>
      </c>
      <c r="E86" s="2844">
        <v>0.81989999999999996</v>
      </c>
      <c r="F86" s="2844">
        <v>0.81989999999999996</v>
      </c>
      <c r="G86" s="2844">
        <v>0.81989999999999996</v>
      </c>
      <c r="H86" s="2844">
        <v>0.81989999999999996</v>
      </c>
      <c r="I86" s="2844">
        <v>0.68240000000000001</v>
      </c>
      <c r="J86" s="2844">
        <v>0.68240000000000001</v>
      </c>
      <c r="K86" s="2844">
        <v>0.68240000000000001</v>
      </c>
      <c r="L86" s="2844">
        <v>0.68240000000000001</v>
      </c>
      <c r="M86" s="2845">
        <v>0.68240000000000001</v>
      </c>
    </row>
    <row r="87" spans="1:20">
      <c r="A87" s="2846">
        <v>9.4</v>
      </c>
      <c r="B87" s="2844">
        <v>0.89339999999999997</v>
      </c>
      <c r="C87" s="2844">
        <v>0.89339999999999997</v>
      </c>
      <c r="D87" s="2844">
        <v>0.81830000000000003</v>
      </c>
      <c r="E87" s="2844">
        <v>0.81830000000000003</v>
      </c>
      <c r="F87" s="2844">
        <v>0.81830000000000003</v>
      </c>
      <c r="G87" s="2844">
        <v>0.81830000000000003</v>
      </c>
      <c r="H87" s="2844">
        <v>0.81830000000000003</v>
      </c>
      <c r="I87" s="2844">
        <v>0.68030000000000002</v>
      </c>
      <c r="J87" s="2844">
        <v>0.68030000000000002</v>
      </c>
      <c r="K87" s="2844">
        <v>0.68030000000000002</v>
      </c>
      <c r="L87" s="2844">
        <v>0.68030000000000002</v>
      </c>
      <c r="M87" s="2845">
        <v>0.68030000000000002</v>
      </c>
    </row>
    <row r="88" spans="1:20">
      <c r="A88" s="2846">
        <v>9.5</v>
      </c>
      <c r="B88" s="2844">
        <v>0.89229999999999998</v>
      </c>
      <c r="C88" s="2844">
        <v>0.89229999999999998</v>
      </c>
      <c r="D88" s="2844">
        <v>0.81669999999999998</v>
      </c>
      <c r="E88" s="2844">
        <v>0.81669999999999998</v>
      </c>
      <c r="F88" s="2844">
        <v>0.81669999999999998</v>
      </c>
      <c r="G88" s="2844">
        <v>0.81669999999999998</v>
      </c>
      <c r="H88" s="2844">
        <v>0.81669999999999998</v>
      </c>
      <c r="I88" s="2844">
        <v>0.67830000000000001</v>
      </c>
      <c r="J88" s="2844">
        <v>0.67830000000000001</v>
      </c>
      <c r="K88" s="2844">
        <v>0.67830000000000001</v>
      </c>
      <c r="L88" s="2844">
        <v>0.67830000000000001</v>
      </c>
      <c r="M88" s="2845">
        <v>0.67830000000000001</v>
      </c>
    </row>
    <row r="89" spans="1:20">
      <c r="A89" s="2846">
        <v>9.6</v>
      </c>
      <c r="B89" s="2844">
        <v>0.89119999999999999</v>
      </c>
      <c r="C89" s="2844">
        <v>0.89119999999999999</v>
      </c>
      <c r="D89" s="2844">
        <v>0.81510000000000005</v>
      </c>
      <c r="E89" s="2844">
        <v>0.81510000000000005</v>
      </c>
      <c r="F89" s="2844">
        <v>0.81510000000000005</v>
      </c>
      <c r="G89" s="2844">
        <v>0.81510000000000005</v>
      </c>
      <c r="H89" s="2844">
        <v>0.81510000000000005</v>
      </c>
      <c r="I89" s="2844">
        <v>0.67630000000000001</v>
      </c>
      <c r="J89" s="2844">
        <v>0.67630000000000001</v>
      </c>
      <c r="K89" s="2844">
        <v>0.67630000000000001</v>
      </c>
      <c r="L89" s="2844">
        <v>0.67630000000000001</v>
      </c>
      <c r="M89" s="2845">
        <v>0.67630000000000001</v>
      </c>
    </row>
    <row r="90" spans="1:20">
      <c r="A90" s="2846">
        <v>9.6999999999999993</v>
      </c>
      <c r="B90" s="2844">
        <v>0.8901</v>
      </c>
      <c r="C90" s="2844">
        <v>0.8901</v>
      </c>
      <c r="D90" s="2844">
        <v>0.8135</v>
      </c>
      <c r="E90" s="2844">
        <v>0.8135</v>
      </c>
      <c r="F90" s="2844">
        <v>0.8135</v>
      </c>
      <c r="G90" s="2844">
        <v>0.8135</v>
      </c>
      <c r="H90" s="2844">
        <v>0.8135</v>
      </c>
      <c r="I90" s="2844">
        <v>0.67430000000000001</v>
      </c>
      <c r="J90" s="2844">
        <v>0.67430000000000001</v>
      </c>
      <c r="K90" s="2844">
        <v>0.67430000000000001</v>
      </c>
      <c r="L90" s="2844">
        <v>0.67430000000000001</v>
      </c>
      <c r="M90" s="2845">
        <v>0.67430000000000001</v>
      </c>
    </row>
    <row r="91" spans="1:20">
      <c r="A91" s="2846">
        <v>9.8000000000000007</v>
      </c>
      <c r="B91" s="2844">
        <v>0.88900000000000001</v>
      </c>
      <c r="C91" s="2844">
        <v>0.88900000000000001</v>
      </c>
      <c r="D91" s="2844">
        <v>0.81200000000000006</v>
      </c>
      <c r="E91" s="2844">
        <v>0.81200000000000006</v>
      </c>
      <c r="F91" s="2844">
        <v>0.81200000000000006</v>
      </c>
      <c r="G91" s="2844">
        <v>0.81200000000000006</v>
      </c>
      <c r="H91" s="2844">
        <v>0.81200000000000006</v>
      </c>
      <c r="I91" s="2844">
        <v>0.6724</v>
      </c>
      <c r="J91" s="2844">
        <v>0.6724</v>
      </c>
      <c r="K91" s="2844">
        <v>0.6724</v>
      </c>
      <c r="L91" s="2844">
        <v>0.6724</v>
      </c>
      <c r="M91" s="2845">
        <v>0.6724</v>
      </c>
    </row>
    <row r="92" spans="1:20" ht="14.25" thickBot="1">
      <c r="A92" s="2847">
        <v>9.9</v>
      </c>
      <c r="B92" s="2848">
        <v>0.88790000000000002</v>
      </c>
      <c r="C92" s="2848">
        <v>0.88790000000000002</v>
      </c>
      <c r="D92" s="2848">
        <v>0.8105</v>
      </c>
      <c r="E92" s="2848">
        <v>0.8105</v>
      </c>
      <c r="F92" s="2848">
        <v>0.8105</v>
      </c>
      <c r="G92" s="2848">
        <v>0.8105</v>
      </c>
      <c r="H92" s="2848">
        <v>0.8105</v>
      </c>
      <c r="I92" s="2848">
        <v>0.67049999999999998</v>
      </c>
      <c r="J92" s="2848">
        <v>0.67049999999999998</v>
      </c>
      <c r="K92" s="2848">
        <v>0.67049999999999998</v>
      </c>
      <c r="L92" s="2848">
        <v>0.67049999999999998</v>
      </c>
      <c r="M92" s="2849">
        <v>0.67049999999999998</v>
      </c>
    </row>
    <row r="93" spans="1:20" ht="15" thickBot="1">
      <c r="A93" s="2837" t="s">
        <v>2757</v>
      </c>
      <c r="B93" s="2837"/>
      <c r="C93" s="2837"/>
      <c r="D93" s="2837"/>
      <c r="E93" s="2837"/>
      <c r="F93" s="2837"/>
      <c r="G93" s="2837"/>
      <c r="H93" s="2837"/>
      <c r="I93" s="2837"/>
      <c r="J93" s="2837"/>
      <c r="K93" s="2837"/>
      <c r="L93" s="2837"/>
      <c r="M93" s="2837"/>
    </row>
    <row r="94" spans="1:20">
      <c r="A94" s="2838" t="s">
        <v>2756</v>
      </c>
      <c r="B94" s="2839" t="s">
        <v>2552</v>
      </c>
      <c r="C94" s="2839" t="s">
        <v>2553</v>
      </c>
      <c r="D94" s="2839" t="s">
        <v>2554</v>
      </c>
      <c r="E94" s="2839" t="s">
        <v>2555</v>
      </c>
      <c r="F94" s="2839" t="s">
        <v>2556</v>
      </c>
      <c r="G94" s="2839" t="s">
        <v>2557</v>
      </c>
      <c r="H94" s="2840" t="s">
        <v>2558</v>
      </c>
      <c r="I94" s="2840" t="s">
        <v>2559</v>
      </c>
      <c r="J94" s="2841" t="s">
        <v>2560</v>
      </c>
      <c r="K94" s="2841" t="s">
        <v>2561</v>
      </c>
      <c r="L94" s="2841" t="s">
        <v>2562</v>
      </c>
      <c r="M94" s="2842" t="s">
        <v>2563</v>
      </c>
      <c r="N94">
        <f>SUMPRODUCT((A95:A184=ROUNDDOWN('基准地价修正-商业'!G3,1))*(B94:M94='基准地价修正-商业'!G2)*(B95:M184))</f>
        <v>1.2158</v>
      </c>
      <c r="Q94" s="2852" t="s">
        <v>2761</v>
      </c>
      <c r="R94" s="2852" t="s">
        <v>2762</v>
      </c>
      <c r="S94" s="2852" t="s">
        <v>2763</v>
      </c>
      <c r="T94" s="2852" t="s">
        <v>2764</v>
      </c>
    </row>
    <row r="95" spans="1:20">
      <c r="A95" s="2843">
        <v>1</v>
      </c>
      <c r="B95" s="2844">
        <v>1.2501</v>
      </c>
      <c r="C95" s="2844">
        <v>1.2501</v>
      </c>
      <c r="D95" s="2844">
        <v>1.2158</v>
      </c>
      <c r="E95" s="2844">
        <v>1.2158</v>
      </c>
      <c r="F95" s="2844">
        <v>1.2158</v>
      </c>
      <c r="G95" s="2844">
        <v>1.2158</v>
      </c>
      <c r="H95" s="2844">
        <v>1.2158</v>
      </c>
      <c r="I95" s="2844">
        <v>1.2302</v>
      </c>
      <c r="J95" s="2844">
        <v>1.2302</v>
      </c>
      <c r="K95" s="2844">
        <v>1.2302</v>
      </c>
      <c r="L95" s="2844">
        <v>1.2302</v>
      </c>
      <c r="M95" s="2845">
        <v>1.2302</v>
      </c>
      <c r="Q95" s="2852">
        <v>10</v>
      </c>
      <c r="R95" s="2852">
        <f>ROUND(0.993-0.0112*Q95,4)</f>
        <v>0.88100000000000001</v>
      </c>
      <c r="S95" s="2852">
        <f>ROUND(0.9415-0.0142*Q95,4)</f>
        <v>0.79949999999999999</v>
      </c>
      <c r="T95" s="2852">
        <f>ROUND(0.8438-0.0182*Q95,4)</f>
        <v>0.66180000000000005</v>
      </c>
    </row>
    <row r="96" spans="1:20">
      <c r="A96" s="2843">
        <v>1.1000000000000001</v>
      </c>
      <c r="B96" s="2844">
        <v>1.2310000000000001</v>
      </c>
      <c r="C96" s="2844">
        <v>1.2310000000000001</v>
      </c>
      <c r="D96" s="2844">
        <v>1.1947000000000001</v>
      </c>
      <c r="E96" s="2844">
        <v>1.1947000000000001</v>
      </c>
      <c r="F96" s="2844">
        <v>1.1947000000000001</v>
      </c>
      <c r="G96" s="2844">
        <v>1.1947000000000001</v>
      </c>
      <c r="H96" s="2844">
        <v>1.1947000000000001</v>
      </c>
      <c r="I96" s="2844">
        <v>1.2008000000000001</v>
      </c>
      <c r="J96" s="2844">
        <v>1.2008000000000001</v>
      </c>
      <c r="K96" s="2844">
        <v>1.2008000000000001</v>
      </c>
      <c r="L96" s="2844">
        <v>1.2008000000000001</v>
      </c>
      <c r="M96" s="2845">
        <v>1.2008000000000001</v>
      </c>
    </row>
    <row r="97" spans="1:14">
      <c r="A97" s="2843">
        <v>1.2</v>
      </c>
      <c r="B97" s="2844">
        <v>1.2130000000000001</v>
      </c>
      <c r="C97" s="2844">
        <v>1.2130000000000001</v>
      </c>
      <c r="D97" s="2844">
        <v>1.1748000000000001</v>
      </c>
      <c r="E97" s="2844">
        <v>1.1748000000000001</v>
      </c>
      <c r="F97" s="2844">
        <v>1.1748000000000001</v>
      </c>
      <c r="G97" s="2844">
        <v>1.1748000000000001</v>
      </c>
      <c r="H97" s="2844">
        <v>1.1748000000000001</v>
      </c>
      <c r="I97" s="2844">
        <v>1.173</v>
      </c>
      <c r="J97" s="2844">
        <v>1.173</v>
      </c>
      <c r="K97" s="2844">
        <v>1.173</v>
      </c>
      <c r="L97" s="2844">
        <v>1.173</v>
      </c>
      <c r="M97" s="2845">
        <v>1.173</v>
      </c>
    </row>
    <row r="98" spans="1:14">
      <c r="A98" s="2843">
        <v>1.3</v>
      </c>
      <c r="B98" s="2844">
        <v>1.196</v>
      </c>
      <c r="C98" s="2844">
        <v>1.196</v>
      </c>
      <c r="D98" s="2844">
        <v>1.1559999999999999</v>
      </c>
      <c r="E98" s="2844">
        <v>1.1559999999999999</v>
      </c>
      <c r="F98" s="2844">
        <v>1.1559999999999999</v>
      </c>
      <c r="G98" s="2844">
        <v>1.1559999999999999</v>
      </c>
      <c r="H98" s="2844">
        <v>1.1559999999999999</v>
      </c>
      <c r="I98" s="2844">
        <v>1.1468</v>
      </c>
      <c r="J98" s="2844">
        <v>1.1468</v>
      </c>
      <c r="K98" s="2844">
        <v>1.1468</v>
      </c>
      <c r="L98" s="2844">
        <v>1.1468</v>
      </c>
      <c r="M98" s="2845">
        <v>1.1468</v>
      </c>
    </row>
    <row r="99" spans="1:14">
      <c r="A99" s="2843">
        <v>1.4</v>
      </c>
      <c r="B99" s="2844">
        <v>1.18</v>
      </c>
      <c r="C99" s="2844">
        <v>1.18</v>
      </c>
      <c r="D99" s="2844">
        <v>1.1382000000000001</v>
      </c>
      <c r="E99" s="2844">
        <v>1.1382000000000001</v>
      </c>
      <c r="F99" s="2844">
        <v>1.1382000000000001</v>
      </c>
      <c r="G99" s="2844">
        <v>1.1382000000000001</v>
      </c>
      <c r="H99" s="2844">
        <v>1.1382000000000001</v>
      </c>
      <c r="I99" s="2844">
        <v>1.1220000000000001</v>
      </c>
      <c r="J99" s="2844">
        <v>1.1220000000000001</v>
      </c>
      <c r="K99" s="2844">
        <v>1.1220000000000001</v>
      </c>
      <c r="L99" s="2844">
        <v>1.1220000000000001</v>
      </c>
      <c r="M99" s="2845">
        <v>1.1220000000000001</v>
      </c>
    </row>
    <row r="100" spans="1:14">
      <c r="A100" s="2843">
        <v>1.5</v>
      </c>
      <c r="B100" s="2844">
        <v>1.1649</v>
      </c>
      <c r="C100" s="2844">
        <v>1.1649</v>
      </c>
      <c r="D100" s="2844">
        <v>1.1214999999999999</v>
      </c>
      <c r="E100" s="2844">
        <v>1.1214999999999999</v>
      </c>
      <c r="F100" s="2844">
        <v>1.1214999999999999</v>
      </c>
      <c r="G100" s="2844">
        <v>1.1214999999999999</v>
      </c>
      <c r="H100" s="2844">
        <v>1.1214999999999999</v>
      </c>
      <c r="I100" s="2844">
        <v>1.0985</v>
      </c>
      <c r="J100" s="2844">
        <v>1.0985</v>
      </c>
      <c r="K100" s="2844">
        <v>1.0985</v>
      </c>
      <c r="L100" s="2844">
        <v>1.0985</v>
      </c>
      <c r="M100" s="2845">
        <v>1.0985</v>
      </c>
    </row>
    <row r="101" spans="1:14">
      <c r="A101" s="2843">
        <v>1.6</v>
      </c>
      <c r="B101" s="2844">
        <v>1.1507000000000001</v>
      </c>
      <c r="C101" s="2844">
        <v>1.1507000000000001</v>
      </c>
      <c r="D101" s="2844">
        <v>1.1056999999999999</v>
      </c>
      <c r="E101" s="2844">
        <v>1.1056999999999999</v>
      </c>
      <c r="F101" s="2844">
        <v>1.1056999999999999</v>
      </c>
      <c r="G101" s="2844">
        <v>1.1056999999999999</v>
      </c>
      <c r="H101" s="2844">
        <v>1.1056999999999999</v>
      </c>
      <c r="I101" s="2844">
        <v>1.0764</v>
      </c>
      <c r="J101" s="2844">
        <v>1.0764</v>
      </c>
      <c r="K101" s="2844">
        <v>1.0764</v>
      </c>
      <c r="L101" s="2844">
        <v>1.0764</v>
      </c>
      <c r="M101" s="2845">
        <v>1.0764</v>
      </c>
    </row>
    <row r="102" spans="1:14">
      <c r="A102" s="2843">
        <v>1.7</v>
      </c>
      <c r="B102" s="2844">
        <v>1.1373</v>
      </c>
      <c r="C102" s="2844">
        <v>1.1373</v>
      </c>
      <c r="D102" s="2844">
        <v>1.0908</v>
      </c>
      <c r="E102" s="2844">
        <v>1.0908</v>
      </c>
      <c r="F102" s="2844">
        <v>1.0908</v>
      </c>
      <c r="G102" s="2844">
        <v>1.0908</v>
      </c>
      <c r="H102" s="2844">
        <v>1.0908</v>
      </c>
      <c r="I102" s="2844">
        <v>1.0556000000000001</v>
      </c>
      <c r="J102" s="2844">
        <v>1.0556000000000001</v>
      </c>
      <c r="K102" s="2844">
        <v>1.0556000000000001</v>
      </c>
      <c r="L102" s="2844">
        <v>1.0556000000000001</v>
      </c>
      <c r="M102" s="2845">
        <v>1.0556000000000001</v>
      </c>
    </row>
    <row r="103" spans="1:14" ht="14.25">
      <c r="A103" s="2843">
        <v>1.8</v>
      </c>
      <c r="B103" s="2844">
        <v>1.1247</v>
      </c>
      <c r="C103" s="2844">
        <v>1.1247</v>
      </c>
      <c r="D103" s="2844">
        <v>1.0768</v>
      </c>
      <c r="E103" s="2844">
        <v>1.0768</v>
      </c>
      <c r="F103" s="2844">
        <v>1.0768</v>
      </c>
      <c r="G103" s="2844">
        <v>1.0768</v>
      </c>
      <c r="H103" s="2844">
        <v>1.0768</v>
      </c>
      <c r="I103" s="2844">
        <v>1.0359</v>
      </c>
      <c r="J103" s="2844">
        <v>1.0359</v>
      </c>
      <c r="K103" s="2844">
        <v>1.0359</v>
      </c>
      <c r="L103" s="2844">
        <v>1.0359</v>
      </c>
      <c r="M103" s="2845">
        <v>1.0359</v>
      </c>
      <c r="N103" s="689"/>
    </row>
    <row r="104" spans="1:14" ht="14.25">
      <c r="A104" s="2843">
        <v>1.9</v>
      </c>
      <c r="B104" s="2844">
        <v>1.1128</v>
      </c>
      <c r="C104" s="2844">
        <v>1.1128</v>
      </c>
      <c r="D104" s="2844">
        <v>1.0637000000000001</v>
      </c>
      <c r="E104" s="2844">
        <v>1.0637000000000001</v>
      </c>
      <c r="F104" s="2844">
        <v>1.0637000000000001</v>
      </c>
      <c r="G104" s="2844">
        <v>1.0637000000000001</v>
      </c>
      <c r="H104" s="2844">
        <v>1.0637000000000001</v>
      </c>
      <c r="I104" s="2844">
        <v>1.0174000000000001</v>
      </c>
      <c r="J104" s="2844">
        <v>1.0174000000000001</v>
      </c>
      <c r="K104" s="2844">
        <v>1.0174000000000001</v>
      </c>
      <c r="L104" s="2844">
        <v>1.0174000000000001</v>
      </c>
      <c r="M104" s="2845">
        <v>1.0174000000000001</v>
      </c>
      <c r="N104" s="689"/>
    </row>
    <row r="105" spans="1:14">
      <c r="A105" s="2843">
        <v>2</v>
      </c>
      <c r="B105" s="2844">
        <v>1.1016999999999999</v>
      </c>
      <c r="C105" s="2844">
        <v>1.1016999999999999</v>
      </c>
      <c r="D105" s="2844">
        <v>1.0512999999999999</v>
      </c>
      <c r="E105" s="2844">
        <v>1.0512999999999999</v>
      </c>
      <c r="F105" s="2844">
        <v>1.0512999999999999</v>
      </c>
      <c r="G105" s="2844">
        <v>1.0512999999999999</v>
      </c>
      <c r="H105" s="2844">
        <v>1.0512999999999999</v>
      </c>
      <c r="I105" s="2844">
        <v>1</v>
      </c>
      <c r="J105" s="2844">
        <v>1</v>
      </c>
      <c r="K105" s="2844">
        <v>1</v>
      </c>
      <c r="L105" s="2844">
        <v>1</v>
      </c>
      <c r="M105" s="2845">
        <v>1</v>
      </c>
    </row>
    <row r="106" spans="1:14">
      <c r="A106" s="2846">
        <v>2.1</v>
      </c>
      <c r="B106" s="2844">
        <v>1.0912999999999999</v>
      </c>
      <c r="C106" s="2844">
        <v>1.0912999999999999</v>
      </c>
      <c r="D106" s="2844">
        <v>1.0397000000000001</v>
      </c>
      <c r="E106" s="2844">
        <v>1.0397000000000001</v>
      </c>
      <c r="F106" s="2844">
        <v>1.0397000000000001</v>
      </c>
      <c r="G106" s="2844">
        <v>1.0397000000000001</v>
      </c>
      <c r="H106" s="2844">
        <v>1.0397000000000001</v>
      </c>
      <c r="I106" s="2844">
        <v>0.98360000000000003</v>
      </c>
      <c r="J106" s="2844">
        <v>0.98360000000000003</v>
      </c>
      <c r="K106" s="2844">
        <v>0.98360000000000003</v>
      </c>
      <c r="L106" s="2844">
        <v>0.98360000000000003</v>
      </c>
      <c r="M106" s="2845">
        <v>0.98360000000000003</v>
      </c>
    </row>
    <row r="107" spans="1:14">
      <c r="A107" s="2846">
        <v>2.2000000000000002</v>
      </c>
      <c r="B107" s="2844">
        <v>1.0814999999999999</v>
      </c>
      <c r="C107" s="2844">
        <v>1.0814999999999999</v>
      </c>
      <c r="D107" s="2844">
        <v>1.0287999999999999</v>
      </c>
      <c r="E107" s="2844">
        <v>1.0287999999999999</v>
      </c>
      <c r="F107" s="2844">
        <v>1.0287999999999999</v>
      </c>
      <c r="G107" s="2844">
        <v>1.0287999999999999</v>
      </c>
      <c r="H107" s="2844">
        <v>1.0287999999999999</v>
      </c>
      <c r="I107" s="2844">
        <v>0.96819999999999995</v>
      </c>
      <c r="J107" s="2844">
        <v>0.96819999999999995</v>
      </c>
      <c r="K107" s="2844">
        <v>0.96819999999999995</v>
      </c>
      <c r="L107" s="2844">
        <v>0.96819999999999995</v>
      </c>
      <c r="M107" s="2845">
        <v>0.96819999999999995</v>
      </c>
    </row>
    <row r="108" spans="1:14">
      <c r="A108" s="2846">
        <v>2.2999999999999998</v>
      </c>
      <c r="B108" s="2844">
        <v>1.0724</v>
      </c>
      <c r="C108" s="2844">
        <v>1.0724</v>
      </c>
      <c r="D108" s="2844">
        <v>1.0185999999999999</v>
      </c>
      <c r="E108" s="2844">
        <v>1.0185999999999999</v>
      </c>
      <c r="F108" s="2844">
        <v>1.0185999999999999</v>
      </c>
      <c r="G108" s="2844">
        <v>1.0185999999999999</v>
      </c>
      <c r="H108" s="2844">
        <v>1.0185999999999999</v>
      </c>
      <c r="I108" s="2844">
        <v>0.95369999999999999</v>
      </c>
      <c r="J108" s="2844">
        <v>0.95369999999999999</v>
      </c>
      <c r="K108" s="2844">
        <v>0.95369999999999999</v>
      </c>
      <c r="L108" s="2844">
        <v>0.95369999999999999</v>
      </c>
      <c r="M108" s="2845">
        <v>0.95369999999999999</v>
      </c>
    </row>
    <row r="109" spans="1:14">
      <c r="A109" s="2846">
        <v>2.4</v>
      </c>
      <c r="B109" s="2844">
        <v>1.0638000000000001</v>
      </c>
      <c r="C109" s="2844">
        <v>1.0638000000000001</v>
      </c>
      <c r="D109" s="2844">
        <v>1.0089999999999999</v>
      </c>
      <c r="E109" s="2844">
        <v>1.0089999999999999</v>
      </c>
      <c r="F109" s="2844">
        <v>1.0089999999999999</v>
      </c>
      <c r="G109" s="2844">
        <v>1.0089999999999999</v>
      </c>
      <c r="H109" s="2844">
        <v>1.0089999999999999</v>
      </c>
      <c r="I109" s="2844">
        <v>0.94010000000000005</v>
      </c>
      <c r="J109" s="2844">
        <v>0.94010000000000005</v>
      </c>
      <c r="K109" s="2844">
        <v>0.94010000000000005</v>
      </c>
      <c r="L109" s="2844">
        <v>0.94010000000000005</v>
      </c>
      <c r="M109" s="2845">
        <v>0.94010000000000005</v>
      </c>
    </row>
    <row r="110" spans="1:14">
      <c r="A110" s="2846">
        <v>2.5</v>
      </c>
      <c r="B110" s="2844">
        <v>1.0558000000000001</v>
      </c>
      <c r="C110" s="2844">
        <v>1.0558000000000001</v>
      </c>
      <c r="D110" s="2844">
        <v>1</v>
      </c>
      <c r="E110" s="2844">
        <v>1</v>
      </c>
      <c r="F110" s="2844">
        <v>1</v>
      </c>
      <c r="G110" s="2844">
        <v>1</v>
      </c>
      <c r="H110" s="2844">
        <v>1</v>
      </c>
      <c r="I110" s="2844">
        <v>0.9274</v>
      </c>
      <c r="J110" s="2844">
        <v>0.9274</v>
      </c>
      <c r="K110" s="2844">
        <v>0.9274</v>
      </c>
      <c r="L110" s="2844">
        <v>0.9274</v>
      </c>
      <c r="M110" s="2845">
        <v>0.9274</v>
      </c>
    </row>
    <row r="111" spans="1:14">
      <c r="A111" s="2846">
        <v>2.6</v>
      </c>
      <c r="B111" s="2844">
        <v>1.0483</v>
      </c>
      <c r="C111" s="2844">
        <v>1.0483</v>
      </c>
      <c r="D111" s="2844">
        <v>0.99160000000000004</v>
      </c>
      <c r="E111" s="2844">
        <v>0.99160000000000004</v>
      </c>
      <c r="F111" s="2844">
        <v>0.99160000000000004</v>
      </c>
      <c r="G111" s="2844">
        <v>0.99160000000000004</v>
      </c>
      <c r="H111" s="2844">
        <v>0.99160000000000004</v>
      </c>
      <c r="I111" s="2844">
        <v>0.91539999999999999</v>
      </c>
      <c r="J111" s="2844">
        <v>0.91539999999999999</v>
      </c>
      <c r="K111" s="2844">
        <v>0.91539999999999999</v>
      </c>
      <c r="L111" s="2844">
        <v>0.91539999999999999</v>
      </c>
      <c r="M111" s="2845">
        <v>0.91539999999999999</v>
      </c>
    </row>
    <row r="112" spans="1:14">
      <c r="A112" s="2846">
        <v>2.7</v>
      </c>
      <c r="B112" s="2844">
        <v>1.0412999999999999</v>
      </c>
      <c r="C112" s="2844">
        <v>1.0412999999999999</v>
      </c>
      <c r="D112" s="2844">
        <v>0.98370000000000002</v>
      </c>
      <c r="E112" s="2844">
        <v>0.98370000000000002</v>
      </c>
      <c r="F112" s="2844">
        <v>0.98370000000000002</v>
      </c>
      <c r="G112" s="2844">
        <v>0.98370000000000002</v>
      </c>
      <c r="H112" s="2844">
        <v>0.98370000000000002</v>
      </c>
      <c r="I112" s="2844">
        <v>0.90429999999999999</v>
      </c>
      <c r="J112" s="2844">
        <v>0.90429999999999999</v>
      </c>
      <c r="K112" s="2844">
        <v>0.90429999999999999</v>
      </c>
      <c r="L112" s="2844">
        <v>0.90429999999999999</v>
      </c>
      <c r="M112" s="2845">
        <v>0.90429999999999999</v>
      </c>
    </row>
    <row r="113" spans="1:13">
      <c r="A113" s="2846">
        <v>2.8</v>
      </c>
      <c r="B113" s="2844">
        <v>1.0347999999999999</v>
      </c>
      <c r="C113" s="2844">
        <v>1.0347999999999999</v>
      </c>
      <c r="D113" s="2844">
        <v>0.97640000000000005</v>
      </c>
      <c r="E113" s="2844">
        <v>0.97640000000000005</v>
      </c>
      <c r="F113" s="2844">
        <v>0.97640000000000005</v>
      </c>
      <c r="G113" s="2844">
        <v>0.97640000000000005</v>
      </c>
      <c r="H113" s="2844">
        <v>0.97640000000000005</v>
      </c>
      <c r="I113" s="2844">
        <v>0.89370000000000005</v>
      </c>
      <c r="J113" s="2844">
        <v>0.89370000000000005</v>
      </c>
      <c r="K113" s="2844">
        <v>0.89370000000000005</v>
      </c>
      <c r="L113" s="2844">
        <v>0.89370000000000005</v>
      </c>
      <c r="M113" s="2845">
        <v>0.89370000000000005</v>
      </c>
    </row>
    <row r="114" spans="1:13">
      <c r="A114" s="2846">
        <v>2.9</v>
      </c>
      <c r="B114" s="2844">
        <v>1.0286999999999999</v>
      </c>
      <c r="C114" s="2844">
        <v>1.0286999999999999</v>
      </c>
      <c r="D114" s="2844">
        <v>0.96950000000000003</v>
      </c>
      <c r="E114" s="2844">
        <v>0.96950000000000003</v>
      </c>
      <c r="F114" s="2844">
        <v>0.96950000000000003</v>
      </c>
      <c r="G114" s="2844">
        <v>0.96950000000000003</v>
      </c>
      <c r="H114" s="2844">
        <v>0.96950000000000003</v>
      </c>
      <c r="I114" s="2844">
        <v>0.88390000000000002</v>
      </c>
      <c r="J114" s="2844">
        <v>0.88390000000000002</v>
      </c>
      <c r="K114" s="2844">
        <v>0.88390000000000002</v>
      </c>
      <c r="L114" s="2844">
        <v>0.88390000000000002</v>
      </c>
      <c r="M114" s="2845">
        <v>0.88390000000000002</v>
      </c>
    </row>
    <row r="115" spans="1:13">
      <c r="A115" s="2846">
        <v>3</v>
      </c>
      <c r="B115" s="2844">
        <v>1.0229999999999999</v>
      </c>
      <c r="C115" s="2844">
        <v>1.0229999999999999</v>
      </c>
      <c r="D115" s="2844">
        <v>0.96309999999999996</v>
      </c>
      <c r="E115" s="2844">
        <v>0.96309999999999996</v>
      </c>
      <c r="F115" s="2844">
        <v>0.96309999999999996</v>
      </c>
      <c r="G115" s="2844">
        <v>0.96309999999999996</v>
      </c>
      <c r="H115" s="2844">
        <v>0.96309999999999996</v>
      </c>
      <c r="I115" s="2844">
        <v>0.87460000000000004</v>
      </c>
      <c r="J115" s="2844">
        <v>0.87460000000000004</v>
      </c>
      <c r="K115" s="2844">
        <v>0.87460000000000004</v>
      </c>
      <c r="L115" s="2844">
        <v>0.87460000000000004</v>
      </c>
      <c r="M115" s="2845">
        <v>0.87460000000000004</v>
      </c>
    </row>
    <row r="116" spans="1:13">
      <c r="A116" s="2846">
        <v>3.1</v>
      </c>
      <c r="B116" s="2844">
        <v>1.0177</v>
      </c>
      <c r="C116" s="2844">
        <v>1.0177</v>
      </c>
      <c r="D116" s="2844">
        <v>0.95709999999999995</v>
      </c>
      <c r="E116" s="2844">
        <v>0.95709999999999995</v>
      </c>
      <c r="F116" s="2844">
        <v>0.95709999999999995</v>
      </c>
      <c r="G116" s="2844">
        <v>0.95709999999999995</v>
      </c>
      <c r="H116" s="2844">
        <v>0.95709999999999995</v>
      </c>
      <c r="I116" s="2844">
        <v>0.8659</v>
      </c>
      <c r="J116" s="2844">
        <v>0.8659</v>
      </c>
      <c r="K116" s="2844">
        <v>0.8659</v>
      </c>
      <c r="L116" s="2844">
        <v>0.8659</v>
      </c>
      <c r="M116" s="2845">
        <v>0.8659</v>
      </c>
    </row>
    <row r="117" spans="1:13">
      <c r="A117" s="2846">
        <v>3.2</v>
      </c>
      <c r="B117" s="2844">
        <v>1.0127999999999999</v>
      </c>
      <c r="C117" s="2844">
        <v>1.0127999999999999</v>
      </c>
      <c r="D117" s="2844">
        <v>0.9516</v>
      </c>
      <c r="E117" s="2844">
        <v>0.9516</v>
      </c>
      <c r="F117" s="2844">
        <v>0.9516</v>
      </c>
      <c r="G117" s="2844">
        <v>0.9516</v>
      </c>
      <c r="H117" s="2844">
        <v>0.9516</v>
      </c>
      <c r="I117" s="2844">
        <v>0.85780000000000001</v>
      </c>
      <c r="J117" s="2844">
        <v>0.85780000000000001</v>
      </c>
      <c r="K117" s="2844">
        <v>0.85780000000000001</v>
      </c>
      <c r="L117" s="2844">
        <v>0.85780000000000001</v>
      </c>
      <c r="M117" s="2845">
        <v>0.85780000000000001</v>
      </c>
    </row>
    <row r="118" spans="1:13">
      <c r="A118" s="2846">
        <v>3.3</v>
      </c>
      <c r="B118" s="2844">
        <v>1.0082</v>
      </c>
      <c r="C118" s="2844">
        <v>1.0082</v>
      </c>
      <c r="D118" s="2844">
        <v>0.94640000000000002</v>
      </c>
      <c r="E118" s="2844">
        <v>0.94640000000000002</v>
      </c>
      <c r="F118" s="2844">
        <v>0.94640000000000002</v>
      </c>
      <c r="G118" s="2844">
        <v>0.94640000000000002</v>
      </c>
      <c r="H118" s="2844">
        <v>0.94640000000000002</v>
      </c>
      <c r="I118" s="2844">
        <v>0.85029999999999994</v>
      </c>
      <c r="J118" s="2844">
        <v>0.85029999999999994</v>
      </c>
      <c r="K118" s="2844">
        <v>0.85029999999999994</v>
      </c>
      <c r="L118" s="2844">
        <v>0.85029999999999994</v>
      </c>
      <c r="M118" s="2845">
        <v>0.85029999999999994</v>
      </c>
    </row>
    <row r="119" spans="1:13">
      <c r="A119" s="2846">
        <v>3.4</v>
      </c>
      <c r="B119" s="2844">
        <v>1.004</v>
      </c>
      <c r="C119" s="2844">
        <v>1.004</v>
      </c>
      <c r="D119" s="2844">
        <v>0.9415</v>
      </c>
      <c r="E119" s="2844">
        <v>0.9415</v>
      </c>
      <c r="F119" s="2844">
        <v>0.9415</v>
      </c>
      <c r="G119" s="2844">
        <v>0.9415</v>
      </c>
      <c r="H119" s="2844">
        <v>0.9415</v>
      </c>
      <c r="I119" s="2844">
        <v>0.84319999999999995</v>
      </c>
      <c r="J119" s="2844">
        <v>0.84319999999999995</v>
      </c>
      <c r="K119" s="2844">
        <v>0.84319999999999995</v>
      </c>
      <c r="L119" s="2844">
        <v>0.84319999999999995</v>
      </c>
      <c r="M119" s="2845">
        <v>0.84319999999999995</v>
      </c>
    </row>
    <row r="120" spans="1:13">
      <c r="A120" s="2846">
        <v>3.5</v>
      </c>
      <c r="B120" s="2844">
        <v>1</v>
      </c>
      <c r="C120" s="2844">
        <v>1</v>
      </c>
      <c r="D120" s="2844">
        <v>0.93700000000000006</v>
      </c>
      <c r="E120" s="2844">
        <v>0.93700000000000006</v>
      </c>
      <c r="F120" s="2844">
        <v>0.93700000000000006</v>
      </c>
      <c r="G120" s="2844">
        <v>0.93700000000000006</v>
      </c>
      <c r="H120" s="2844">
        <v>0.93700000000000006</v>
      </c>
      <c r="I120" s="2844">
        <v>0.83660000000000001</v>
      </c>
      <c r="J120" s="2844">
        <v>0.83660000000000001</v>
      </c>
      <c r="K120" s="2844">
        <v>0.83660000000000001</v>
      </c>
      <c r="L120" s="2844">
        <v>0.83660000000000001</v>
      </c>
      <c r="M120" s="2845">
        <v>0.83660000000000001</v>
      </c>
    </row>
    <row r="121" spans="1:13">
      <c r="A121" s="2846">
        <v>3.6</v>
      </c>
      <c r="B121" s="2844">
        <v>0.99629999999999996</v>
      </c>
      <c r="C121" s="2844">
        <v>0.99629999999999996</v>
      </c>
      <c r="D121" s="2844">
        <v>0.93279999999999996</v>
      </c>
      <c r="E121" s="2844">
        <v>0.93279999999999996</v>
      </c>
      <c r="F121" s="2844">
        <v>0.93279999999999996</v>
      </c>
      <c r="G121" s="2844">
        <v>0.93279999999999996</v>
      </c>
      <c r="H121" s="2844">
        <v>0.93279999999999996</v>
      </c>
      <c r="I121" s="2844">
        <v>0.83040000000000003</v>
      </c>
      <c r="J121" s="2844">
        <v>0.83040000000000003</v>
      </c>
      <c r="K121" s="2844">
        <v>0.83040000000000003</v>
      </c>
      <c r="L121" s="2844">
        <v>0.83040000000000003</v>
      </c>
      <c r="M121" s="2845">
        <v>0.83040000000000003</v>
      </c>
    </row>
    <row r="122" spans="1:13">
      <c r="A122" s="2846">
        <v>3.7</v>
      </c>
      <c r="B122" s="2844">
        <v>0.9929</v>
      </c>
      <c r="C122" s="2844">
        <v>0.9929</v>
      </c>
      <c r="D122" s="2844">
        <v>0.92879999999999996</v>
      </c>
      <c r="E122" s="2844">
        <v>0.92879999999999996</v>
      </c>
      <c r="F122" s="2844">
        <v>0.92879999999999996</v>
      </c>
      <c r="G122" s="2844">
        <v>0.92879999999999996</v>
      </c>
      <c r="H122" s="2844">
        <v>0.92879999999999996</v>
      </c>
      <c r="I122" s="2844">
        <v>0.8246</v>
      </c>
      <c r="J122" s="2844">
        <v>0.8246</v>
      </c>
      <c r="K122" s="2844">
        <v>0.8246</v>
      </c>
      <c r="L122" s="2844">
        <v>0.8246</v>
      </c>
      <c r="M122" s="2845">
        <v>0.8246</v>
      </c>
    </row>
    <row r="123" spans="1:13">
      <c r="A123" s="2846">
        <v>3.8</v>
      </c>
      <c r="B123" s="2844">
        <v>0.98970000000000002</v>
      </c>
      <c r="C123" s="2844">
        <v>0.98970000000000002</v>
      </c>
      <c r="D123" s="2844">
        <v>0.92520000000000002</v>
      </c>
      <c r="E123" s="2844">
        <v>0.92520000000000002</v>
      </c>
      <c r="F123" s="2844">
        <v>0.92520000000000002</v>
      </c>
      <c r="G123" s="2844">
        <v>0.92520000000000002</v>
      </c>
      <c r="H123" s="2844">
        <v>0.92520000000000002</v>
      </c>
      <c r="I123" s="2844">
        <v>0.81920000000000004</v>
      </c>
      <c r="J123" s="2844">
        <v>0.81920000000000004</v>
      </c>
      <c r="K123" s="2844">
        <v>0.81920000000000004</v>
      </c>
      <c r="L123" s="2844">
        <v>0.81920000000000004</v>
      </c>
      <c r="M123" s="2845">
        <v>0.81920000000000004</v>
      </c>
    </row>
    <row r="124" spans="1:13">
      <c r="A124" s="2846">
        <v>3.9</v>
      </c>
      <c r="B124" s="2844">
        <v>0.98670000000000002</v>
      </c>
      <c r="C124" s="2844">
        <v>0.98670000000000002</v>
      </c>
      <c r="D124" s="2844">
        <v>0.92179999999999995</v>
      </c>
      <c r="E124" s="2844">
        <v>0.92179999999999995</v>
      </c>
      <c r="F124" s="2844">
        <v>0.92179999999999995</v>
      </c>
      <c r="G124" s="2844">
        <v>0.92179999999999995</v>
      </c>
      <c r="H124" s="2844">
        <v>0.92179999999999995</v>
      </c>
      <c r="I124" s="2844">
        <v>0.81410000000000005</v>
      </c>
      <c r="J124" s="2844">
        <v>0.81410000000000005</v>
      </c>
      <c r="K124" s="2844">
        <v>0.81410000000000005</v>
      </c>
      <c r="L124" s="2844">
        <v>0.81410000000000005</v>
      </c>
      <c r="M124" s="2845">
        <v>0.81410000000000005</v>
      </c>
    </row>
    <row r="125" spans="1:13">
      <c r="A125" s="2846">
        <v>4</v>
      </c>
      <c r="B125" s="2844">
        <v>0.98380000000000001</v>
      </c>
      <c r="C125" s="2844">
        <v>0.98380000000000001</v>
      </c>
      <c r="D125" s="2844">
        <v>0.91859999999999997</v>
      </c>
      <c r="E125" s="2844">
        <v>0.91859999999999997</v>
      </c>
      <c r="F125" s="2844">
        <v>0.91859999999999997</v>
      </c>
      <c r="G125" s="2844">
        <v>0.91859999999999997</v>
      </c>
      <c r="H125" s="2844">
        <v>0.91859999999999997</v>
      </c>
      <c r="I125" s="2844">
        <v>0.80940000000000001</v>
      </c>
      <c r="J125" s="2844">
        <v>0.80940000000000001</v>
      </c>
      <c r="K125" s="2844">
        <v>0.80940000000000001</v>
      </c>
      <c r="L125" s="2844">
        <v>0.80940000000000001</v>
      </c>
      <c r="M125" s="2845">
        <v>0.80940000000000001</v>
      </c>
    </row>
    <row r="126" spans="1:13">
      <c r="A126" s="2846">
        <v>4.0999999999999996</v>
      </c>
      <c r="B126" s="2844">
        <v>0.98099999999999998</v>
      </c>
      <c r="C126" s="2844">
        <v>0.98099999999999998</v>
      </c>
      <c r="D126" s="2844">
        <v>0.91559999999999997</v>
      </c>
      <c r="E126" s="2844">
        <v>0.91559999999999997</v>
      </c>
      <c r="F126" s="2844">
        <v>0.91559999999999997</v>
      </c>
      <c r="G126" s="2844">
        <v>0.91559999999999997</v>
      </c>
      <c r="H126" s="2844">
        <v>0.91559999999999997</v>
      </c>
      <c r="I126" s="2844">
        <v>0.80489999999999995</v>
      </c>
      <c r="J126" s="2844">
        <v>0.80489999999999995</v>
      </c>
      <c r="K126" s="2844">
        <v>0.80489999999999995</v>
      </c>
      <c r="L126" s="2844">
        <v>0.80489999999999995</v>
      </c>
      <c r="M126" s="2845">
        <v>0.80489999999999995</v>
      </c>
    </row>
    <row r="127" spans="1:13">
      <c r="A127" s="2846">
        <v>4.2</v>
      </c>
      <c r="B127" s="2844">
        <v>0.97829999999999995</v>
      </c>
      <c r="C127" s="2844">
        <v>0.97829999999999995</v>
      </c>
      <c r="D127" s="2844">
        <v>0.91269999999999996</v>
      </c>
      <c r="E127" s="2844">
        <v>0.91269999999999996</v>
      </c>
      <c r="F127" s="2844">
        <v>0.91269999999999996</v>
      </c>
      <c r="G127" s="2844">
        <v>0.91269999999999996</v>
      </c>
      <c r="H127" s="2844">
        <v>0.91269999999999996</v>
      </c>
      <c r="I127" s="2844">
        <v>0.80059999999999998</v>
      </c>
      <c r="J127" s="2844">
        <v>0.80059999999999998</v>
      </c>
      <c r="K127" s="2844">
        <v>0.80059999999999998</v>
      </c>
      <c r="L127" s="2844">
        <v>0.80059999999999998</v>
      </c>
      <c r="M127" s="2845">
        <v>0.80059999999999998</v>
      </c>
    </row>
    <row r="128" spans="1:13">
      <c r="A128" s="2846">
        <v>4.3</v>
      </c>
      <c r="B128" s="2844">
        <v>0.97570000000000001</v>
      </c>
      <c r="C128" s="2844">
        <v>0.97570000000000001</v>
      </c>
      <c r="D128" s="2844">
        <v>0.90990000000000004</v>
      </c>
      <c r="E128" s="2844">
        <v>0.90990000000000004</v>
      </c>
      <c r="F128" s="2844">
        <v>0.90990000000000004</v>
      </c>
      <c r="G128" s="2844">
        <v>0.90990000000000004</v>
      </c>
      <c r="H128" s="2844">
        <v>0.90990000000000004</v>
      </c>
      <c r="I128" s="2844">
        <v>0.79649999999999999</v>
      </c>
      <c r="J128" s="2844">
        <v>0.79649999999999999</v>
      </c>
      <c r="K128" s="2844">
        <v>0.79649999999999999</v>
      </c>
      <c r="L128" s="2844">
        <v>0.79649999999999999</v>
      </c>
      <c r="M128" s="2845">
        <v>0.79649999999999999</v>
      </c>
    </row>
    <row r="129" spans="1:13">
      <c r="A129" s="2846">
        <v>4.4000000000000004</v>
      </c>
      <c r="B129" s="2844">
        <v>0.97319999999999995</v>
      </c>
      <c r="C129" s="2844">
        <v>0.97319999999999995</v>
      </c>
      <c r="D129" s="2844">
        <v>0.90720000000000001</v>
      </c>
      <c r="E129" s="2844">
        <v>0.90720000000000001</v>
      </c>
      <c r="F129" s="2844">
        <v>0.90720000000000001</v>
      </c>
      <c r="G129" s="2844">
        <v>0.90720000000000001</v>
      </c>
      <c r="H129" s="2844">
        <v>0.90720000000000001</v>
      </c>
      <c r="I129" s="2844">
        <v>0.79259999999999997</v>
      </c>
      <c r="J129" s="2844">
        <v>0.79259999999999997</v>
      </c>
      <c r="K129" s="2844">
        <v>0.79259999999999997</v>
      </c>
      <c r="L129" s="2844">
        <v>0.79259999999999997</v>
      </c>
      <c r="M129" s="2845">
        <v>0.79259999999999997</v>
      </c>
    </row>
    <row r="130" spans="1:13">
      <c r="A130" s="2846">
        <v>4.5</v>
      </c>
      <c r="B130" s="2844">
        <v>0.9708</v>
      </c>
      <c r="C130" s="2844">
        <v>0.9708</v>
      </c>
      <c r="D130" s="2844">
        <v>0.90459999999999996</v>
      </c>
      <c r="E130" s="2844">
        <v>0.90459999999999996</v>
      </c>
      <c r="F130" s="2844">
        <v>0.90459999999999996</v>
      </c>
      <c r="G130" s="2844">
        <v>0.90459999999999996</v>
      </c>
      <c r="H130" s="2844">
        <v>0.90459999999999996</v>
      </c>
      <c r="I130" s="2844">
        <v>0.78890000000000005</v>
      </c>
      <c r="J130" s="2844">
        <v>0.78890000000000005</v>
      </c>
      <c r="K130" s="2844">
        <v>0.78890000000000005</v>
      </c>
      <c r="L130" s="2844">
        <v>0.78890000000000005</v>
      </c>
      <c r="M130" s="2845">
        <v>0.78890000000000005</v>
      </c>
    </row>
    <row r="131" spans="1:13">
      <c r="A131" s="2846">
        <v>4.5999999999999996</v>
      </c>
      <c r="B131" s="2844">
        <v>0.96850000000000003</v>
      </c>
      <c r="C131" s="2844">
        <v>0.96850000000000003</v>
      </c>
      <c r="D131" s="2844">
        <v>0.90210000000000001</v>
      </c>
      <c r="E131" s="2844">
        <v>0.90210000000000001</v>
      </c>
      <c r="F131" s="2844">
        <v>0.90210000000000001</v>
      </c>
      <c r="G131" s="2844">
        <v>0.90210000000000001</v>
      </c>
      <c r="H131" s="2844">
        <v>0.90210000000000001</v>
      </c>
      <c r="I131" s="2844">
        <v>0.78539999999999999</v>
      </c>
      <c r="J131" s="2844">
        <v>0.78539999999999999</v>
      </c>
      <c r="K131" s="2844">
        <v>0.78539999999999999</v>
      </c>
      <c r="L131" s="2844">
        <v>0.78539999999999999</v>
      </c>
      <c r="M131" s="2845">
        <v>0.78539999999999999</v>
      </c>
    </row>
    <row r="132" spans="1:13">
      <c r="A132" s="2846">
        <v>4.7</v>
      </c>
      <c r="B132" s="2844">
        <v>0.96630000000000005</v>
      </c>
      <c r="C132" s="2844">
        <v>0.96630000000000005</v>
      </c>
      <c r="D132" s="2844">
        <v>0.89959999999999996</v>
      </c>
      <c r="E132" s="2844">
        <v>0.89959999999999996</v>
      </c>
      <c r="F132" s="2844">
        <v>0.89959999999999996</v>
      </c>
      <c r="G132" s="2844">
        <v>0.89959999999999996</v>
      </c>
      <c r="H132" s="2844">
        <v>0.89959999999999996</v>
      </c>
      <c r="I132" s="2844">
        <v>0.78210000000000002</v>
      </c>
      <c r="J132" s="2844">
        <v>0.78210000000000002</v>
      </c>
      <c r="K132" s="2844">
        <v>0.78210000000000002</v>
      </c>
      <c r="L132" s="2844">
        <v>0.78210000000000002</v>
      </c>
      <c r="M132" s="2845">
        <v>0.78210000000000002</v>
      </c>
    </row>
    <row r="133" spans="1:13">
      <c r="A133" s="2846">
        <v>4.8</v>
      </c>
      <c r="B133" s="2844">
        <v>0.96409999999999996</v>
      </c>
      <c r="C133" s="2844">
        <v>0.96409999999999996</v>
      </c>
      <c r="D133" s="2844">
        <v>0.8972</v>
      </c>
      <c r="E133" s="2844">
        <v>0.8972</v>
      </c>
      <c r="F133" s="2844">
        <v>0.8972</v>
      </c>
      <c r="G133" s="2844">
        <v>0.8972</v>
      </c>
      <c r="H133" s="2844">
        <v>0.8972</v>
      </c>
      <c r="I133" s="2844">
        <v>0.77890000000000004</v>
      </c>
      <c r="J133" s="2844">
        <v>0.77890000000000004</v>
      </c>
      <c r="K133" s="2844">
        <v>0.77890000000000004</v>
      </c>
      <c r="L133" s="2844">
        <v>0.77890000000000004</v>
      </c>
      <c r="M133" s="2845">
        <v>0.77890000000000004</v>
      </c>
    </row>
    <row r="134" spans="1:13">
      <c r="A134" s="2846">
        <v>4.9000000000000004</v>
      </c>
      <c r="B134" s="2844">
        <v>0.96199999999999997</v>
      </c>
      <c r="C134" s="2844">
        <v>0.96199999999999997</v>
      </c>
      <c r="D134" s="2844">
        <v>0.89480000000000004</v>
      </c>
      <c r="E134" s="2844">
        <v>0.89480000000000004</v>
      </c>
      <c r="F134" s="2844">
        <v>0.89480000000000004</v>
      </c>
      <c r="G134" s="2844">
        <v>0.89480000000000004</v>
      </c>
      <c r="H134" s="2844">
        <v>0.89480000000000004</v>
      </c>
      <c r="I134" s="2844">
        <v>0.77580000000000005</v>
      </c>
      <c r="J134" s="2844">
        <v>0.77580000000000005</v>
      </c>
      <c r="K134" s="2844">
        <v>0.77580000000000005</v>
      </c>
      <c r="L134" s="2844">
        <v>0.77580000000000005</v>
      </c>
      <c r="M134" s="2845">
        <v>0.77580000000000005</v>
      </c>
    </row>
    <row r="135" spans="1:13">
      <c r="A135" s="2846">
        <v>5</v>
      </c>
      <c r="B135" s="2844">
        <v>0.95989999999999998</v>
      </c>
      <c r="C135" s="2844">
        <v>0.95989999999999998</v>
      </c>
      <c r="D135" s="2844">
        <v>0.89239999999999997</v>
      </c>
      <c r="E135" s="2844">
        <v>0.89239999999999997</v>
      </c>
      <c r="F135" s="2844">
        <v>0.89239999999999997</v>
      </c>
      <c r="G135" s="2844">
        <v>0.89239999999999997</v>
      </c>
      <c r="H135" s="2844">
        <v>0.89239999999999997</v>
      </c>
      <c r="I135" s="2844">
        <v>0.77280000000000004</v>
      </c>
      <c r="J135" s="2844">
        <v>0.77280000000000004</v>
      </c>
      <c r="K135" s="2844">
        <v>0.77280000000000004</v>
      </c>
      <c r="L135" s="2844">
        <v>0.77280000000000004</v>
      </c>
      <c r="M135" s="2845">
        <v>0.77280000000000004</v>
      </c>
    </row>
    <row r="136" spans="1:13">
      <c r="A136" s="2843">
        <v>5.0999999999999996</v>
      </c>
      <c r="B136" s="2844">
        <v>0.95779999999999998</v>
      </c>
      <c r="C136" s="2844">
        <v>0.95779999999999998</v>
      </c>
      <c r="D136" s="2844">
        <v>0.8901</v>
      </c>
      <c r="E136" s="2844">
        <v>0.8901</v>
      </c>
      <c r="F136" s="2844">
        <v>0.8901</v>
      </c>
      <c r="G136" s="2844">
        <v>0.8901</v>
      </c>
      <c r="H136" s="2844">
        <v>0.8901</v>
      </c>
      <c r="I136" s="2844">
        <v>0.76990000000000003</v>
      </c>
      <c r="J136" s="2844">
        <v>0.76990000000000003</v>
      </c>
      <c r="K136" s="2844">
        <v>0.76990000000000003</v>
      </c>
      <c r="L136" s="2844">
        <v>0.76990000000000003</v>
      </c>
      <c r="M136" s="2845">
        <v>0.76990000000000003</v>
      </c>
    </row>
    <row r="137" spans="1:13">
      <c r="A137" s="2843">
        <v>5.2</v>
      </c>
      <c r="B137" s="2844">
        <v>0.95579999999999998</v>
      </c>
      <c r="C137" s="2844">
        <v>0.95579999999999998</v>
      </c>
      <c r="D137" s="2844">
        <v>0.88780000000000003</v>
      </c>
      <c r="E137" s="2844">
        <v>0.88780000000000003</v>
      </c>
      <c r="F137" s="2844">
        <v>0.88780000000000003</v>
      </c>
      <c r="G137" s="2844">
        <v>0.88780000000000003</v>
      </c>
      <c r="H137" s="2844">
        <v>0.88780000000000003</v>
      </c>
      <c r="I137" s="2844">
        <v>0.76700000000000002</v>
      </c>
      <c r="J137" s="2844">
        <v>0.76700000000000002</v>
      </c>
      <c r="K137" s="2844">
        <v>0.76700000000000002</v>
      </c>
      <c r="L137" s="2844">
        <v>0.76700000000000002</v>
      </c>
      <c r="M137" s="2845">
        <v>0.76700000000000002</v>
      </c>
    </row>
    <row r="138" spans="1:13">
      <c r="A138" s="2843">
        <v>5.3</v>
      </c>
      <c r="B138" s="2844">
        <v>0.95379999999999998</v>
      </c>
      <c r="C138" s="2844">
        <v>0.95379999999999998</v>
      </c>
      <c r="D138" s="2844">
        <v>0.88549999999999995</v>
      </c>
      <c r="E138" s="2844">
        <v>0.88549999999999995</v>
      </c>
      <c r="F138" s="2844">
        <v>0.88549999999999995</v>
      </c>
      <c r="G138" s="2844">
        <v>0.88549999999999995</v>
      </c>
      <c r="H138" s="2844">
        <v>0.88549999999999995</v>
      </c>
      <c r="I138" s="2844">
        <v>0.76419999999999999</v>
      </c>
      <c r="J138" s="2844">
        <v>0.76419999999999999</v>
      </c>
      <c r="K138" s="2844">
        <v>0.76419999999999999</v>
      </c>
      <c r="L138" s="2844">
        <v>0.76419999999999999</v>
      </c>
      <c r="M138" s="2845">
        <v>0.76419999999999999</v>
      </c>
    </row>
    <row r="139" spans="1:13">
      <c r="A139" s="2843">
        <v>5.4</v>
      </c>
      <c r="B139" s="2844">
        <v>0.95179999999999998</v>
      </c>
      <c r="C139" s="2844">
        <v>0.95179999999999998</v>
      </c>
      <c r="D139" s="2844">
        <v>0.88329999999999997</v>
      </c>
      <c r="E139" s="2844">
        <v>0.88329999999999997</v>
      </c>
      <c r="F139" s="2844">
        <v>0.88329999999999997</v>
      </c>
      <c r="G139" s="2844">
        <v>0.88329999999999997</v>
      </c>
      <c r="H139" s="2844">
        <v>0.88329999999999997</v>
      </c>
      <c r="I139" s="2844">
        <v>0.76139999999999997</v>
      </c>
      <c r="J139" s="2844">
        <v>0.76139999999999997</v>
      </c>
      <c r="K139" s="2844">
        <v>0.76139999999999997</v>
      </c>
      <c r="L139" s="2844">
        <v>0.76139999999999997</v>
      </c>
      <c r="M139" s="2845">
        <v>0.76139999999999997</v>
      </c>
    </row>
    <row r="140" spans="1:13">
      <c r="A140" s="2843">
        <v>5.5</v>
      </c>
      <c r="B140" s="2844">
        <v>0.94979999999999998</v>
      </c>
      <c r="C140" s="2844">
        <v>0.94979999999999998</v>
      </c>
      <c r="D140" s="2844">
        <v>0.88109999999999999</v>
      </c>
      <c r="E140" s="2844">
        <v>0.88109999999999999</v>
      </c>
      <c r="F140" s="2844">
        <v>0.88109999999999999</v>
      </c>
      <c r="G140" s="2844">
        <v>0.88109999999999999</v>
      </c>
      <c r="H140" s="2844">
        <v>0.88109999999999999</v>
      </c>
      <c r="I140" s="2844">
        <v>0.75860000000000005</v>
      </c>
      <c r="J140" s="2844">
        <v>0.75860000000000005</v>
      </c>
      <c r="K140" s="2844">
        <v>0.75860000000000005</v>
      </c>
      <c r="L140" s="2844">
        <v>0.75860000000000005</v>
      </c>
      <c r="M140" s="2845">
        <v>0.75860000000000005</v>
      </c>
    </row>
    <row r="141" spans="1:13">
      <c r="A141" s="2843">
        <v>5.6</v>
      </c>
      <c r="B141" s="2844">
        <v>0.94789999999999996</v>
      </c>
      <c r="C141" s="2844">
        <v>0.94789999999999996</v>
      </c>
      <c r="D141" s="2844">
        <v>0.87890000000000001</v>
      </c>
      <c r="E141" s="2844">
        <v>0.87890000000000001</v>
      </c>
      <c r="F141" s="2844">
        <v>0.87890000000000001</v>
      </c>
      <c r="G141" s="2844">
        <v>0.87890000000000001</v>
      </c>
      <c r="H141" s="2844">
        <v>0.87890000000000001</v>
      </c>
      <c r="I141" s="2844">
        <v>0.75590000000000002</v>
      </c>
      <c r="J141" s="2844">
        <v>0.75590000000000002</v>
      </c>
      <c r="K141" s="2844">
        <v>0.75590000000000002</v>
      </c>
      <c r="L141" s="2844">
        <v>0.75590000000000002</v>
      </c>
      <c r="M141" s="2845">
        <v>0.75590000000000002</v>
      </c>
    </row>
    <row r="142" spans="1:13">
      <c r="A142" s="2846">
        <v>5.7</v>
      </c>
      <c r="B142" s="2844">
        <v>0.94599999999999995</v>
      </c>
      <c r="C142" s="2844">
        <v>0.94599999999999995</v>
      </c>
      <c r="D142" s="2844">
        <v>0.87670000000000003</v>
      </c>
      <c r="E142" s="2844">
        <v>0.87670000000000003</v>
      </c>
      <c r="F142" s="2844">
        <v>0.87670000000000003</v>
      </c>
      <c r="G142" s="2844">
        <v>0.87670000000000003</v>
      </c>
      <c r="H142" s="2844">
        <v>0.87670000000000003</v>
      </c>
      <c r="I142" s="2844">
        <v>0.75319999999999998</v>
      </c>
      <c r="J142" s="2844">
        <v>0.75319999999999998</v>
      </c>
      <c r="K142" s="2844">
        <v>0.75319999999999998</v>
      </c>
      <c r="L142" s="2844">
        <v>0.75319999999999998</v>
      </c>
      <c r="M142" s="2845">
        <v>0.75319999999999998</v>
      </c>
    </row>
    <row r="143" spans="1:13">
      <c r="A143" s="2843">
        <v>5.8</v>
      </c>
      <c r="B143" s="2844">
        <v>0.94410000000000005</v>
      </c>
      <c r="C143" s="2844">
        <v>0.94410000000000005</v>
      </c>
      <c r="D143" s="2844">
        <v>0.87460000000000004</v>
      </c>
      <c r="E143" s="2844">
        <v>0.87460000000000004</v>
      </c>
      <c r="F143" s="2844">
        <v>0.87460000000000004</v>
      </c>
      <c r="G143" s="2844">
        <v>0.87460000000000004</v>
      </c>
      <c r="H143" s="2844">
        <v>0.87460000000000004</v>
      </c>
      <c r="I143" s="2844">
        <v>0.75049999999999994</v>
      </c>
      <c r="J143" s="2844">
        <v>0.75049999999999994</v>
      </c>
      <c r="K143" s="2844">
        <v>0.75049999999999994</v>
      </c>
      <c r="L143" s="2844">
        <v>0.75049999999999994</v>
      </c>
      <c r="M143" s="2845">
        <v>0.75049999999999994</v>
      </c>
    </row>
    <row r="144" spans="1:13">
      <c r="A144" s="2843">
        <v>5.9</v>
      </c>
      <c r="B144" s="2844">
        <v>0.94220000000000004</v>
      </c>
      <c r="C144" s="2844">
        <v>0.94220000000000004</v>
      </c>
      <c r="D144" s="2844">
        <v>0.87250000000000005</v>
      </c>
      <c r="E144" s="2844">
        <v>0.87250000000000005</v>
      </c>
      <c r="F144" s="2844">
        <v>0.87250000000000005</v>
      </c>
      <c r="G144" s="2844">
        <v>0.87250000000000005</v>
      </c>
      <c r="H144" s="2844">
        <v>0.87250000000000005</v>
      </c>
      <c r="I144" s="2844">
        <v>0.74780000000000002</v>
      </c>
      <c r="J144" s="2844">
        <v>0.74780000000000002</v>
      </c>
      <c r="K144" s="2844">
        <v>0.74780000000000002</v>
      </c>
      <c r="L144" s="2844">
        <v>0.74780000000000002</v>
      </c>
      <c r="M144" s="2845">
        <v>0.74780000000000002</v>
      </c>
    </row>
    <row r="145" spans="1:13">
      <c r="A145" s="2843">
        <v>6</v>
      </c>
      <c r="B145" s="2844">
        <v>0.94040000000000001</v>
      </c>
      <c r="C145" s="2844">
        <v>0.94040000000000001</v>
      </c>
      <c r="D145" s="2844">
        <v>0.87039999999999995</v>
      </c>
      <c r="E145" s="2844">
        <v>0.87039999999999995</v>
      </c>
      <c r="F145" s="2844">
        <v>0.87039999999999995</v>
      </c>
      <c r="G145" s="2844">
        <v>0.87039999999999995</v>
      </c>
      <c r="H145" s="2844">
        <v>0.87039999999999995</v>
      </c>
      <c r="I145" s="2844">
        <v>0.74519999999999997</v>
      </c>
      <c r="J145" s="2844">
        <v>0.74519999999999997</v>
      </c>
      <c r="K145" s="2844">
        <v>0.74519999999999997</v>
      </c>
      <c r="L145" s="2844">
        <v>0.74519999999999997</v>
      </c>
      <c r="M145" s="2845">
        <v>0.74519999999999997</v>
      </c>
    </row>
    <row r="146" spans="1:13">
      <c r="A146" s="2843">
        <v>6.1</v>
      </c>
      <c r="B146" s="2844">
        <v>0.93859999999999999</v>
      </c>
      <c r="C146" s="2844">
        <v>0.93859999999999999</v>
      </c>
      <c r="D146" s="2844">
        <v>0.86829999999999996</v>
      </c>
      <c r="E146" s="2844">
        <v>0.86829999999999996</v>
      </c>
      <c r="F146" s="2844">
        <v>0.86829999999999996</v>
      </c>
      <c r="G146" s="2844">
        <v>0.86829999999999996</v>
      </c>
      <c r="H146" s="2844">
        <v>0.86829999999999996</v>
      </c>
      <c r="I146" s="2844">
        <v>0.74260000000000004</v>
      </c>
      <c r="J146" s="2844">
        <v>0.74260000000000004</v>
      </c>
      <c r="K146" s="2844">
        <v>0.74260000000000004</v>
      </c>
      <c r="L146" s="2844">
        <v>0.74260000000000004</v>
      </c>
      <c r="M146" s="2845">
        <v>0.74260000000000004</v>
      </c>
    </row>
    <row r="147" spans="1:13">
      <c r="A147" s="2843">
        <v>6.2</v>
      </c>
      <c r="B147" s="2844">
        <v>0.93679999999999997</v>
      </c>
      <c r="C147" s="2844">
        <v>0.93679999999999997</v>
      </c>
      <c r="D147" s="2844">
        <v>0.86619999999999997</v>
      </c>
      <c r="E147" s="2844">
        <v>0.86619999999999997</v>
      </c>
      <c r="F147" s="2844">
        <v>0.86619999999999997</v>
      </c>
      <c r="G147" s="2844">
        <v>0.86619999999999997</v>
      </c>
      <c r="H147" s="2844">
        <v>0.86619999999999997</v>
      </c>
      <c r="I147" s="2844">
        <v>0.74</v>
      </c>
      <c r="J147" s="2844">
        <v>0.74</v>
      </c>
      <c r="K147" s="2844">
        <v>0.74</v>
      </c>
      <c r="L147" s="2844">
        <v>0.74</v>
      </c>
      <c r="M147" s="2845">
        <v>0.74</v>
      </c>
    </row>
    <row r="148" spans="1:13">
      <c r="A148" s="2843">
        <v>6.3</v>
      </c>
      <c r="B148" s="2844">
        <v>0.93500000000000005</v>
      </c>
      <c r="C148" s="2844">
        <v>0.93500000000000005</v>
      </c>
      <c r="D148" s="2844">
        <v>0.86409999999999998</v>
      </c>
      <c r="E148" s="2844">
        <v>0.86409999999999998</v>
      </c>
      <c r="F148" s="2844">
        <v>0.86409999999999998</v>
      </c>
      <c r="G148" s="2844">
        <v>0.86409999999999998</v>
      </c>
      <c r="H148" s="2844">
        <v>0.86409999999999998</v>
      </c>
      <c r="I148" s="2844">
        <v>0.73740000000000006</v>
      </c>
      <c r="J148" s="2844">
        <v>0.73740000000000006</v>
      </c>
      <c r="K148" s="2844">
        <v>0.73740000000000006</v>
      </c>
      <c r="L148" s="2844">
        <v>0.73740000000000006</v>
      </c>
      <c r="M148" s="2845">
        <v>0.73740000000000006</v>
      </c>
    </row>
    <row r="149" spans="1:13">
      <c r="A149" s="2843">
        <v>6.4</v>
      </c>
      <c r="B149" s="2844">
        <v>0.93320000000000003</v>
      </c>
      <c r="C149" s="2844">
        <v>0.93320000000000003</v>
      </c>
      <c r="D149" s="2844">
        <v>0.86209999999999998</v>
      </c>
      <c r="E149" s="2844">
        <v>0.86209999999999998</v>
      </c>
      <c r="F149" s="2844">
        <v>0.86209999999999998</v>
      </c>
      <c r="G149" s="2844">
        <v>0.86209999999999998</v>
      </c>
      <c r="H149" s="2844">
        <v>0.86209999999999998</v>
      </c>
      <c r="I149" s="2844">
        <v>0.73480000000000001</v>
      </c>
      <c r="J149" s="2844">
        <v>0.73480000000000001</v>
      </c>
      <c r="K149" s="2844">
        <v>0.73480000000000001</v>
      </c>
      <c r="L149" s="2844">
        <v>0.73480000000000001</v>
      </c>
      <c r="M149" s="2845">
        <v>0.73480000000000001</v>
      </c>
    </row>
    <row r="150" spans="1:13">
      <c r="A150" s="2843">
        <v>6.5</v>
      </c>
      <c r="B150" s="2844">
        <v>0.93149999999999999</v>
      </c>
      <c r="C150" s="2844">
        <v>0.93149999999999999</v>
      </c>
      <c r="D150" s="2844">
        <v>0.86009999999999998</v>
      </c>
      <c r="E150" s="2844">
        <v>0.86009999999999998</v>
      </c>
      <c r="F150" s="2844">
        <v>0.86009999999999998</v>
      </c>
      <c r="G150" s="2844">
        <v>0.86009999999999998</v>
      </c>
      <c r="H150" s="2844">
        <v>0.86009999999999998</v>
      </c>
      <c r="I150" s="2844">
        <v>0.73229999999999995</v>
      </c>
      <c r="J150" s="2844">
        <v>0.73229999999999995</v>
      </c>
      <c r="K150" s="2844">
        <v>0.73229999999999995</v>
      </c>
      <c r="L150" s="2844">
        <v>0.73229999999999995</v>
      </c>
      <c r="M150" s="2845">
        <v>0.73229999999999995</v>
      </c>
    </row>
    <row r="151" spans="1:13">
      <c r="A151" s="2843">
        <v>6.6</v>
      </c>
      <c r="B151" s="2844">
        <v>0.92979999999999996</v>
      </c>
      <c r="C151" s="2844">
        <v>0.92979999999999996</v>
      </c>
      <c r="D151" s="2844">
        <v>0.85809999999999997</v>
      </c>
      <c r="E151" s="2844">
        <v>0.85809999999999997</v>
      </c>
      <c r="F151" s="2844">
        <v>0.85809999999999997</v>
      </c>
      <c r="G151" s="2844">
        <v>0.85809999999999997</v>
      </c>
      <c r="H151" s="2844">
        <v>0.85809999999999997</v>
      </c>
      <c r="I151" s="2844">
        <v>0.7298</v>
      </c>
      <c r="J151" s="2844">
        <v>0.7298</v>
      </c>
      <c r="K151" s="2844">
        <v>0.7298</v>
      </c>
      <c r="L151" s="2844">
        <v>0.7298</v>
      </c>
      <c r="M151" s="2845">
        <v>0.7298</v>
      </c>
    </row>
    <row r="152" spans="1:13">
      <c r="A152" s="2843">
        <v>6.7</v>
      </c>
      <c r="B152" s="2844">
        <v>0.92810000000000004</v>
      </c>
      <c r="C152" s="2844">
        <v>0.92810000000000004</v>
      </c>
      <c r="D152" s="2844">
        <v>0.85609999999999997</v>
      </c>
      <c r="E152" s="2844">
        <v>0.85609999999999997</v>
      </c>
      <c r="F152" s="2844">
        <v>0.85609999999999997</v>
      </c>
      <c r="G152" s="2844">
        <v>0.85609999999999997</v>
      </c>
      <c r="H152" s="2844">
        <v>0.85609999999999997</v>
      </c>
      <c r="I152" s="2844">
        <v>0.72729999999999995</v>
      </c>
      <c r="J152" s="2844">
        <v>0.72729999999999995</v>
      </c>
      <c r="K152" s="2844">
        <v>0.72729999999999995</v>
      </c>
      <c r="L152" s="2844">
        <v>0.72729999999999995</v>
      </c>
      <c r="M152" s="2845">
        <v>0.72729999999999995</v>
      </c>
    </row>
    <row r="153" spans="1:13">
      <c r="A153" s="2843">
        <v>6.8</v>
      </c>
      <c r="B153" s="2844">
        <v>0.9264</v>
      </c>
      <c r="C153" s="2844">
        <v>0.9264</v>
      </c>
      <c r="D153" s="2844">
        <v>0.85409999999999997</v>
      </c>
      <c r="E153" s="2844">
        <v>0.85409999999999997</v>
      </c>
      <c r="F153" s="2844">
        <v>0.85409999999999997</v>
      </c>
      <c r="G153" s="2844">
        <v>0.85409999999999997</v>
      </c>
      <c r="H153" s="2844">
        <v>0.85409999999999997</v>
      </c>
      <c r="I153" s="2844">
        <v>0.7248</v>
      </c>
      <c r="J153" s="2844">
        <v>0.7248</v>
      </c>
      <c r="K153" s="2844">
        <v>0.7248</v>
      </c>
      <c r="L153" s="2844">
        <v>0.7248</v>
      </c>
      <c r="M153" s="2845">
        <v>0.7248</v>
      </c>
    </row>
    <row r="154" spans="1:13">
      <c r="A154" s="2843">
        <v>6.9</v>
      </c>
      <c r="B154" s="2844">
        <v>0.92469999999999997</v>
      </c>
      <c r="C154" s="2844">
        <v>0.92469999999999997</v>
      </c>
      <c r="D154" s="2844">
        <v>0.85209999999999997</v>
      </c>
      <c r="E154" s="2844">
        <v>0.85209999999999997</v>
      </c>
      <c r="F154" s="2844">
        <v>0.85209999999999997</v>
      </c>
      <c r="G154" s="2844">
        <v>0.85209999999999997</v>
      </c>
      <c r="H154" s="2844">
        <v>0.85209999999999997</v>
      </c>
      <c r="I154" s="2844">
        <v>0.72230000000000005</v>
      </c>
      <c r="J154" s="2844">
        <v>0.72230000000000005</v>
      </c>
      <c r="K154" s="2844">
        <v>0.72230000000000005</v>
      </c>
      <c r="L154" s="2844">
        <v>0.72230000000000005</v>
      </c>
      <c r="M154" s="2845">
        <v>0.72230000000000005</v>
      </c>
    </row>
    <row r="155" spans="1:13">
      <c r="A155" s="2843">
        <v>7</v>
      </c>
      <c r="B155" s="2844">
        <v>0.92300000000000004</v>
      </c>
      <c r="C155" s="2844">
        <v>0.92300000000000004</v>
      </c>
      <c r="D155" s="2844">
        <v>0.85019999999999996</v>
      </c>
      <c r="E155" s="2844">
        <v>0.85019999999999996</v>
      </c>
      <c r="F155" s="2844">
        <v>0.85019999999999996</v>
      </c>
      <c r="G155" s="2844">
        <v>0.85019999999999996</v>
      </c>
      <c r="H155" s="2844">
        <v>0.85019999999999996</v>
      </c>
      <c r="I155" s="2844">
        <v>0.71989999999999998</v>
      </c>
      <c r="J155" s="2844">
        <v>0.71989999999999998</v>
      </c>
      <c r="K155" s="2844">
        <v>0.71989999999999998</v>
      </c>
      <c r="L155" s="2844">
        <v>0.71989999999999998</v>
      </c>
      <c r="M155" s="2845">
        <v>0.71989999999999998</v>
      </c>
    </row>
    <row r="156" spans="1:13">
      <c r="A156" s="2843">
        <v>7.1</v>
      </c>
      <c r="B156" s="2844">
        <v>0.9214</v>
      </c>
      <c r="C156" s="2844">
        <v>0.9214</v>
      </c>
      <c r="D156" s="2844">
        <v>0.84830000000000005</v>
      </c>
      <c r="E156" s="2844">
        <v>0.84830000000000005</v>
      </c>
      <c r="F156" s="2844">
        <v>0.84830000000000005</v>
      </c>
      <c r="G156" s="2844">
        <v>0.84830000000000005</v>
      </c>
      <c r="H156" s="2844">
        <v>0.84830000000000005</v>
      </c>
      <c r="I156" s="2844">
        <v>0.71750000000000003</v>
      </c>
      <c r="J156" s="2844">
        <v>0.71750000000000003</v>
      </c>
      <c r="K156" s="2844">
        <v>0.71750000000000003</v>
      </c>
      <c r="L156" s="2844">
        <v>0.71750000000000003</v>
      </c>
      <c r="M156" s="2845">
        <v>0.71750000000000003</v>
      </c>
    </row>
    <row r="157" spans="1:13">
      <c r="A157" s="2843">
        <v>7.2</v>
      </c>
      <c r="B157" s="2844">
        <v>0.91979999999999995</v>
      </c>
      <c r="C157" s="2844">
        <v>0.91979999999999995</v>
      </c>
      <c r="D157" s="2844">
        <v>0.84640000000000004</v>
      </c>
      <c r="E157" s="2844">
        <v>0.84640000000000004</v>
      </c>
      <c r="F157" s="2844">
        <v>0.84640000000000004</v>
      </c>
      <c r="G157" s="2844">
        <v>0.84640000000000004</v>
      </c>
      <c r="H157" s="2844">
        <v>0.84640000000000004</v>
      </c>
      <c r="I157" s="2844">
        <v>0.71509999999999996</v>
      </c>
      <c r="J157" s="2844">
        <v>0.71509999999999996</v>
      </c>
      <c r="K157" s="2844">
        <v>0.71509999999999996</v>
      </c>
      <c r="L157" s="2844">
        <v>0.71509999999999996</v>
      </c>
      <c r="M157" s="2845">
        <v>0.71509999999999996</v>
      </c>
    </row>
    <row r="158" spans="1:13">
      <c r="A158" s="2843">
        <v>7.3</v>
      </c>
      <c r="B158" s="2844">
        <v>0.91820000000000002</v>
      </c>
      <c r="C158" s="2844">
        <v>0.91820000000000002</v>
      </c>
      <c r="D158" s="2844">
        <v>0.84450000000000003</v>
      </c>
      <c r="E158" s="2844">
        <v>0.84450000000000003</v>
      </c>
      <c r="F158" s="2844">
        <v>0.84450000000000003</v>
      </c>
      <c r="G158" s="2844">
        <v>0.84450000000000003</v>
      </c>
      <c r="H158" s="2844">
        <v>0.84450000000000003</v>
      </c>
      <c r="I158" s="2844">
        <v>0.7127</v>
      </c>
      <c r="J158" s="2844">
        <v>0.7127</v>
      </c>
      <c r="K158" s="2844">
        <v>0.7127</v>
      </c>
      <c r="L158" s="2844">
        <v>0.7127</v>
      </c>
      <c r="M158" s="2845">
        <v>0.7127</v>
      </c>
    </row>
    <row r="159" spans="1:13">
      <c r="A159" s="2843">
        <v>7.4</v>
      </c>
      <c r="B159" s="2844">
        <v>0.91659999999999997</v>
      </c>
      <c r="C159" s="2844">
        <v>0.91659999999999997</v>
      </c>
      <c r="D159" s="2844">
        <v>0.84260000000000002</v>
      </c>
      <c r="E159" s="2844">
        <v>0.84260000000000002</v>
      </c>
      <c r="F159" s="2844">
        <v>0.84260000000000002</v>
      </c>
      <c r="G159" s="2844">
        <v>0.84260000000000002</v>
      </c>
      <c r="H159" s="2844">
        <v>0.84260000000000002</v>
      </c>
      <c r="I159" s="2844">
        <v>0.71030000000000004</v>
      </c>
      <c r="J159" s="2844">
        <v>0.71030000000000004</v>
      </c>
      <c r="K159" s="2844">
        <v>0.71030000000000004</v>
      </c>
      <c r="L159" s="2844">
        <v>0.71030000000000004</v>
      </c>
      <c r="M159" s="2845">
        <v>0.71030000000000004</v>
      </c>
    </row>
    <row r="160" spans="1:13">
      <c r="A160" s="2843">
        <v>7.5</v>
      </c>
      <c r="B160" s="2844">
        <v>0.91500000000000004</v>
      </c>
      <c r="C160" s="2844">
        <v>0.91500000000000004</v>
      </c>
      <c r="D160" s="2844">
        <v>0.8407</v>
      </c>
      <c r="E160" s="2844">
        <v>0.8407</v>
      </c>
      <c r="F160" s="2844">
        <v>0.8407</v>
      </c>
      <c r="G160" s="2844">
        <v>0.8407</v>
      </c>
      <c r="H160" s="2844">
        <v>0.8407</v>
      </c>
      <c r="I160" s="2844">
        <v>0.70799999999999996</v>
      </c>
      <c r="J160" s="2844">
        <v>0.70799999999999996</v>
      </c>
      <c r="K160" s="2844">
        <v>0.70799999999999996</v>
      </c>
      <c r="L160" s="2844">
        <v>0.70799999999999996</v>
      </c>
      <c r="M160" s="2845">
        <v>0.70799999999999996</v>
      </c>
    </row>
    <row r="161" spans="1:13">
      <c r="A161" s="2843">
        <v>7.6</v>
      </c>
      <c r="B161" s="2844">
        <v>0.91339999999999999</v>
      </c>
      <c r="C161" s="2844">
        <v>0.91339999999999999</v>
      </c>
      <c r="D161" s="2844">
        <v>0.83889999999999998</v>
      </c>
      <c r="E161" s="2844">
        <v>0.83889999999999998</v>
      </c>
      <c r="F161" s="2844">
        <v>0.83889999999999998</v>
      </c>
      <c r="G161" s="2844">
        <v>0.83889999999999998</v>
      </c>
      <c r="H161" s="2844">
        <v>0.83889999999999998</v>
      </c>
      <c r="I161" s="2844">
        <v>0.70569999999999999</v>
      </c>
      <c r="J161" s="2844">
        <v>0.70569999999999999</v>
      </c>
      <c r="K161" s="2844">
        <v>0.70569999999999999</v>
      </c>
      <c r="L161" s="2844">
        <v>0.70569999999999999</v>
      </c>
      <c r="M161" s="2845">
        <v>0.70569999999999999</v>
      </c>
    </row>
    <row r="162" spans="1:13">
      <c r="A162" s="2843">
        <v>7.7</v>
      </c>
      <c r="B162" s="2844">
        <v>0.91190000000000004</v>
      </c>
      <c r="C162" s="2844">
        <v>0.91190000000000004</v>
      </c>
      <c r="D162" s="2844">
        <v>0.83709999999999996</v>
      </c>
      <c r="E162" s="2844">
        <v>0.83709999999999996</v>
      </c>
      <c r="F162" s="2844">
        <v>0.83709999999999996</v>
      </c>
      <c r="G162" s="2844">
        <v>0.83709999999999996</v>
      </c>
      <c r="H162" s="2844">
        <v>0.83709999999999996</v>
      </c>
      <c r="I162" s="2844">
        <v>0.70340000000000003</v>
      </c>
      <c r="J162" s="2844">
        <v>0.70340000000000003</v>
      </c>
      <c r="K162" s="2844">
        <v>0.70340000000000003</v>
      </c>
      <c r="L162" s="2844">
        <v>0.70340000000000003</v>
      </c>
      <c r="M162" s="2845">
        <v>0.70340000000000003</v>
      </c>
    </row>
    <row r="163" spans="1:13">
      <c r="A163" s="2843">
        <v>7.8</v>
      </c>
      <c r="B163" s="2844">
        <v>0.91039999999999999</v>
      </c>
      <c r="C163" s="2844">
        <v>0.91039999999999999</v>
      </c>
      <c r="D163" s="2844">
        <v>0.83530000000000004</v>
      </c>
      <c r="E163" s="2844">
        <v>0.83530000000000004</v>
      </c>
      <c r="F163" s="2844">
        <v>0.83530000000000004</v>
      </c>
      <c r="G163" s="2844">
        <v>0.83530000000000004</v>
      </c>
      <c r="H163" s="2844">
        <v>0.83530000000000004</v>
      </c>
      <c r="I163" s="2844">
        <v>0.70109999999999995</v>
      </c>
      <c r="J163" s="2844">
        <v>0.70109999999999995</v>
      </c>
      <c r="K163" s="2844">
        <v>0.70109999999999995</v>
      </c>
      <c r="L163" s="2844">
        <v>0.70109999999999995</v>
      </c>
      <c r="M163" s="2845">
        <v>0.70109999999999995</v>
      </c>
    </row>
    <row r="164" spans="1:13">
      <c r="A164" s="2843">
        <v>7.9</v>
      </c>
      <c r="B164" s="2844">
        <v>0.90890000000000004</v>
      </c>
      <c r="C164" s="2844">
        <v>0.90890000000000004</v>
      </c>
      <c r="D164" s="2844">
        <v>0.83350000000000002</v>
      </c>
      <c r="E164" s="2844">
        <v>0.83350000000000002</v>
      </c>
      <c r="F164" s="2844">
        <v>0.83350000000000002</v>
      </c>
      <c r="G164" s="2844">
        <v>0.83350000000000002</v>
      </c>
      <c r="H164" s="2844">
        <v>0.83350000000000002</v>
      </c>
      <c r="I164" s="2844">
        <v>0.69879999999999998</v>
      </c>
      <c r="J164" s="2844">
        <v>0.69879999999999998</v>
      </c>
      <c r="K164" s="2844">
        <v>0.69879999999999998</v>
      </c>
      <c r="L164" s="2844">
        <v>0.69879999999999998</v>
      </c>
      <c r="M164" s="2845">
        <v>0.69879999999999998</v>
      </c>
    </row>
    <row r="165" spans="1:13">
      <c r="A165" s="2843">
        <v>8</v>
      </c>
      <c r="B165" s="2844">
        <v>0.90739999999999998</v>
      </c>
      <c r="C165" s="2844">
        <v>0.90739999999999998</v>
      </c>
      <c r="D165" s="2844">
        <v>0.83169999999999999</v>
      </c>
      <c r="E165" s="2844">
        <v>0.83169999999999999</v>
      </c>
      <c r="F165" s="2844">
        <v>0.83169999999999999</v>
      </c>
      <c r="G165" s="2844">
        <v>0.83169999999999999</v>
      </c>
      <c r="H165" s="2844">
        <v>0.83169999999999999</v>
      </c>
      <c r="I165" s="2844">
        <v>0.6966</v>
      </c>
      <c r="J165" s="2844">
        <v>0.6966</v>
      </c>
      <c r="K165" s="2844">
        <v>0.6966</v>
      </c>
      <c r="L165" s="2844">
        <v>0.6966</v>
      </c>
      <c r="M165" s="2845">
        <v>0.6966</v>
      </c>
    </row>
    <row r="166" spans="1:13">
      <c r="A166" s="2843">
        <v>8.1</v>
      </c>
      <c r="B166" s="2844">
        <v>0.90590000000000004</v>
      </c>
      <c r="C166" s="2844">
        <v>0.90590000000000004</v>
      </c>
      <c r="D166" s="2844">
        <v>0.82989999999999997</v>
      </c>
      <c r="E166" s="2844">
        <v>0.82989999999999997</v>
      </c>
      <c r="F166" s="2844">
        <v>0.82989999999999997</v>
      </c>
      <c r="G166" s="2844">
        <v>0.82989999999999997</v>
      </c>
      <c r="H166" s="2844">
        <v>0.82989999999999997</v>
      </c>
      <c r="I166" s="2844">
        <v>0.69440000000000002</v>
      </c>
      <c r="J166" s="2844">
        <v>0.69440000000000002</v>
      </c>
      <c r="K166" s="2844">
        <v>0.69440000000000002</v>
      </c>
      <c r="L166" s="2844">
        <v>0.69440000000000002</v>
      </c>
      <c r="M166" s="2845">
        <v>0.69440000000000002</v>
      </c>
    </row>
    <row r="167" spans="1:13">
      <c r="A167" s="2843">
        <v>8.1999999999999993</v>
      </c>
      <c r="B167" s="2844">
        <v>0.90439999999999998</v>
      </c>
      <c r="C167" s="2844">
        <v>0.90439999999999998</v>
      </c>
      <c r="D167" s="2844">
        <v>0.82820000000000005</v>
      </c>
      <c r="E167" s="2844">
        <v>0.82820000000000005</v>
      </c>
      <c r="F167" s="2844">
        <v>0.82820000000000005</v>
      </c>
      <c r="G167" s="2844">
        <v>0.82820000000000005</v>
      </c>
      <c r="H167" s="2844">
        <v>0.82820000000000005</v>
      </c>
      <c r="I167" s="2844">
        <v>0.69220000000000004</v>
      </c>
      <c r="J167" s="2844">
        <v>0.69220000000000004</v>
      </c>
      <c r="K167" s="2844">
        <v>0.69220000000000004</v>
      </c>
      <c r="L167" s="2844">
        <v>0.69220000000000004</v>
      </c>
      <c r="M167" s="2845">
        <v>0.69220000000000004</v>
      </c>
    </row>
    <row r="168" spans="1:13">
      <c r="A168" s="2843">
        <v>8.3000000000000007</v>
      </c>
      <c r="B168" s="2844">
        <v>0.90300000000000002</v>
      </c>
      <c r="C168" s="2844">
        <v>0.90300000000000002</v>
      </c>
      <c r="D168" s="2844">
        <v>0.82650000000000001</v>
      </c>
      <c r="E168" s="2844">
        <v>0.82650000000000001</v>
      </c>
      <c r="F168" s="2844">
        <v>0.82650000000000001</v>
      </c>
      <c r="G168" s="2844">
        <v>0.82650000000000001</v>
      </c>
      <c r="H168" s="2844">
        <v>0.82650000000000001</v>
      </c>
      <c r="I168" s="2844">
        <v>0.69</v>
      </c>
      <c r="J168" s="2844">
        <v>0.69</v>
      </c>
      <c r="K168" s="2844">
        <v>0.69</v>
      </c>
      <c r="L168" s="2844">
        <v>0.69</v>
      </c>
      <c r="M168" s="2845">
        <v>0.69</v>
      </c>
    </row>
    <row r="169" spans="1:13">
      <c r="A169" s="2843">
        <v>8.4</v>
      </c>
      <c r="B169" s="2844">
        <v>0.90159999999999996</v>
      </c>
      <c r="C169" s="2844">
        <v>0.90159999999999996</v>
      </c>
      <c r="D169" s="2844">
        <v>0.82479999999999998</v>
      </c>
      <c r="E169" s="2844">
        <v>0.82479999999999998</v>
      </c>
      <c r="F169" s="2844">
        <v>0.82479999999999998</v>
      </c>
      <c r="G169" s="2844">
        <v>0.82479999999999998</v>
      </c>
      <c r="H169" s="2844">
        <v>0.82479999999999998</v>
      </c>
      <c r="I169" s="2844">
        <v>0.68779999999999997</v>
      </c>
      <c r="J169" s="2844">
        <v>0.68779999999999997</v>
      </c>
      <c r="K169" s="2844">
        <v>0.68779999999999997</v>
      </c>
      <c r="L169" s="2844">
        <v>0.68779999999999997</v>
      </c>
      <c r="M169" s="2845">
        <v>0.68779999999999997</v>
      </c>
    </row>
    <row r="170" spans="1:13">
      <c r="A170" s="2843">
        <v>8.5</v>
      </c>
      <c r="B170" s="2844">
        <v>0.9002</v>
      </c>
      <c r="C170" s="2844">
        <v>0.9002</v>
      </c>
      <c r="D170" s="2844">
        <v>0.82310000000000005</v>
      </c>
      <c r="E170" s="2844">
        <v>0.82310000000000005</v>
      </c>
      <c r="F170" s="2844">
        <v>0.82310000000000005</v>
      </c>
      <c r="G170" s="2844">
        <v>0.82310000000000005</v>
      </c>
      <c r="H170" s="2844">
        <v>0.82310000000000005</v>
      </c>
      <c r="I170" s="2844">
        <v>0.68569999999999998</v>
      </c>
      <c r="J170" s="2844">
        <v>0.68569999999999998</v>
      </c>
      <c r="K170" s="2844">
        <v>0.68569999999999998</v>
      </c>
      <c r="L170" s="2844">
        <v>0.68569999999999998</v>
      </c>
      <c r="M170" s="2845">
        <v>0.68569999999999998</v>
      </c>
    </row>
    <row r="171" spans="1:13">
      <c r="A171" s="2843">
        <v>8.6</v>
      </c>
      <c r="B171" s="2844">
        <v>0.89880000000000004</v>
      </c>
      <c r="C171" s="2844">
        <v>0.89880000000000004</v>
      </c>
      <c r="D171" s="2844">
        <v>0.82140000000000002</v>
      </c>
      <c r="E171" s="2844">
        <v>0.82140000000000002</v>
      </c>
      <c r="F171" s="2844">
        <v>0.82140000000000002</v>
      </c>
      <c r="G171" s="2844">
        <v>0.82140000000000002</v>
      </c>
      <c r="H171" s="2844">
        <v>0.82140000000000002</v>
      </c>
      <c r="I171" s="2844">
        <v>0.68359999999999999</v>
      </c>
      <c r="J171" s="2844">
        <v>0.68359999999999999</v>
      </c>
      <c r="K171" s="2844">
        <v>0.68359999999999999</v>
      </c>
      <c r="L171" s="2844">
        <v>0.68359999999999999</v>
      </c>
      <c r="M171" s="2845">
        <v>0.68359999999999999</v>
      </c>
    </row>
    <row r="172" spans="1:13">
      <c r="A172" s="2843">
        <v>8.6999999999999993</v>
      </c>
      <c r="B172" s="2844">
        <v>0.89739999999999998</v>
      </c>
      <c r="C172" s="2844">
        <v>0.89739999999999998</v>
      </c>
      <c r="D172" s="2844">
        <v>0.81969999999999998</v>
      </c>
      <c r="E172" s="2844">
        <v>0.81969999999999998</v>
      </c>
      <c r="F172" s="2844">
        <v>0.81969999999999998</v>
      </c>
      <c r="G172" s="2844">
        <v>0.81969999999999998</v>
      </c>
      <c r="H172" s="2844">
        <v>0.81969999999999998</v>
      </c>
      <c r="I172" s="2844">
        <v>0.68149999999999999</v>
      </c>
      <c r="J172" s="2844">
        <v>0.68149999999999999</v>
      </c>
      <c r="K172" s="2844">
        <v>0.68149999999999999</v>
      </c>
      <c r="L172" s="2844">
        <v>0.68149999999999999</v>
      </c>
      <c r="M172" s="2845">
        <v>0.68149999999999999</v>
      </c>
    </row>
    <row r="173" spans="1:13">
      <c r="A173" s="2843">
        <v>8.8000000000000007</v>
      </c>
      <c r="B173" s="2844">
        <v>0.89600000000000002</v>
      </c>
      <c r="C173" s="2844">
        <v>0.89600000000000002</v>
      </c>
      <c r="D173" s="2844">
        <v>0.81810000000000005</v>
      </c>
      <c r="E173" s="2844">
        <v>0.81810000000000005</v>
      </c>
      <c r="F173" s="2844">
        <v>0.81810000000000005</v>
      </c>
      <c r="G173" s="2844">
        <v>0.81810000000000005</v>
      </c>
      <c r="H173" s="2844">
        <v>0.81810000000000005</v>
      </c>
      <c r="I173" s="2844">
        <v>0.6794</v>
      </c>
      <c r="J173" s="2844">
        <v>0.6794</v>
      </c>
      <c r="K173" s="2844">
        <v>0.6794</v>
      </c>
      <c r="L173" s="2844">
        <v>0.6794</v>
      </c>
      <c r="M173" s="2845">
        <v>0.6794</v>
      </c>
    </row>
    <row r="174" spans="1:13">
      <c r="A174" s="2843">
        <v>8.9</v>
      </c>
      <c r="B174" s="2844">
        <v>0.89470000000000005</v>
      </c>
      <c r="C174" s="2844">
        <v>0.89470000000000005</v>
      </c>
      <c r="D174" s="2844">
        <v>0.8165</v>
      </c>
      <c r="E174" s="2844">
        <v>0.8165</v>
      </c>
      <c r="F174" s="2844">
        <v>0.8165</v>
      </c>
      <c r="G174" s="2844">
        <v>0.8165</v>
      </c>
      <c r="H174" s="2844">
        <v>0.8165</v>
      </c>
      <c r="I174" s="2844">
        <v>0.6774</v>
      </c>
      <c r="J174" s="2844">
        <v>0.6774</v>
      </c>
      <c r="K174" s="2844">
        <v>0.6774</v>
      </c>
      <c r="L174" s="2844">
        <v>0.6774</v>
      </c>
      <c r="M174" s="2845">
        <v>0.6774</v>
      </c>
    </row>
    <row r="175" spans="1:13">
      <c r="A175" s="2846">
        <v>9</v>
      </c>
      <c r="B175" s="2844">
        <v>0.89339999999999997</v>
      </c>
      <c r="C175" s="2844">
        <v>0.89339999999999997</v>
      </c>
      <c r="D175" s="2844">
        <v>0.81489999999999996</v>
      </c>
      <c r="E175" s="2844">
        <v>0.81489999999999996</v>
      </c>
      <c r="F175" s="2844">
        <v>0.81489999999999996</v>
      </c>
      <c r="G175" s="2844">
        <v>0.81489999999999996</v>
      </c>
      <c r="H175" s="2844">
        <v>0.81489999999999996</v>
      </c>
      <c r="I175" s="2844">
        <v>0.6754</v>
      </c>
      <c r="J175" s="2844">
        <v>0.6754</v>
      </c>
      <c r="K175" s="2844">
        <v>0.6754</v>
      </c>
      <c r="L175" s="2844">
        <v>0.6754</v>
      </c>
      <c r="M175" s="2845">
        <v>0.6754</v>
      </c>
    </row>
    <row r="176" spans="1:13">
      <c r="A176" s="2846">
        <v>9.1</v>
      </c>
      <c r="B176" s="2844">
        <v>0.8921</v>
      </c>
      <c r="C176" s="2844">
        <v>0.8921</v>
      </c>
      <c r="D176" s="2844">
        <v>0.81330000000000002</v>
      </c>
      <c r="E176" s="2844">
        <v>0.81330000000000002</v>
      </c>
      <c r="F176" s="2844">
        <v>0.81330000000000002</v>
      </c>
      <c r="G176" s="2844">
        <v>0.81330000000000002</v>
      </c>
      <c r="H176" s="2844">
        <v>0.81330000000000002</v>
      </c>
      <c r="I176" s="2844">
        <v>0.6734</v>
      </c>
      <c r="J176" s="2844">
        <v>0.6734</v>
      </c>
      <c r="K176" s="2844">
        <v>0.6734</v>
      </c>
      <c r="L176" s="2844">
        <v>0.6734</v>
      </c>
      <c r="M176" s="2845">
        <v>0.6734</v>
      </c>
    </row>
    <row r="177" spans="1:20">
      <c r="A177" s="2846">
        <v>9.1999999999999993</v>
      </c>
      <c r="B177" s="2844">
        <v>0.89080000000000004</v>
      </c>
      <c r="C177" s="2844">
        <v>0.89080000000000004</v>
      </c>
      <c r="D177" s="2844">
        <v>0.81169999999999998</v>
      </c>
      <c r="E177" s="2844">
        <v>0.81169999999999998</v>
      </c>
      <c r="F177" s="2844">
        <v>0.81169999999999998</v>
      </c>
      <c r="G177" s="2844">
        <v>0.81169999999999998</v>
      </c>
      <c r="H177" s="2844">
        <v>0.81169999999999998</v>
      </c>
      <c r="I177" s="2844">
        <v>0.6714</v>
      </c>
      <c r="J177" s="2844">
        <v>0.6714</v>
      </c>
      <c r="K177" s="2844">
        <v>0.6714</v>
      </c>
      <c r="L177" s="2844">
        <v>0.6714</v>
      </c>
      <c r="M177" s="2845">
        <v>0.6714</v>
      </c>
    </row>
    <row r="178" spans="1:20">
      <c r="A178" s="2846">
        <v>9.3000000000000007</v>
      </c>
      <c r="B178" s="2844">
        <v>0.88949999999999996</v>
      </c>
      <c r="C178" s="2844">
        <v>0.88949999999999996</v>
      </c>
      <c r="D178" s="2844">
        <v>0.81010000000000004</v>
      </c>
      <c r="E178" s="2844">
        <v>0.81010000000000004</v>
      </c>
      <c r="F178" s="2844">
        <v>0.81010000000000004</v>
      </c>
      <c r="G178" s="2844">
        <v>0.81010000000000004</v>
      </c>
      <c r="H178" s="2844">
        <v>0.81010000000000004</v>
      </c>
      <c r="I178" s="2844">
        <v>0.6694</v>
      </c>
      <c r="J178" s="2844">
        <v>0.6694</v>
      </c>
      <c r="K178" s="2844">
        <v>0.6694</v>
      </c>
      <c r="L178" s="2844">
        <v>0.6694</v>
      </c>
      <c r="M178" s="2845">
        <v>0.6694</v>
      </c>
    </row>
    <row r="179" spans="1:20">
      <c r="A179" s="2846">
        <v>9.4</v>
      </c>
      <c r="B179" s="2844">
        <v>0.88819999999999999</v>
      </c>
      <c r="C179" s="2844">
        <v>0.88819999999999999</v>
      </c>
      <c r="D179" s="2844">
        <v>0.8085</v>
      </c>
      <c r="E179" s="2844">
        <v>0.8085</v>
      </c>
      <c r="F179" s="2844">
        <v>0.8085</v>
      </c>
      <c r="G179" s="2844">
        <v>0.8085</v>
      </c>
      <c r="H179" s="2844">
        <v>0.8085</v>
      </c>
      <c r="I179" s="2844">
        <v>0.66739999999999999</v>
      </c>
      <c r="J179" s="2844">
        <v>0.66739999999999999</v>
      </c>
      <c r="K179" s="2844">
        <v>0.66739999999999999</v>
      </c>
      <c r="L179" s="2844">
        <v>0.66739999999999999</v>
      </c>
      <c r="M179" s="2845">
        <v>0.66739999999999999</v>
      </c>
    </row>
    <row r="180" spans="1:20">
      <c r="A180" s="2846">
        <v>9.5</v>
      </c>
      <c r="B180" s="2844">
        <v>0.88700000000000001</v>
      </c>
      <c r="C180" s="2844">
        <v>0.88700000000000001</v>
      </c>
      <c r="D180" s="2844">
        <v>0.80700000000000005</v>
      </c>
      <c r="E180" s="2844">
        <v>0.80700000000000005</v>
      </c>
      <c r="F180" s="2844">
        <v>0.80700000000000005</v>
      </c>
      <c r="G180" s="2844">
        <v>0.80700000000000005</v>
      </c>
      <c r="H180" s="2844">
        <v>0.80700000000000005</v>
      </c>
      <c r="I180" s="2844">
        <v>0.66549999999999998</v>
      </c>
      <c r="J180" s="2844">
        <v>0.66549999999999998</v>
      </c>
      <c r="K180" s="2844">
        <v>0.66549999999999998</v>
      </c>
      <c r="L180" s="2844">
        <v>0.66549999999999998</v>
      </c>
      <c r="M180" s="2845">
        <v>0.66549999999999998</v>
      </c>
    </row>
    <row r="181" spans="1:20">
      <c r="A181" s="2846">
        <v>9.6</v>
      </c>
      <c r="B181" s="2844">
        <v>0.88580000000000003</v>
      </c>
      <c r="C181" s="2844">
        <v>0.88580000000000003</v>
      </c>
      <c r="D181" s="2844">
        <v>0.80549999999999999</v>
      </c>
      <c r="E181" s="2844">
        <v>0.80549999999999999</v>
      </c>
      <c r="F181" s="2844">
        <v>0.80549999999999999</v>
      </c>
      <c r="G181" s="2844">
        <v>0.80549999999999999</v>
      </c>
      <c r="H181" s="2844">
        <v>0.80549999999999999</v>
      </c>
      <c r="I181" s="2844">
        <v>0.66359999999999997</v>
      </c>
      <c r="J181" s="2844">
        <v>0.66359999999999997</v>
      </c>
      <c r="K181" s="2844">
        <v>0.66359999999999997</v>
      </c>
      <c r="L181" s="2844">
        <v>0.66359999999999997</v>
      </c>
      <c r="M181" s="2845">
        <v>0.66359999999999997</v>
      </c>
    </row>
    <row r="182" spans="1:20">
      <c r="A182" s="2846">
        <v>9.6999999999999993</v>
      </c>
      <c r="B182" s="2844">
        <v>0.88460000000000005</v>
      </c>
      <c r="C182" s="2844">
        <v>0.88460000000000005</v>
      </c>
      <c r="D182" s="2844">
        <v>0.80400000000000005</v>
      </c>
      <c r="E182" s="2844">
        <v>0.80400000000000005</v>
      </c>
      <c r="F182" s="2844">
        <v>0.80400000000000005</v>
      </c>
      <c r="G182" s="2844">
        <v>0.80400000000000005</v>
      </c>
      <c r="H182" s="2844">
        <v>0.80400000000000005</v>
      </c>
      <c r="I182" s="2844">
        <v>0.66169999999999995</v>
      </c>
      <c r="J182" s="2844">
        <v>0.66169999999999995</v>
      </c>
      <c r="K182" s="2844">
        <v>0.66169999999999995</v>
      </c>
      <c r="L182" s="2844">
        <v>0.66169999999999995</v>
      </c>
      <c r="M182" s="2845">
        <v>0.66169999999999995</v>
      </c>
    </row>
    <row r="183" spans="1:20">
      <c r="A183" s="2846">
        <v>9.8000000000000007</v>
      </c>
      <c r="B183" s="2844">
        <v>0.88339999999999996</v>
      </c>
      <c r="C183" s="2844">
        <v>0.88339999999999996</v>
      </c>
      <c r="D183" s="2844">
        <v>0.80249999999999999</v>
      </c>
      <c r="E183" s="2844">
        <v>0.80249999999999999</v>
      </c>
      <c r="F183" s="2844">
        <v>0.80249999999999999</v>
      </c>
      <c r="G183" s="2844">
        <v>0.80249999999999999</v>
      </c>
      <c r="H183" s="2844">
        <v>0.80249999999999999</v>
      </c>
      <c r="I183" s="2844">
        <v>0.65980000000000005</v>
      </c>
      <c r="J183" s="2844">
        <v>0.65980000000000005</v>
      </c>
      <c r="K183" s="2844">
        <v>0.65980000000000005</v>
      </c>
      <c r="L183" s="2844">
        <v>0.65980000000000005</v>
      </c>
      <c r="M183" s="2845">
        <v>0.65980000000000005</v>
      </c>
    </row>
    <row r="184" spans="1:20" ht="14.25" thickBot="1">
      <c r="A184" s="2847">
        <v>9.9</v>
      </c>
      <c r="B184" s="2848">
        <v>0.88219999999999998</v>
      </c>
      <c r="C184" s="2848">
        <v>0.88219999999999998</v>
      </c>
      <c r="D184" s="2848">
        <v>0.80100000000000005</v>
      </c>
      <c r="E184" s="2848">
        <v>0.80100000000000005</v>
      </c>
      <c r="F184" s="2848">
        <v>0.80100000000000005</v>
      </c>
      <c r="G184" s="2848">
        <v>0.80100000000000005</v>
      </c>
      <c r="H184" s="2848">
        <v>0.80100000000000005</v>
      </c>
      <c r="I184" s="2848">
        <v>0.65790000000000004</v>
      </c>
      <c r="J184" s="2848">
        <v>0.65790000000000004</v>
      </c>
      <c r="K184" s="2848">
        <v>0.65790000000000004</v>
      </c>
      <c r="L184" s="2848">
        <v>0.65790000000000004</v>
      </c>
      <c r="M184" s="2849">
        <v>0.65790000000000004</v>
      </c>
    </row>
    <row r="185" spans="1:20" ht="15" thickBot="1">
      <c r="A185" s="2837" t="s">
        <v>2758</v>
      </c>
      <c r="B185" s="2837"/>
      <c r="C185" s="2837"/>
      <c r="D185" s="2837"/>
      <c r="E185" s="2837"/>
      <c r="F185" s="2837"/>
      <c r="G185" s="2837"/>
      <c r="H185" s="2837"/>
      <c r="I185" s="2837"/>
      <c r="J185" s="2837"/>
      <c r="K185" s="2837"/>
      <c r="L185" s="2837"/>
      <c r="M185" s="2837"/>
    </row>
    <row r="186" spans="1:20">
      <c r="A186" s="2838" t="s">
        <v>2756</v>
      </c>
      <c r="B186" s="2839" t="s">
        <v>2552</v>
      </c>
      <c r="C186" s="2839" t="s">
        <v>2553</v>
      </c>
      <c r="D186" s="2839" t="s">
        <v>2554</v>
      </c>
      <c r="E186" s="2839" t="s">
        <v>2555</v>
      </c>
      <c r="F186" s="2839" t="s">
        <v>2556</v>
      </c>
      <c r="G186" s="2839" t="s">
        <v>2557</v>
      </c>
      <c r="H186" s="2840" t="s">
        <v>2558</v>
      </c>
      <c r="I186" s="2840" t="s">
        <v>2559</v>
      </c>
      <c r="J186" s="2841" t="s">
        <v>2560</v>
      </c>
      <c r="K186" s="2841" t="s">
        <v>2561</v>
      </c>
      <c r="L186" s="2841" t="s">
        <v>2562</v>
      </c>
      <c r="M186" s="2842" t="s">
        <v>2563</v>
      </c>
      <c r="Q186" s="2852" t="s">
        <v>2761</v>
      </c>
      <c r="R186" s="2852" t="s">
        <v>2762</v>
      </c>
      <c r="S186" s="2852" t="s">
        <v>2763</v>
      </c>
      <c r="T186" s="2852" t="s">
        <v>2764</v>
      </c>
    </row>
    <row r="187" spans="1:20">
      <c r="A187" s="2843">
        <v>1</v>
      </c>
      <c r="B187" s="2844">
        <v>1.1901999999999999</v>
      </c>
      <c r="C187" s="2844">
        <v>1.1901999999999999</v>
      </c>
      <c r="D187" s="2844">
        <v>1.222</v>
      </c>
      <c r="E187" s="2844">
        <v>1.222</v>
      </c>
      <c r="F187" s="2844">
        <v>1.222</v>
      </c>
      <c r="G187" s="2844">
        <v>1.222</v>
      </c>
      <c r="H187" s="2844">
        <v>1.222</v>
      </c>
      <c r="I187" s="2844">
        <v>1.1054999999999999</v>
      </c>
      <c r="J187" s="2844">
        <v>1.1054999999999999</v>
      </c>
      <c r="K187" s="2844">
        <v>1.1054999999999999</v>
      </c>
      <c r="L187" s="2844">
        <v>1.1054999999999999</v>
      </c>
      <c r="M187" s="2845">
        <v>1.1054999999999999</v>
      </c>
      <c r="Q187" s="2852">
        <v>10</v>
      </c>
      <c r="R187" s="2852">
        <f>ROUND(0.9448-0.0115*Q187,4)</f>
        <v>0.82979999999999998</v>
      </c>
      <c r="S187" s="2852">
        <f>ROUND(0.937-0.0145*Q187,4)</f>
        <v>0.79200000000000004</v>
      </c>
      <c r="T187" s="2852">
        <f>ROUND(0.7965-0.0185*Q187,4)</f>
        <v>0.61150000000000004</v>
      </c>
    </row>
    <row r="188" spans="1:20">
      <c r="A188" s="2843">
        <v>1.1000000000000001</v>
      </c>
      <c r="B188" s="2844">
        <v>1.1715</v>
      </c>
      <c r="C188" s="2844">
        <v>1.1715</v>
      </c>
      <c r="D188" s="2844">
        <v>1.2002999999999999</v>
      </c>
      <c r="E188" s="2844">
        <v>1.2002999999999999</v>
      </c>
      <c r="F188" s="2844">
        <v>1.2002999999999999</v>
      </c>
      <c r="G188" s="2844">
        <v>1.2002999999999999</v>
      </c>
      <c r="H188" s="2844">
        <v>1.2002999999999999</v>
      </c>
      <c r="I188" s="2844">
        <v>1.0819000000000001</v>
      </c>
      <c r="J188" s="2844">
        <v>1.0819000000000001</v>
      </c>
      <c r="K188" s="2844">
        <v>1.0819000000000001</v>
      </c>
      <c r="L188" s="2844">
        <v>1.0819000000000001</v>
      </c>
      <c r="M188" s="2845">
        <v>1.0819000000000001</v>
      </c>
    </row>
    <row r="189" spans="1:20">
      <c r="A189" s="2843">
        <v>1.2</v>
      </c>
      <c r="B189" s="2844">
        <v>1.1538999999999999</v>
      </c>
      <c r="C189" s="2844">
        <v>1.1538999999999999</v>
      </c>
      <c r="D189" s="2844">
        <v>1.1798</v>
      </c>
      <c r="E189" s="2844">
        <v>1.1798</v>
      </c>
      <c r="F189" s="2844">
        <v>1.1798</v>
      </c>
      <c r="G189" s="2844">
        <v>1.1798</v>
      </c>
      <c r="H189" s="2844">
        <v>1.1798</v>
      </c>
      <c r="I189" s="2844">
        <v>1.0597000000000001</v>
      </c>
      <c r="J189" s="2844">
        <v>1.0597000000000001</v>
      </c>
      <c r="K189" s="2844">
        <v>1.0597000000000001</v>
      </c>
      <c r="L189" s="2844">
        <v>1.0597000000000001</v>
      </c>
      <c r="M189" s="2845">
        <v>1.0597000000000001</v>
      </c>
    </row>
    <row r="190" spans="1:20">
      <c r="A190" s="2843">
        <v>1.3</v>
      </c>
      <c r="B190" s="2844">
        <v>1.1372</v>
      </c>
      <c r="C190" s="2844">
        <v>1.1372</v>
      </c>
      <c r="D190" s="2844">
        <v>1.1605000000000001</v>
      </c>
      <c r="E190" s="2844">
        <v>1.1605000000000001</v>
      </c>
      <c r="F190" s="2844">
        <v>1.1605000000000001</v>
      </c>
      <c r="G190" s="2844">
        <v>1.1605000000000001</v>
      </c>
      <c r="H190" s="2844">
        <v>1.1605000000000001</v>
      </c>
      <c r="I190" s="2844">
        <v>1.0386</v>
      </c>
      <c r="J190" s="2844">
        <v>1.0386</v>
      </c>
      <c r="K190" s="2844">
        <v>1.0386</v>
      </c>
      <c r="L190" s="2844">
        <v>1.0386</v>
      </c>
      <c r="M190" s="2845">
        <v>1.0386</v>
      </c>
    </row>
    <row r="191" spans="1:20">
      <c r="A191" s="2843">
        <v>1.4</v>
      </c>
      <c r="B191" s="2844">
        <v>1.1215999999999999</v>
      </c>
      <c r="C191" s="2844">
        <v>1.1215999999999999</v>
      </c>
      <c r="D191" s="2844">
        <v>1.1422000000000001</v>
      </c>
      <c r="E191" s="2844">
        <v>1.1422000000000001</v>
      </c>
      <c r="F191" s="2844">
        <v>1.1422000000000001</v>
      </c>
      <c r="G191" s="2844">
        <v>1.1422000000000001</v>
      </c>
      <c r="H191" s="2844">
        <v>1.1422000000000001</v>
      </c>
      <c r="I191" s="2844">
        <v>1.0187999999999999</v>
      </c>
      <c r="J191" s="2844">
        <v>1.0187999999999999</v>
      </c>
      <c r="K191" s="2844">
        <v>1.0187999999999999</v>
      </c>
      <c r="L191" s="2844">
        <v>1.0187999999999999</v>
      </c>
      <c r="M191" s="2845">
        <v>1.0187999999999999</v>
      </c>
    </row>
    <row r="192" spans="1:20">
      <c r="A192" s="2843">
        <v>1.5</v>
      </c>
      <c r="B192" s="2844">
        <v>1.1069</v>
      </c>
      <c r="C192" s="2844">
        <v>1.1069</v>
      </c>
      <c r="D192" s="2844">
        <v>1.125</v>
      </c>
      <c r="E192" s="2844">
        <v>1.125</v>
      </c>
      <c r="F192" s="2844">
        <v>1.125</v>
      </c>
      <c r="G192" s="2844">
        <v>1.125</v>
      </c>
      <c r="H192" s="2844">
        <v>1.125</v>
      </c>
      <c r="I192" s="2844">
        <v>1</v>
      </c>
      <c r="J192" s="2844">
        <v>1</v>
      </c>
      <c r="K192" s="2844">
        <v>1</v>
      </c>
      <c r="L192" s="2844">
        <v>1</v>
      </c>
      <c r="M192" s="2845">
        <v>1</v>
      </c>
    </row>
    <row r="193" spans="1:13">
      <c r="A193" s="2843">
        <v>1.6</v>
      </c>
      <c r="B193" s="2844">
        <v>1.0929</v>
      </c>
      <c r="C193" s="2844">
        <v>1.0929</v>
      </c>
      <c r="D193" s="2844">
        <v>1.1087</v>
      </c>
      <c r="E193" s="2844">
        <v>1.1087</v>
      </c>
      <c r="F193" s="2844">
        <v>1.1087</v>
      </c>
      <c r="G193" s="2844">
        <v>1.1087</v>
      </c>
      <c r="H193" s="2844">
        <v>1.1087</v>
      </c>
      <c r="I193" s="2844">
        <v>0.98229999999999995</v>
      </c>
      <c r="J193" s="2844">
        <v>0.98229999999999995</v>
      </c>
      <c r="K193" s="2844">
        <v>0.98229999999999995</v>
      </c>
      <c r="L193" s="2844">
        <v>0.98229999999999995</v>
      </c>
      <c r="M193" s="2845">
        <v>0.98229999999999995</v>
      </c>
    </row>
    <row r="194" spans="1:13">
      <c r="A194" s="2843">
        <v>1.7</v>
      </c>
      <c r="B194" s="2844">
        <v>1.0798000000000001</v>
      </c>
      <c r="C194" s="2844">
        <v>1.0798000000000001</v>
      </c>
      <c r="D194" s="2844">
        <v>1.0933999999999999</v>
      </c>
      <c r="E194" s="2844">
        <v>1.0933999999999999</v>
      </c>
      <c r="F194" s="2844">
        <v>1.0933999999999999</v>
      </c>
      <c r="G194" s="2844">
        <v>1.0933999999999999</v>
      </c>
      <c r="H194" s="2844">
        <v>1.0933999999999999</v>
      </c>
      <c r="I194" s="2844">
        <v>0.96560000000000001</v>
      </c>
      <c r="J194" s="2844">
        <v>0.96560000000000001</v>
      </c>
      <c r="K194" s="2844">
        <v>0.96560000000000001</v>
      </c>
      <c r="L194" s="2844">
        <v>0.96560000000000001</v>
      </c>
      <c r="M194" s="2845">
        <v>0.96560000000000001</v>
      </c>
    </row>
    <row r="195" spans="1:13">
      <c r="A195" s="2843">
        <v>1.8</v>
      </c>
      <c r="B195" s="2844">
        <v>1.0674999999999999</v>
      </c>
      <c r="C195" s="2844">
        <v>1.0674999999999999</v>
      </c>
      <c r="D195" s="2844">
        <v>1.0790999999999999</v>
      </c>
      <c r="E195" s="2844">
        <v>1.0790999999999999</v>
      </c>
      <c r="F195" s="2844">
        <v>1.0790999999999999</v>
      </c>
      <c r="G195" s="2844">
        <v>1.0790999999999999</v>
      </c>
      <c r="H195" s="2844">
        <v>1.0790999999999999</v>
      </c>
      <c r="I195" s="2844">
        <v>0.94989999999999997</v>
      </c>
      <c r="J195" s="2844">
        <v>0.94989999999999997</v>
      </c>
      <c r="K195" s="2844">
        <v>0.94989999999999997</v>
      </c>
      <c r="L195" s="2844">
        <v>0.94989999999999997</v>
      </c>
      <c r="M195" s="2845">
        <v>0.94989999999999997</v>
      </c>
    </row>
    <row r="196" spans="1:13">
      <c r="A196" s="2843">
        <v>1.9</v>
      </c>
      <c r="B196" s="2844">
        <v>1.0558000000000001</v>
      </c>
      <c r="C196" s="2844">
        <v>1.0558000000000001</v>
      </c>
      <c r="D196" s="2844">
        <v>1.0654999999999999</v>
      </c>
      <c r="E196" s="2844">
        <v>1.0654999999999999</v>
      </c>
      <c r="F196" s="2844">
        <v>1.0654999999999999</v>
      </c>
      <c r="G196" s="2844">
        <v>1.0654999999999999</v>
      </c>
      <c r="H196" s="2844">
        <v>1.0654999999999999</v>
      </c>
      <c r="I196" s="2844">
        <v>0.93520000000000003</v>
      </c>
      <c r="J196" s="2844">
        <v>0.93520000000000003</v>
      </c>
      <c r="K196" s="2844">
        <v>0.93520000000000003</v>
      </c>
      <c r="L196" s="2844">
        <v>0.93520000000000003</v>
      </c>
      <c r="M196" s="2845">
        <v>0.93520000000000003</v>
      </c>
    </row>
    <row r="197" spans="1:13">
      <c r="A197" s="2843">
        <v>2</v>
      </c>
      <c r="B197" s="2844">
        <v>1.0449999999999999</v>
      </c>
      <c r="C197" s="2844">
        <v>1.0449999999999999</v>
      </c>
      <c r="D197" s="2844">
        <v>1.0528</v>
      </c>
      <c r="E197" s="2844">
        <v>1.0528</v>
      </c>
      <c r="F197" s="2844">
        <v>1.0528</v>
      </c>
      <c r="G197" s="2844">
        <v>1.0528</v>
      </c>
      <c r="H197" s="2844">
        <v>1.0528</v>
      </c>
      <c r="I197" s="2844">
        <v>0.92130000000000001</v>
      </c>
      <c r="J197" s="2844">
        <v>0.92130000000000001</v>
      </c>
      <c r="K197" s="2844">
        <v>0.92130000000000001</v>
      </c>
      <c r="L197" s="2844">
        <v>0.92130000000000001</v>
      </c>
      <c r="M197" s="2845">
        <v>0.92130000000000001</v>
      </c>
    </row>
    <row r="198" spans="1:13">
      <c r="A198" s="2846">
        <v>2.1</v>
      </c>
      <c r="B198" s="2844">
        <v>1.0347999999999999</v>
      </c>
      <c r="C198" s="2844">
        <v>1.0347999999999999</v>
      </c>
      <c r="D198" s="2844">
        <v>1.0407999999999999</v>
      </c>
      <c r="E198" s="2844">
        <v>1.0407999999999999</v>
      </c>
      <c r="F198" s="2844">
        <v>1.0407999999999999</v>
      </c>
      <c r="G198" s="2844">
        <v>1.0407999999999999</v>
      </c>
      <c r="H198" s="2844">
        <v>1.0407999999999999</v>
      </c>
      <c r="I198" s="2844">
        <v>0.90820000000000001</v>
      </c>
      <c r="J198" s="2844">
        <v>0.90820000000000001</v>
      </c>
      <c r="K198" s="2844">
        <v>0.90820000000000001</v>
      </c>
      <c r="L198" s="2844">
        <v>0.90820000000000001</v>
      </c>
      <c r="M198" s="2845">
        <v>0.90820000000000001</v>
      </c>
    </row>
    <row r="199" spans="1:13">
      <c r="A199" s="2846">
        <v>2.2000000000000002</v>
      </c>
      <c r="B199" s="2844">
        <v>1.0251999999999999</v>
      </c>
      <c r="C199" s="2844">
        <v>1.0251999999999999</v>
      </c>
      <c r="D199" s="2844">
        <v>1.0296000000000001</v>
      </c>
      <c r="E199" s="2844">
        <v>1.0296000000000001</v>
      </c>
      <c r="F199" s="2844">
        <v>1.0296000000000001</v>
      </c>
      <c r="G199" s="2844">
        <v>1.0296000000000001</v>
      </c>
      <c r="H199" s="2844">
        <v>1.0296000000000001</v>
      </c>
      <c r="I199" s="2844">
        <v>0.89570000000000005</v>
      </c>
      <c r="J199" s="2844">
        <v>0.89570000000000005</v>
      </c>
      <c r="K199" s="2844">
        <v>0.89570000000000005</v>
      </c>
      <c r="L199" s="2844">
        <v>0.89570000000000005</v>
      </c>
      <c r="M199" s="2845">
        <v>0.89570000000000005</v>
      </c>
    </row>
    <row r="200" spans="1:13">
      <c r="A200" s="2846">
        <v>2.2999999999999998</v>
      </c>
      <c r="B200" s="2844">
        <v>1.0162</v>
      </c>
      <c r="C200" s="2844">
        <v>1.0162</v>
      </c>
      <c r="D200" s="2844">
        <v>1.0190999999999999</v>
      </c>
      <c r="E200" s="2844">
        <v>1.0190999999999999</v>
      </c>
      <c r="F200" s="2844">
        <v>1.0190999999999999</v>
      </c>
      <c r="G200" s="2844">
        <v>1.0190999999999999</v>
      </c>
      <c r="H200" s="2844">
        <v>1.0190999999999999</v>
      </c>
      <c r="I200" s="2844">
        <v>0.88419999999999999</v>
      </c>
      <c r="J200" s="2844">
        <v>0.88419999999999999</v>
      </c>
      <c r="K200" s="2844">
        <v>0.88419999999999999</v>
      </c>
      <c r="L200" s="2844">
        <v>0.88419999999999999</v>
      </c>
      <c r="M200" s="2845">
        <v>0.88419999999999999</v>
      </c>
    </row>
    <row r="201" spans="1:13">
      <c r="A201" s="2846">
        <v>2.4</v>
      </c>
      <c r="B201" s="2844">
        <v>1.0078</v>
      </c>
      <c r="C201" s="2844">
        <v>1.0078</v>
      </c>
      <c r="D201" s="2844">
        <v>1.0092000000000001</v>
      </c>
      <c r="E201" s="2844">
        <v>1.0092000000000001</v>
      </c>
      <c r="F201" s="2844">
        <v>1.0092000000000001</v>
      </c>
      <c r="G201" s="2844">
        <v>1.0092000000000001</v>
      </c>
      <c r="H201" s="2844">
        <v>1.0092000000000001</v>
      </c>
      <c r="I201" s="2844">
        <v>0.87329999999999997</v>
      </c>
      <c r="J201" s="2844">
        <v>0.87329999999999997</v>
      </c>
      <c r="K201" s="2844">
        <v>0.87329999999999997</v>
      </c>
      <c r="L201" s="2844">
        <v>0.87329999999999997</v>
      </c>
      <c r="M201" s="2845">
        <v>0.87329999999999997</v>
      </c>
    </row>
    <row r="202" spans="1:13">
      <c r="A202" s="2846">
        <v>2.5</v>
      </c>
      <c r="B202" s="2844">
        <v>1</v>
      </c>
      <c r="C202" s="2844">
        <v>1</v>
      </c>
      <c r="D202" s="2844">
        <v>1</v>
      </c>
      <c r="E202" s="2844">
        <v>1</v>
      </c>
      <c r="F202" s="2844">
        <v>1</v>
      </c>
      <c r="G202" s="2844">
        <v>1</v>
      </c>
      <c r="H202" s="2844">
        <v>1</v>
      </c>
      <c r="I202" s="2844">
        <v>0.86299999999999999</v>
      </c>
      <c r="J202" s="2844">
        <v>0.86299999999999999</v>
      </c>
      <c r="K202" s="2844">
        <v>0.86299999999999999</v>
      </c>
      <c r="L202" s="2844">
        <v>0.86299999999999999</v>
      </c>
      <c r="M202" s="2845">
        <v>0.86299999999999999</v>
      </c>
    </row>
    <row r="203" spans="1:13">
      <c r="A203" s="2846">
        <v>2.6</v>
      </c>
      <c r="B203" s="2844">
        <v>0.99270000000000003</v>
      </c>
      <c r="C203" s="2844">
        <v>0.99270000000000003</v>
      </c>
      <c r="D203" s="2844">
        <v>0.99139999999999995</v>
      </c>
      <c r="E203" s="2844">
        <v>0.99139999999999995</v>
      </c>
      <c r="F203" s="2844">
        <v>0.99139999999999995</v>
      </c>
      <c r="G203" s="2844">
        <v>0.99139999999999995</v>
      </c>
      <c r="H203" s="2844">
        <v>0.99139999999999995</v>
      </c>
      <c r="I203" s="2844">
        <v>0.85340000000000005</v>
      </c>
      <c r="J203" s="2844">
        <v>0.85340000000000005</v>
      </c>
      <c r="K203" s="2844">
        <v>0.85340000000000005</v>
      </c>
      <c r="L203" s="2844">
        <v>0.85340000000000005</v>
      </c>
      <c r="M203" s="2845">
        <v>0.85340000000000005</v>
      </c>
    </row>
    <row r="204" spans="1:13">
      <c r="A204" s="2846">
        <v>2.7</v>
      </c>
      <c r="B204" s="2844">
        <v>0.98580000000000001</v>
      </c>
      <c r="C204" s="2844">
        <v>0.98580000000000001</v>
      </c>
      <c r="D204" s="2844">
        <v>0.98329999999999995</v>
      </c>
      <c r="E204" s="2844">
        <v>0.98329999999999995</v>
      </c>
      <c r="F204" s="2844">
        <v>0.98329999999999995</v>
      </c>
      <c r="G204" s="2844">
        <v>0.98329999999999995</v>
      </c>
      <c r="H204" s="2844">
        <v>0.98329999999999995</v>
      </c>
      <c r="I204" s="2844">
        <v>0.84440000000000004</v>
      </c>
      <c r="J204" s="2844">
        <v>0.84440000000000004</v>
      </c>
      <c r="K204" s="2844">
        <v>0.84440000000000004</v>
      </c>
      <c r="L204" s="2844">
        <v>0.84440000000000004</v>
      </c>
      <c r="M204" s="2845">
        <v>0.84440000000000004</v>
      </c>
    </row>
    <row r="205" spans="1:13">
      <c r="A205" s="2846">
        <v>2.8</v>
      </c>
      <c r="B205" s="2844">
        <v>0.97940000000000005</v>
      </c>
      <c r="C205" s="2844">
        <v>0.97940000000000005</v>
      </c>
      <c r="D205" s="2844">
        <v>0.97570000000000001</v>
      </c>
      <c r="E205" s="2844">
        <v>0.97570000000000001</v>
      </c>
      <c r="F205" s="2844">
        <v>0.97570000000000001</v>
      </c>
      <c r="G205" s="2844">
        <v>0.97570000000000001</v>
      </c>
      <c r="H205" s="2844">
        <v>0.97570000000000001</v>
      </c>
      <c r="I205" s="2844">
        <v>0.83599999999999997</v>
      </c>
      <c r="J205" s="2844">
        <v>0.83599999999999997</v>
      </c>
      <c r="K205" s="2844">
        <v>0.83599999999999997</v>
      </c>
      <c r="L205" s="2844">
        <v>0.83599999999999997</v>
      </c>
      <c r="M205" s="2845">
        <v>0.83599999999999997</v>
      </c>
    </row>
    <row r="206" spans="1:13">
      <c r="A206" s="2846">
        <v>2.9</v>
      </c>
      <c r="B206" s="2844">
        <v>0.97350000000000003</v>
      </c>
      <c r="C206" s="2844">
        <v>0.97350000000000003</v>
      </c>
      <c r="D206" s="2844">
        <v>0.96870000000000001</v>
      </c>
      <c r="E206" s="2844">
        <v>0.96870000000000001</v>
      </c>
      <c r="F206" s="2844">
        <v>0.96870000000000001</v>
      </c>
      <c r="G206" s="2844">
        <v>0.96870000000000001</v>
      </c>
      <c r="H206" s="2844">
        <v>0.96870000000000001</v>
      </c>
      <c r="I206" s="2844">
        <v>0.82820000000000005</v>
      </c>
      <c r="J206" s="2844">
        <v>0.82820000000000005</v>
      </c>
      <c r="K206" s="2844">
        <v>0.82820000000000005</v>
      </c>
      <c r="L206" s="2844">
        <v>0.82820000000000005</v>
      </c>
      <c r="M206" s="2845">
        <v>0.82820000000000005</v>
      </c>
    </row>
    <row r="207" spans="1:13">
      <c r="A207" s="2846">
        <v>3</v>
      </c>
      <c r="B207" s="2844">
        <v>0.96789999999999998</v>
      </c>
      <c r="C207" s="2844">
        <v>0.96789999999999998</v>
      </c>
      <c r="D207" s="2844">
        <v>0.96209999999999996</v>
      </c>
      <c r="E207" s="2844">
        <v>0.96209999999999996</v>
      </c>
      <c r="F207" s="2844">
        <v>0.96209999999999996</v>
      </c>
      <c r="G207" s="2844">
        <v>0.96209999999999996</v>
      </c>
      <c r="H207" s="2844">
        <v>0.96209999999999996</v>
      </c>
      <c r="I207" s="2844">
        <v>0.82079999999999997</v>
      </c>
      <c r="J207" s="2844">
        <v>0.82079999999999997</v>
      </c>
      <c r="K207" s="2844">
        <v>0.82079999999999997</v>
      </c>
      <c r="L207" s="2844">
        <v>0.82079999999999997</v>
      </c>
      <c r="M207" s="2845">
        <v>0.82079999999999997</v>
      </c>
    </row>
    <row r="208" spans="1:13">
      <c r="A208" s="2846">
        <v>3.1</v>
      </c>
      <c r="B208" s="2844">
        <v>0.9627</v>
      </c>
      <c r="C208" s="2844">
        <v>0.9627</v>
      </c>
      <c r="D208" s="2844">
        <v>0.95589999999999997</v>
      </c>
      <c r="E208" s="2844">
        <v>0.95589999999999997</v>
      </c>
      <c r="F208" s="2844">
        <v>0.95589999999999997</v>
      </c>
      <c r="G208" s="2844">
        <v>0.95589999999999997</v>
      </c>
      <c r="H208" s="2844">
        <v>0.95589999999999997</v>
      </c>
      <c r="I208" s="2844">
        <v>0.81389999999999996</v>
      </c>
      <c r="J208" s="2844">
        <v>0.81389999999999996</v>
      </c>
      <c r="K208" s="2844">
        <v>0.81389999999999996</v>
      </c>
      <c r="L208" s="2844">
        <v>0.81389999999999996</v>
      </c>
      <c r="M208" s="2845">
        <v>0.81389999999999996</v>
      </c>
    </row>
    <row r="209" spans="1:13">
      <c r="A209" s="2846">
        <v>3.2</v>
      </c>
      <c r="B209" s="2844">
        <v>0.95789999999999997</v>
      </c>
      <c r="C209" s="2844">
        <v>0.95789999999999997</v>
      </c>
      <c r="D209" s="2844">
        <v>0.95020000000000004</v>
      </c>
      <c r="E209" s="2844">
        <v>0.95020000000000004</v>
      </c>
      <c r="F209" s="2844">
        <v>0.95020000000000004</v>
      </c>
      <c r="G209" s="2844">
        <v>0.95020000000000004</v>
      </c>
      <c r="H209" s="2844">
        <v>0.95020000000000004</v>
      </c>
      <c r="I209" s="2844">
        <v>0.8075</v>
      </c>
      <c r="J209" s="2844">
        <v>0.8075</v>
      </c>
      <c r="K209" s="2844">
        <v>0.8075</v>
      </c>
      <c r="L209" s="2844">
        <v>0.8075</v>
      </c>
      <c r="M209" s="2845">
        <v>0.8075</v>
      </c>
    </row>
    <row r="210" spans="1:13">
      <c r="A210" s="2846">
        <v>3.3</v>
      </c>
      <c r="B210" s="2844">
        <v>0.95340000000000003</v>
      </c>
      <c r="C210" s="2844">
        <v>0.95340000000000003</v>
      </c>
      <c r="D210" s="2844">
        <v>0.94479999999999997</v>
      </c>
      <c r="E210" s="2844">
        <v>0.94479999999999997</v>
      </c>
      <c r="F210" s="2844">
        <v>0.94479999999999997</v>
      </c>
      <c r="G210" s="2844">
        <v>0.94479999999999997</v>
      </c>
      <c r="H210" s="2844">
        <v>0.94479999999999997</v>
      </c>
      <c r="I210" s="2844">
        <v>0.80149999999999999</v>
      </c>
      <c r="J210" s="2844">
        <v>0.80149999999999999</v>
      </c>
      <c r="K210" s="2844">
        <v>0.80149999999999999</v>
      </c>
      <c r="L210" s="2844">
        <v>0.80149999999999999</v>
      </c>
      <c r="M210" s="2845">
        <v>0.80149999999999999</v>
      </c>
    </row>
    <row r="211" spans="1:13">
      <c r="A211" s="2846">
        <v>3.4</v>
      </c>
      <c r="B211" s="2844">
        <v>0.94920000000000004</v>
      </c>
      <c r="C211" s="2844">
        <v>0.94920000000000004</v>
      </c>
      <c r="D211" s="2844">
        <v>0.93989999999999996</v>
      </c>
      <c r="E211" s="2844">
        <v>0.93989999999999996</v>
      </c>
      <c r="F211" s="2844">
        <v>0.93989999999999996</v>
      </c>
      <c r="G211" s="2844">
        <v>0.93989999999999996</v>
      </c>
      <c r="H211" s="2844">
        <v>0.93989999999999996</v>
      </c>
      <c r="I211" s="2844">
        <v>0.79590000000000005</v>
      </c>
      <c r="J211" s="2844">
        <v>0.79590000000000005</v>
      </c>
      <c r="K211" s="2844">
        <v>0.79590000000000005</v>
      </c>
      <c r="L211" s="2844">
        <v>0.79590000000000005</v>
      </c>
      <c r="M211" s="2845">
        <v>0.79590000000000005</v>
      </c>
    </row>
    <row r="212" spans="1:13">
      <c r="A212" s="2846">
        <v>3.5</v>
      </c>
      <c r="B212" s="2844">
        <v>0.94540000000000002</v>
      </c>
      <c r="C212" s="2844">
        <v>0.94540000000000002</v>
      </c>
      <c r="D212" s="2844">
        <v>0.93520000000000003</v>
      </c>
      <c r="E212" s="2844">
        <v>0.93520000000000003</v>
      </c>
      <c r="F212" s="2844">
        <v>0.93520000000000003</v>
      </c>
      <c r="G212" s="2844">
        <v>0.93520000000000003</v>
      </c>
      <c r="H212" s="2844">
        <v>0.93520000000000003</v>
      </c>
      <c r="I212" s="2844">
        <v>0.79059999999999997</v>
      </c>
      <c r="J212" s="2844">
        <v>0.79059999999999997</v>
      </c>
      <c r="K212" s="2844">
        <v>0.79059999999999997</v>
      </c>
      <c r="L212" s="2844">
        <v>0.79059999999999997</v>
      </c>
      <c r="M212" s="2845">
        <v>0.79059999999999997</v>
      </c>
    </row>
    <row r="213" spans="1:13">
      <c r="A213" s="2846">
        <v>3.6</v>
      </c>
      <c r="B213" s="2844">
        <v>0.94179999999999997</v>
      </c>
      <c r="C213" s="2844">
        <v>0.94179999999999997</v>
      </c>
      <c r="D213" s="2844">
        <v>0.93089999999999995</v>
      </c>
      <c r="E213" s="2844">
        <v>0.93089999999999995</v>
      </c>
      <c r="F213" s="2844">
        <v>0.93089999999999995</v>
      </c>
      <c r="G213" s="2844">
        <v>0.93089999999999995</v>
      </c>
      <c r="H213" s="2844">
        <v>0.93089999999999995</v>
      </c>
      <c r="I213" s="2844">
        <v>0.78569999999999995</v>
      </c>
      <c r="J213" s="2844">
        <v>0.78569999999999995</v>
      </c>
      <c r="K213" s="2844">
        <v>0.78569999999999995</v>
      </c>
      <c r="L213" s="2844">
        <v>0.78569999999999995</v>
      </c>
      <c r="M213" s="2845">
        <v>0.78569999999999995</v>
      </c>
    </row>
    <row r="214" spans="1:13">
      <c r="A214" s="2846">
        <v>3.7</v>
      </c>
      <c r="B214" s="2844">
        <v>0.93840000000000001</v>
      </c>
      <c r="C214" s="2844">
        <v>0.93840000000000001</v>
      </c>
      <c r="D214" s="2844">
        <v>0.92689999999999995</v>
      </c>
      <c r="E214" s="2844">
        <v>0.92689999999999995</v>
      </c>
      <c r="F214" s="2844">
        <v>0.92689999999999995</v>
      </c>
      <c r="G214" s="2844">
        <v>0.92689999999999995</v>
      </c>
      <c r="H214" s="2844">
        <v>0.92689999999999995</v>
      </c>
      <c r="I214" s="2844">
        <v>0.78110000000000002</v>
      </c>
      <c r="J214" s="2844">
        <v>0.78110000000000002</v>
      </c>
      <c r="K214" s="2844">
        <v>0.78110000000000002</v>
      </c>
      <c r="L214" s="2844">
        <v>0.78110000000000002</v>
      </c>
      <c r="M214" s="2845">
        <v>0.78110000000000002</v>
      </c>
    </row>
    <row r="215" spans="1:13">
      <c r="A215" s="2846">
        <v>3.8</v>
      </c>
      <c r="B215" s="2844">
        <v>0.93530000000000002</v>
      </c>
      <c r="C215" s="2844">
        <v>0.93530000000000002</v>
      </c>
      <c r="D215" s="2844">
        <v>0.92310000000000003</v>
      </c>
      <c r="E215" s="2844">
        <v>0.92310000000000003</v>
      </c>
      <c r="F215" s="2844">
        <v>0.92310000000000003</v>
      </c>
      <c r="G215" s="2844">
        <v>0.92310000000000003</v>
      </c>
      <c r="H215" s="2844">
        <v>0.92310000000000003</v>
      </c>
      <c r="I215" s="2844">
        <v>0.77680000000000005</v>
      </c>
      <c r="J215" s="2844">
        <v>0.77680000000000005</v>
      </c>
      <c r="K215" s="2844">
        <v>0.77680000000000005</v>
      </c>
      <c r="L215" s="2844">
        <v>0.77680000000000005</v>
      </c>
      <c r="M215" s="2845">
        <v>0.77680000000000005</v>
      </c>
    </row>
    <row r="216" spans="1:13">
      <c r="A216" s="2846">
        <v>3.9</v>
      </c>
      <c r="B216" s="2844">
        <v>0.93240000000000001</v>
      </c>
      <c r="C216" s="2844">
        <v>0.93240000000000001</v>
      </c>
      <c r="D216" s="2844">
        <v>0.91959999999999997</v>
      </c>
      <c r="E216" s="2844">
        <v>0.91959999999999997</v>
      </c>
      <c r="F216" s="2844">
        <v>0.91959999999999997</v>
      </c>
      <c r="G216" s="2844">
        <v>0.91959999999999997</v>
      </c>
      <c r="H216" s="2844">
        <v>0.91959999999999997</v>
      </c>
      <c r="I216" s="2844">
        <v>0.77270000000000005</v>
      </c>
      <c r="J216" s="2844">
        <v>0.77270000000000005</v>
      </c>
      <c r="K216" s="2844">
        <v>0.77270000000000005</v>
      </c>
      <c r="L216" s="2844">
        <v>0.77270000000000005</v>
      </c>
      <c r="M216" s="2845">
        <v>0.77270000000000005</v>
      </c>
    </row>
    <row r="217" spans="1:13">
      <c r="A217" s="2846">
        <v>4</v>
      </c>
      <c r="B217" s="2844">
        <v>0.92969999999999997</v>
      </c>
      <c r="C217" s="2844">
        <v>0.92969999999999997</v>
      </c>
      <c r="D217" s="2844">
        <v>0.9163</v>
      </c>
      <c r="E217" s="2844">
        <v>0.9163</v>
      </c>
      <c r="F217" s="2844">
        <v>0.9163</v>
      </c>
      <c r="G217" s="2844">
        <v>0.9163</v>
      </c>
      <c r="H217" s="2844">
        <v>0.9163</v>
      </c>
      <c r="I217" s="2844">
        <v>0.76880000000000004</v>
      </c>
      <c r="J217" s="2844">
        <v>0.76880000000000004</v>
      </c>
      <c r="K217" s="2844">
        <v>0.76880000000000004</v>
      </c>
      <c r="L217" s="2844">
        <v>0.76880000000000004</v>
      </c>
      <c r="M217" s="2845">
        <v>0.76880000000000004</v>
      </c>
    </row>
    <row r="218" spans="1:13">
      <c r="A218" s="2846">
        <v>4.0999999999999996</v>
      </c>
      <c r="B218" s="2844">
        <v>0.92720000000000002</v>
      </c>
      <c r="C218" s="2844">
        <v>0.92720000000000002</v>
      </c>
      <c r="D218" s="2844">
        <v>0.91320000000000001</v>
      </c>
      <c r="E218" s="2844">
        <v>0.91320000000000001</v>
      </c>
      <c r="F218" s="2844">
        <v>0.91320000000000001</v>
      </c>
      <c r="G218" s="2844">
        <v>0.91320000000000001</v>
      </c>
      <c r="H218" s="2844">
        <v>0.91320000000000001</v>
      </c>
      <c r="I218" s="2844">
        <v>0.7651</v>
      </c>
      <c r="J218" s="2844">
        <v>0.7651</v>
      </c>
      <c r="K218" s="2844">
        <v>0.7651</v>
      </c>
      <c r="L218" s="2844">
        <v>0.7651</v>
      </c>
      <c r="M218" s="2845">
        <v>0.7651</v>
      </c>
    </row>
    <row r="219" spans="1:13">
      <c r="A219" s="2846">
        <v>4.2</v>
      </c>
      <c r="B219" s="2844">
        <v>0.92479999999999996</v>
      </c>
      <c r="C219" s="2844">
        <v>0.92479999999999996</v>
      </c>
      <c r="D219" s="2844">
        <v>0.91020000000000001</v>
      </c>
      <c r="E219" s="2844">
        <v>0.91020000000000001</v>
      </c>
      <c r="F219" s="2844">
        <v>0.91020000000000001</v>
      </c>
      <c r="G219" s="2844">
        <v>0.91020000000000001</v>
      </c>
      <c r="H219" s="2844">
        <v>0.91020000000000001</v>
      </c>
      <c r="I219" s="2844">
        <v>0.76149999999999995</v>
      </c>
      <c r="J219" s="2844">
        <v>0.76149999999999995</v>
      </c>
      <c r="K219" s="2844">
        <v>0.76149999999999995</v>
      </c>
      <c r="L219" s="2844">
        <v>0.76149999999999995</v>
      </c>
      <c r="M219" s="2845">
        <v>0.76149999999999995</v>
      </c>
    </row>
    <row r="220" spans="1:13">
      <c r="A220" s="2846">
        <v>4.3</v>
      </c>
      <c r="B220" s="2844">
        <v>0.92249999999999999</v>
      </c>
      <c r="C220" s="2844">
        <v>0.92249999999999999</v>
      </c>
      <c r="D220" s="2844">
        <v>0.9073</v>
      </c>
      <c r="E220" s="2844">
        <v>0.9073</v>
      </c>
      <c r="F220" s="2844">
        <v>0.9073</v>
      </c>
      <c r="G220" s="2844">
        <v>0.9073</v>
      </c>
      <c r="H220" s="2844">
        <v>0.9073</v>
      </c>
      <c r="I220" s="2844">
        <v>0.75800000000000001</v>
      </c>
      <c r="J220" s="2844">
        <v>0.75800000000000001</v>
      </c>
      <c r="K220" s="2844">
        <v>0.75800000000000001</v>
      </c>
      <c r="L220" s="2844">
        <v>0.75800000000000001</v>
      </c>
      <c r="M220" s="2845">
        <v>0.75800000000000001</v>
      </c>
    </row>
    <row r="221" spans="1:13">
      <c r="A221" s="2846">
        <v>4.4000000000000004</v>
      </c>
      <c r="B221" s="2844">
        <v>0.92030000000000001</v>
      </c>
      <c r="C221" s="2844">
        <v>0.92030000000000001</v>
      </c>
      <c r="D221" s="2844">
        <v>0.90449999999999997</v>
      </c>
      <c r="E221" s="2844">
        <v>0.90449999999999997</v>
      </c>
      <c r="F221" s="2844">
        <v>0.90449999999999997</v>
      </c>
      <c r="G221" s="2844">
        <v>0.90449999999999997</v>
      </c>
      <c r="H221" s="2844">
        <v>0.90449999999999997</v>
      </c>
      <c r="I221" s="2844">
        <v>0.75460000000000005</v>
      </c>
      <c r="J221" s="2844">
        <v>0.75460000000000005</v>
      </c>
      <c r="K221" s="2844">
        <v>0.75460000000000005</v>
      </c>
      <c r="L221" s="2844">
        <v>0.75460000000000005</v>
      </c>
      <c r="M221" s="2845">
        <v>0.75460000000000005</v>
      </c>
    </row>
    <row r="222" spans="1:13">
      <c r="A222" s="2846">
        <v>4.5</v>
      </c>
      <c r="B222" s="2844">
        <v>0.91810000000000003</v>
      </c>
      <c r="C222" s="2844">
        <v>0.91810000000000003</v>
      </c>
      <c r="D222" s="2844">
        <v>0.90180000000000005</v>
      </c>
      <c r="E222" s="2844">
        <v>0.90180000000000005</v>
      </c>
      <c r="F222" s="2844">
        <v>0.90180000000000005</v>
      </c>
      <c r="G222" s="2844">
        <v>0.90180000000000005</v>
      </c>
      <c r="H222" s="2844">
        <v>0.90180000000000005</v>
      </c>
      <c r="I222" s="2844">
        <v>0.75129999999999997</v>
      </c>
      <c r="J222" s="2844">
        <v>0.75129999999999997</v>
      </c>
      <c r="K222" s="2844">
        <v>0.75129999999999997</v>
      </c>
      <c r="L222" s="2844">
        <v>0.75129999999999997</v>
      </c>
      <c r="M222" s="2845">
        <v>0.75129999999999997</v>
      </c>
    </row>
    <row r="223" spans="1:13">
      <c r="A223" s="2846">
        <v>4.5999999999999996</v>
      </c>
      <c r="B223" s="2844">
        <v>0.91600000000000004</v>
      </c>
      <c r="C223" s="2844">
        <v>0.91600000000000004</v>
      </c>
      <c r="D223" s="2844">
        <v>0.8992</v>
      </c>
      <c r="E223" s="2844">
        <v>0.8992</v>
      </c>
      <c r="F223" s="2844">
        <v>0.8992</v>
      </c>
      <c r="G223" s="2844">
        <v>0.8992</v>
      </c>
      <c r="H223" s="2844">
        <v>0.8992</v>
      </c>
      <c r="I223" s="2844">
        <v>0.748</v>
      </c>
      <c r="J223" s="2844">
        <v>0.748</v>
      </c>
      <c r="K223" s="2844">
        <v>0.748</v>
      </c>
      <c r="L223" s="2844">
        <v>0.748</v>
      </c>
      <c r="M223" s="2845">
        <v>0.748</v>
      </c>
    </row>
    <row r="224" spans="1:13">
      <c r="A224" s="2846">
        <v>4.7</v>
      </c>
      <c r="B224" s="2844">
        <v>0.91390000000000005</v>
      </c>
      <c r="C224" s="2844">
        <v>0.91390000000000005</v>
      </c>
      <c r="D224" s="2844">
        <v>0.89659999999999995</v>
      </c>
      <c r="E224" s="2844">
        <v>0.89659999999999995</v>
      </c>
      <c r="F224" s="2844">
        <v>0.89659999999999995</v>
      </c>
      <c r="G224" s="2844">
        <v>0.89659999999999995</v>
      </c>
      <c r="H224" s="2844">
        <v>0.89659999999999995</v>
      </c>
      <c r="I224" s="2844">
        <v>0.74480000000000002</v>
      </c>
      <c r="J224" s="2844">
        <v>0.74480000000000002</v>
      </c>
      <c r="K224" s="2844">
        <v>0.74480000000000002</v>
      </c>
      <c r="L224" s="2844">
        <v>0.74480000000000002</v>
      </c>
      <c r="M224" s="2845">
        <v>0.74480000000000002</v>
      </c>
    </row>
    <row r="225" spans="1:13">
      <c r="A225" s="2846">
        <v>4.8</v>
      </c>
      <c r="B225" s="2844">
        <v>0.91180000000000005</v>
      </c>
      <c r="C225" s="2844">
        <v>0.91180000000000005</v>
      </c>
      <c r="D225" s="2844">
        <v>0.89410000000000001</v>
      </c>
      <c r="E225" s="2844">
        <v>0.89410000000000001</v>
      </c>
      <c r="F225" s="2844">
        <v>0.89410000000000001</v>
      </c>
      <c r="G225" s="2844">
        <v>0.89410000000000001</v>
      </c>
      <c r="H225" s="2844">
        <v>0.89410000000000001</v>
      </c>
      <c r="I225" s="2844">
        <v>0.74160000000000004</v>
      </c>
      <c r="J225" s="2844">
        <v>0.74160000000000004</v>
      </c>
      <c r="K225" s="2844">
        <v>0.74160000000000004</v>
      </c>
      <c r="L225" s="2844">
        <v>0.74160000000000004</v>
      </c>
      <c r="M225" s="2845">
        <v>0.74160000000000004</v>
      </c>
    </row>
    <row r="226" spans="1:13">
      <c r="A226" s="2846">
        <v>4.9000000000000004</v>
      </c>
      <c r="B226" s="2844">
        <v>0.90980000000000005</v>
      </c>
      <c r="C226" s="2844">
        <v>0.90980000000000005</v>
      </c>
      <c r="D226" s="2844">
        <v>0.89159999999999995</v>
      </c>
      <c r="E226" s="2844">
        <v>0.89159999999999995</v>
      </c>
      <c r="F226" s="2844">
        <v>0.89159999999999995</v>
      </c>
      <c r="G226" s="2844">
        <v>0.89159999999999995</v>
      </c>
      <c r="H226" s="2844">
        <v>0.89159999999999995</v>
      </c>
      <c r="I226" s="2844">
        <v>0.73839999999999995</v>
      </c>
      <c r="J226" s="2844">
        <v>0.73839999999999995</v>
      </c>
      <c r="K226" s="2844">
        <v>0.73839999999999995</v>
      </c>
      <c r="L226" s="2844">
        <v>0.73839999999999995</v>
      </c>
      <c r="M226" s="2845">
        <v>0.73839999999999995</v>
      </c>
    </row>
    <row r="227" spans="1:13">
      <c r="A227" s="2846">
        <v>5</v>
      </c>
      <c r="B227" s="2844">
        <v>0.90780000000000005</v>
      </c>
      <c r="C227" s="2844">
        <v>0.90780000000000005</v>
      </c>
      <c r="D227" s="2844">
        <v>0.8891</v>
      </c>
      <c r="E227" s="2844">
        <v>0.8891</v>
      </c>
      <c r="F227" s="2844">
        <v>0.8891</v>
      </c>
      <c r="G227" s="2844">
        <v>0.8891</v>
      </c>
      <c r="H227" s="2844">
        <v>0.8891</v>
      </c>
      <c r="I227" s="2844">
        <v>0.73529999999999995</v>
      </c>
      <c r="J227" s="2844">
        <v>0.73529999999999995</v>
      </c>
      <c r="K227" s="2844">
        <v>0.73529999999999995</v>
      </c>
      <c r="L227" s="2844">
        <v>0.73529999999999995</v>
      </c>
      <c r="M227" s="2845">
        <v>0.73529999999999995</v>
      </c>
    </row>
    <row r="228" spans="1:13">
      <c r="A228" s="2843">
        <v>5.0999999999999996</v>
      </c>
      <c r="B228" s="2844">
        <v>0.90580000000000005</v>
      </c>
      <c r="C228" s="2844">
        <v>0.90580000000000005</v>
      </c>
      <c r="D228" s="2844">
        <v>0.88670000000000004</v>
      </c>
      <c r="E228" s="2844">
        <v>0.88670000000000004</v>
      </c>
      <c r="F228" s="2844">
        <v>0.88670000000000004</v>
      </c>
      <c r="G228" s="2844">
        <v>0.88670000000000004</v>
      </c>
      <c r="H228" s="2844">
        <v>0.88670000000000004</v>
      </c>
      <c r="I228" s="2844">
        <v>0.73219999999999996</v>
      </c>
      <c r="J228" s="2844">
        <v>0.73219999999999996</v>
      </c>
      <c r="K228" s="2844">
        <v>0.73219999999999996</v>
      </c>
      <c r="L228" s="2844">
        <v>0.73219999999999996</v>
      </c>
      <c r="M228" s="2845">
        <v>0.73219999999999996</v>
      </c>
    </row>
    <row r="229" spans="1:13">
      <c r="A229" s="2843">
        <v>5.2</v>
      </c>
      <c r="B229" s="2844">
        <v>0.90380000000000005</v>
      </c>
      <c r="C229" s="2844">
        <v>0.90380000000000005</v>
      </c>
      <c r="D229" s="2844">
        <v>0.88429999999999997</v>
      </c>
      <c r="E229" s="2844">
        <v>0.88429999999999997</v>
      </c>
      <c r="F229" s="2844">
        <v>0.88429999999999997</v>
      </c>
      <c r="G229" s="2844">
        <v>0.88429999999999997</v>
      </c>
      <c r="H229" s="2844">
        <v>0.88429999999999997</v>
      </c>
      <c r="I229" s="2844">
        <v>0.72909999999999997</v>
      </c>
      <c r="J229" s="2844">
        <v>0.72909999999999997</v>
      </c>
      <c r="K229" s="2844">
        <v>0.72909999999999997</v>
      </c>
      <c r="L229" s="2844">
        <v>0.72909999999999997</v>
      </c>
      <c r="M229" s="2845">
        <v>0.72909999999999997</v>
      </c>
    </row>
    <row r="230" spans="1:13">
      <c r="A230" s="2843">
        <v>5.3</v>
      </c>
      <c r="B230" s="2844">
        <v>0.90190000000000003</v>
      </c>
      <c r="C230" s="2844">
        <v>0.90190000000000003</v>
      </c>
      <c r="D230" s="2844">
        <v>0.88190000000000002</v>
      </c>
      <c r="E230" s="2844">
        <v>0.88190000000000002</v>
      </c>
      <c r="F230" s="2844">
        <v>0.88190000000000002</v>
      </c>
      <c r="G230" s="2844">
        <v>0.88190000000000002</v>
      </c>
      <c r="H230" s="2844">
        <v>0.88190000000000002</v>
      </c>
      <c r="I230" s="2844">
        <v>0.72609999999999997</v>
      </c>
      <c r="J230" s="2844">
        <v>0.72609999999999997</v>
      </c>
      <c r="K230" s="2844">
        <v>0.72609999999999997</v>
      </c>
      <c r="L230" s="2844">
        <v>0.72609999999999997</v>
      </c>
      <c r="M230" s="2845">
        <v>0.72609999999999997</v>
      </c>
    </row>
    <row r="231" spans="1:13">
      <c r="A231" s="2843">
        <v>5.4</v>
      </c>
      <c r="B231" s="2844">
        <v>0.9</v>
      </c>
      <c r="C231" s="2844">
        <v>0.9</v>
      </c>
      <c r="D231" s="2844">
        <v>0.87949999999999995</v>
      </c>
      <c r="E231" s="2844">
        <v>0.87949999999999995</v>
      </c>
      <c r="F231" s="2844">
        <v>0.87949999999999995</v>
      </c>
      <c r="G231" s="2844">
        <v>0.87949999999999995</v>
      </c>
      <c r="H231" s="2844">
        <v>0.87949999999999995</v>
      </c>
      <c r="I231" s="2844">
        <v>0.72309999999999997</v>
      </c>
      <c r="J231" s="2844">
        <v>0.72309999999999997</v>
      </c>
      <c r="K231" s="2844">
        <v>0.72309999999999997</v>
      </c>
      <c r="L231" s="2844">
        <v>0.72309999999999997</v>
      </c>
      <c r="M231" s="2845">
        <v>0.72309999999999997</v>
      </c>
    </row>
    <row r="232" spans="1:13">
      <c r="A232" s="2843">
        <v>5.5</v>
      </c>
      <c r="B232" s="2844">
        <v>0.89810000000000001</v>
      </c>
      <c r="C232" s="2844">
        <v>0.89810000000000001</v>
      </c>
      <c r="D232" s="2844">
        <v>0.87719999999999998</v>
      </c>
      <c r="E232" s="2844">
        <v>0.87719999999999998</v>
      </c>
      <c r="F232" s="2844">
        <v>0.87719999999999998</v>
      </c>
      <c r="G232" s="2844">
        <v>0.87719999999999998</v>
      </c>
      <c r="H232" s="2844">
        <v>0.87719999999999998</v>
      </c>
      <c r="I232" s="2844">
        <v>0.72009999999999996</v>
      </c>
      <c r="J232" s="2844">
        <v>0.72009999999999996</v>
      </c>
      <c r="K232" s="2844">
        <v>0.72009999999999996</v>
      </c>
      <c r="L232" s="2844">
        <v>0.72009999999999996</v>
      </c>
      <c r="M232" s="2845">
        <v>0.72009999999999996</v>
      </c>
    </row>
    <row r="233" spans="1:13">
      <c r="A233" s="2843">
        <v>5.6</v>
      </c>
      <c r="B233" s="2844">
        <v>0.8962</v>
      </c>
      <c r="C233" s="2844">
        <v>0.8962</v>
      </c>
      <c r="D233" s="2844">
        <v>0.87490000000000001</v>
      </c>
      <c r="E233" s="2844">
        <v>0.87490000000000001</v>
      </c>
      <c r="F233" s="2844">
        <v>0.87490000000000001</v>
      </c>
      <c r="G233" s="2844">
        <v>0.87490000000000001</v>
      </c>
      <c r="H233" s="2844">
        <v>0.87490000000000001</v>
      </c>
      <c r="I233" s="2844">
        <v>0.71709999999999996</v>
      </c>
      <c r="J233" s="2844">
        <v>0.71709999999999996</v>
      </c>
      <c r="K233" s="2844">
        <v>0.71709999999999996</v>
      </c>
      <c r="L233" s="2844">
        <v>0.71709999999999996</v>
      </c>
      <c r="M233" s="2845">
        <v>0.71709999999999996</v>
      </c>
    </row>
    <row r="234" spans="1:13">
      <c r="A234" s="2846">
        <v>5.7</v>
      </c>
      <c r="B234" s="2844">
        <v>0.89429999999999998</v>
      </c>
      <c r="C234" s="2844">
        <v>0.89429999999999998</v>
      </c>
      <c r="D234" s="2844">
        <v>0.87260000000000004</v>
      </c>
      <c r="E234" s="2844">
        <v>0.87260000000000004</v>
      </c>
      <c r="F234" s="2844">
        <v>0.87260000000000004</v>
      </c>
      <c r="G234" s="2844">
        <v>0.87260000000000004</v>
      </c>
      <c r="H234" s="2844">
        <v>0.87260000000000004</v>
      </c>
      <c r="I234" s="2844">
        <v>0.71419999999999995</v>
      </c>
      <c r="J234" s="2844">
        <v>0.71419999999999995</v>
      </c>
      <c r="K234" s="2844">
        <v>0.71419999999999995</v>
      </c>
      <c r="L234" s="2844">
        <v>0.71419999999999995</v>
      </c>
      <c r="M234" s="2845">
        <v>0.71419999999999995</v>
      </c>
    </row>
    <row r="235" spans="1:13">
      <c r="A235" s="2843">
        <v>5.8</v>
      </c>
      <c r="B235" s="2844">
        <v>0.89249999999999996</v>
      </c>
      <c r="C235" s="2844">
        <v>0.89249999999999996</v>
      </c>
      <c r="D235" s="2844">
        <v>0.87029999999999996</v>
      </c>
      <c r="E235" s="2844">
        <v>0.87029999999999996</v>
      </c>
      <c r="F235" s="2844">
        <v>0.87029999999999996</v>
      </c>
      <c r="G235" s="2844">
        <v>0.87029999999999996</v>
      </c>
      <c r="H235" s="2844">
        <v>0.87029999999999996</v>
      </c>
      <c r="I235" s="2844">
        <v>0.71130000000000004</v>
      </c>
      <c r="J235" s="2844">
        <v>0.71130000000000004</v>
      </c>
      <c r="K235" s="2844">
        <v>0.71130000000000004</v>
      </c>
      <c r="L235" s="2844">
        <v>0.71130000000000004</v>
      </c>
      <c r="M235" s="2845">
        <v>0.71130000000000004</v>
      </c>
    </row>
    <row r="236" spans="1:13">
      <c r="A236" s="2843">
        <v>5.9</v>
      </c>
      <c r="B236" s="2844">
        <v>0.89070000000000005</v>
      </c>
      <c r="C236" s="2844">
        <v>0.89070000000000005</v>
      </c>
      <c r="D236" s="2844">
        <v>0.86799999999999999</v>
      </c>
      <c r="E236" s="2844">
        <v>0.86799999999999999</v>
      </c>
      <c r="F236" s="2844">
        <v>0.86799999999999999</v>
      </c>
      <c r="G236" s="2844">
        <v>0.86799999999999999</v>
      </c>
      <c r="H236" s="2844">
        <v>0.86799999999999999</v>
      </c>
      <c r="I236" s="2844">
        <v>0.70840000000000003</v>
      </c>
      <c r="J236" s="2844">
        <v>0.70840000000000003</v>
      </c>
      <c r="K236" s="2844">
        <v>0.70840000000000003</v>
      </c>
      <c r="L236" s="2844">
        <v>0.70840000000000003</v>
      </c>
      <c r="M236" s="2845">
        <v>0.70840000000000003</v>
      </c>
    </row>
    <row r="237" spans="1:13">
      <c r="A237" s="2843">
        <v>6</v>
      </c>
      <c r="B237" s="2844">
        <v>0.88890000000000002</v>
      </c>
      <c r="C237" s="2844">
        <v>0.88890000000000002</v>
      </c>
      <c r="D237" s="2844">
        <v>0.86580000000000001</v>
      </c>
      <c r="E237" s="2844">
        <v>0.86580000000000001</v>
      </c>
      <c r="F237" s="2844">
        <v>0.86580000000000001</v>
      </c>
      <c r="G237" s="2844">
        <v>0.86580000000000001</v>
      </c>
      <c r="H237" s="2844">
        <v>0.86580000000000001</v>
      </c>
      <c r="I237" s="2844">
        <v>0.70550000000000002</v>
      </c>
      <c r="J237" s="2844">
        <v>0.70550000000000002</v>
      </c>
      <c r="K237" s="2844">
        <v>0.70550000000000002</v>
      </c>
      <c r="L237" s="2844">
        <v>0.70550000000000002</v>
      </c>
      <c r="M237" s="2845">
        <v>0.70550000000000002</v>
      </c>
    </row>
    <row r="238" spans="1:13">
      <c r="A238" s="2843">
        <v>6.1</v>
      </c>
      <c r="B238" s="2844">
        <v>0.8871</v>
      </c>
      <c r="C238" s="2844">
        <v>0.8871</v>
      </c>
      <c r="D238" s="2844">
        <v>0.86360000000000003</v>
      </c>
      <c r="E238" s="2844">
        <v>0.86360000000000003</v>
      </c>
      <c r="F238" s="2844">
        <v>0.86360000000000003</v>
      </c>
      <c r="G238" s="2844">
        <v>0.86360000000000003</v>
      </c>
      <c r="H238" s="2844">
        <v>0.86360000000000003</v>
      </c>
      <c r="I238" s="2844">
        <v>0.70269999999999999</v>
      </c>
      <c r="J238" s="2844">
        <v>0.70269999999999999</v>
      </c>
      <c r="K238" s="2844">
        <v>0.70269999999999999</v>
      </c>
      <c r="L238" s="2844">
        <v>0.70269999999999999</v>
      </c>
      <c r="M238" s="2845">
        <v>0.70269999999999999</v>
      </c>
    </row>
    <row r="239" spans="1:13">
      <c r="A239" s="2843">
        <v>6.2</v>
      </c>
      <c r="B239" s="2844">
        <v>0.88529999999999998</v>
      </c>
      <c r="C239" s="2844">
        <v>0.88529999999999998</v>
      </c>
      <c r="D239" s="2844">
        <v>0.86140000000000005</v>
      </c>
      <c r="E239" s="2844">
        <v>0.86140000000000005</v>
      </c>
      <c r="F239" s="2844">
        <v>0.86140000000000005</v>
      </c>
      <c r="G239" s="2844">
        <v>0.86140000000000005</v>
      </c>
      <c r="H239" s="2844">
        <v>0.86140000000000005</v>
      </c>
      <c r="I239" s="2844">
        <v>0.69989999999999997</v>
      </c>
      <c r="J239" s="2844">
        <v>0.69989999999999997</v>
      </c>
      <c r="K239" s="2844">
        <v>0.69989999999999997</v>
      </c>
      <c r="L239" s="2844">
        <v>0.69989999999999997</v>
      </c>
      <c r="M239" s="2845">
        <v>0.69989999999999997</v>
      </c>
    </row>
    <row r="240" spans="1:13">
      <c r="A240" s="2843">
        <v>6.3</v>
      </c>
      <c r="B240" s="2844">
        <v>0.88349999999999995</v>
      </c>
      <c r="C240" s="2844">
        <v>0.88349999999999995</v>
      </c>
      <c r="D240" s="2844">
        <v>0.85919999999999996</v>
      </c>
      <c r="E240" s="2844">
        <v>0.85919999999999996</v>
      </c>
      <c r="F240" s="2844">
        <v>0.85919999999999996</v>
      </c>
      <c r="G240" s="2844">
        <v>0.85919999999999996</v>
      </c>
      <c r="H240" s="2844">
        <v>0.85919999999999996</v>
      </c>
      <c r="I240" s="2844">
        <v>0.69710000000000005</v>
      </c>
      <c r="J240" s="2844">
        <v>0.69710000000000005</v>
      </c>
      <c r="K240" s="2844">
        <v>0.69710000000000005</v>
      </c>
      <c r="L240" s="2844">
        <v>0.69710000000000005</v>
      </c>
      <c r="M240" s="2845">
        <v>0.69710000000000005</v>
      </c>
    </row>
    <row r="241" spans="1:13">
      <c r="A241" s="2843">
        <v>6.4</v>
      </c>
      <c r="B241" s="2844">
        <v>0.88180000000000003</v>
      </c>
      <c r="C241" s="2844">
        <v>0.88180000000000003</v>
      </c>
      <c r="D241" s="2844">
        <v>0.85699999999999998</v>
      </c>
      <c r="E241" s="2844">
        <v>0.85699999999999998</v>
      </c>
      <c r="F241" s="2844">
        <v>0.85699999999999998</v>
      </c>
      <c r="G241" s="2844">
        <v>0.85699999999999998</v>
      </c>
      <c r="H241" s="2844">
        <v>0.85699999999999998</v>
      </c>
      <c r="I241" s="2844">
        <v>0.69430000000000003</v>
      </c>
      <c r="J241" s="2844">
        <v>0.69430000000000003</v>
      </c>
      <c r="K241" s="2844">
        <v>0.69430000000000003</v>
      </c>
      <c r="L241" s="2844">
        <v>0.69430000000000003</v>
      </c>
      <c r="M241" s="2845">
        <v>0.69430000000000003</v>
      </c>
    </row>
    <row r="242" spans="1:13">
      <c r="A242" s="2843">
        <v>6.5</v>
      </c>
      <c r="B242" s="2844">
        <v>0.88009999999999999</v>
      </c>
      <c r="C242" s="2844">
        <v>0.88009999999999999</v>
      </c>
      <c r="D242" s="2844">
        <v>0.85489999999999999</v>
      </c>
      <c r="E242" s="2844">
        <v>0.85489999999999999</v>
      </c>
      <c r="F242" s="2844">
        <v>0.85489999999999999</v>
      </c>
      <c r="G242" s="2844">
        <v>0.85489999999999999</v>
      </c>
      <c r="H242" s="2844">
        <v>0.85489999999999999</v>
      </c>
      <c r="I242" s="2844">
        <v>0.69159999999999999</v>
      </c>
      <c r="J242" s="2844">
        <v>0.69159999999999999</v>
      </c>
      <c r="K242" s="2844">
        <v>0.69159999999999999</v>
      </c>
      <c r="L242" s="2844">
        <v>0.69159999999999999</v>
      </c>
      <c r="M242" s="2845">
        <v>0.69159999999999999</v>
      </c>
    </row>
    <row r="243" spans="1:13">
      <c r="A243" s="2843">
        <v>6.6</v>
      </c>
      <c r="B243" s="2844">
        <v>0.87839999999999996</v>
      </c>
      <c r="C243" s="2844">
        <v>0.87839999999999996</v>
      </c>
      <c r="D243" s="2844">
        <v>0.8528</v>
      </c>
      <c r="E243" s="2844">
        <v>0.8528</v>
      </c>
      <c r="F243" s="2844">
        <v>0.8528</v>
      </c>
      <c r="G243" s="2844">
        <v>0.8528</v>
      </c>
      <c r="H243" s="2844">
        <v>0.8528</v>
      </c>
      <c r="I243" s="2844">
        <v>0.68889999999999996</v>
      </c>
      <c r="J243" s="2844">
        <v>0.68889999999999996</v>
      </c>
      <c r="K243" s="2844">
        <v>0.68889999999999996</v>
      </c>
      <c r="L243" s="2844">
        <v>0.68889999999999996</v>
      </c>
      <c r="M243" s="2845">
        <v>0.68889999999999996</v>
      </c>
    </row>
    <row r="244" spans="1:13">
      <c r="A244" s="2843">
        <v>6.7</v>
      </c>
      <c r="B244" s="2844">
        <v>0.87670000000000003</v>
      </c>
      <c r="C244" s="2844">
        <v>0.87670000000000003</v>
      </c>
      <c r="D244" s="2844">
        <v>0.85070000000000001</v>
      </c>
      <c r="E244" s="2844">
        <v>0.85070000000000001</v>
      </c>
      <c r="F244" s="2844">
        <v>0.85070000000000001</v>
      </c>
      <c r="G244" s="2844">
        <v>0.85070000000000001</v>
      </c>
      <c r="H244" s="2844">
        <v>0.85070000000000001</v>
      </c>
      <c r="I244" s="2844">
        <v>0.68620000000000003</v>
      </c>
      <c r="J244" s="2844">
        <v>0.68620000000000003</v>
      </c>
      <c r="K244" s="2844">
        <v>0.68620000000000003</v>
      </c>
      <c r="L244" s="2844">
        <v>0.68620000000000003</v>
      </c>
      <c r="M244" s="2845">
        <v>0.68620000000000003</v>
      </c>
    </row>
    <row r="245" spans="1:13">
      <c r="A245" s="2843">
        <v>6.8</v>
      </c>
      <c r="B245" s="2844">
        <v>0.875</v>
      </c>
      <c r="C245" s="2844">
        <v>0.875</v>
      </c>
      <c r="D245" s="2844">
        <v>0.84860000000000002</v>
      </c>
      <c r="E245" s="2844">
        <v>0.84860000000000002</v>
      </c>
      <c r="F245" s="2844">
        <v>0.84860000000000002</v>
      </c>
      <c r="G245" s="2844">
        <v>0.84860000000000002</v>
      </c>
      <c r="H245" s="2844">
        <v>0.84860000000000002</v>
      </c>
      <c r="I245" s="2844">
        <v>0.6835</v>
      </c>
      <c r="J245" s="2844">
        <v>0.6835</v>
      </c>
      <c r="K245" s="2844">
        <v>0.6835</v>
      </c>
      <c r="L245" s="2844">
        <v>0.6835</v>
      </c>
      <c r="M245" s="2845">
        <v>0.6835</v>
      </c>
    </row>
    <row r="246" spans="1:13">
      <c r="A246" s="2843">
        <v>6.9</v>
      </c>
      <c r="B246" s="2844">
        <v>0.87329999999999997</v>
      </c>
      <c r="C246" s="2844">
        <v>0.87329999999999997</v>
      </c>
      <c r="D246" s="2844">
        <v>0.84650000000000003</v>
      </c>
      <c r="E246" s="2844">
        <v>0.84650000000000003</v>
      </c>
      <c r="F246" s="2844">
        <v>0.84650000000000003</v>
      </c>
      <c r="G246" s="2844">
        <v>0.84650000000000003</v>
      </c>
      <c r="H246" s="2844">
        <v>0.84650000000000003</v>
      </c>
      <c r="I246" s="2844">
        <v>0.68089999999999995</v>
      </c>
      <c r="J246" s="2844">
        <v>0.68089999999999995</v>
      </c>
      <c r="K246" s="2844">
        <v>0.68089999999999995</v>
      </c>
      <c r="L246" s="2844">
        <v>0.68089999999999995</v>
      </c>
      <c r="M246" s="2845">
        <v>0.68089999999999995</v>
      </c>
    </row>
    <row r="247" spans="1:13">
      <c r="A247" s="2843">
        <v>7</v>
      </c>
      <c r="B247" s="2844">
        <v>0.87170000000000003</v>
      </c>
      <c r="C247" s="2844">
        <v>0.87170000000000003</v>
      </c>
      <c r="D247" s="2844">
        <v>0.84450000000000003</v>
      </c>
      <c r="E247" s="2844">
        <v>0.84450000000000003</v>
      </c>
      <c r="F247" s="2844">
        <v>0.84450000000000003</v>
      </c>
      <c r="G247" s="2844">
        <v>0.84450000000000003</v>
      </c>
      <c r="H247" s="2844">
        <v>0.84450000000000003</v>
      </c>
      <c r="I247" s="2844">
        <v>0.67830000000000001</v>
      </c>
      <c r="J247" s="2844">
        <v>0.67830000000000001</v>
      </c>
      <c r="K247" s="2844">
        <v>0.67830000000000001</v>
      </c>
      <c r="L247" s="2844">
        <v>0.67830000000000001</v>
      </c>
      <c r="M247" s="2845">
        <v>0.67830000000000001</v>
      </c>
    </row>
    <row r="248" spans="1:13">
      <c r="A248" s="2843">
        <v>7.1</v>
      </c>
      <c r="B248" s="2844">
        <v>0.87009999999999998</v>
      </c>
      <c r="C248" s="2844">
        <v>0.87009999999999998</v>
      </c>
      <c r="D248" s="2844">
        <v>0.84250000000000003</v>
      </c>
      <c r="E248" s="2844">
        <v>0.84250000000000003</v>
      </c>
      <c r="F248" s="2844">
        <v>0.84250000000000003</v>
      </c>
      <c r="G248" s="2844">
        <v>0.84250000000000003</v>
      </c>
      <c r="H248" s="2844">
        <v>0.84250000000000003</v>
      </c>
      <c r="I248" s="2844">
        <v>0.67569999999999997</v>
      </c>
      <c r="J248" s="2844">
        <v>0.67569999999999997</v>
      </c>
      <c r="K248" s="2844">
        <v>0.67569999999999997</v>
      </c>
      <c r="L248" s="2844">
        <v>0.67569999999999997</v>
      </c>
      <c r="M248" s="2845">
        <v>0.67569999999999997</v>
      </c>
    </row>
    <row r="249" spans="1:13">
      <c r="A249" s="2843">
        <v>7.2</v>
      </c>
      <c r="B249" s="2844">
        <v>0.86850000000000005</v>
      </c>
      <c r="C249" s="2844">
        <v>0.86850000000000005</v>
      </c>
      <c r="D249" s="2844">
        <v>0.84050000000000002</v>
      </c>
      <c r="E249" s="2844">
        <v>0.84050000000000002</v>
      </c>
      <c r="F249" s="2844">
        <v>0.84050000000000002</v>
      </c>
      <c r="G249" s="2844">
        <v>0.84050000000000002</v>
      </c>
      <c r="H249" s="2844">
        <v>0.84050000000000002</v>
      </c>
      <c r="I249" s="2844">
        <v>0.67310000000000003</v>
      </c>
      <c r="J249" s="2844">
        <v>0.67310000000000003</v>
      </c>
      <c r="K249" s="2844">
        <v>0.67310000000000003</v>
      </c>
      <c r="L249" s="2844">
        <v>0.67310000000000003</v>
      </c>
      <c r="M249" s="2845">
        <v>0.67310000000000003</v>
      </c>
    </row>
    <row r="250" spans="1:13">
      <c r="A250" s="2843">
        <v>7.3</v>
      </c>
      <c r="B250" s="2844">
        <v>0.8669</v>
      </c>
      <c r="C250" s="2844">
        <v>0.8669</v>
      </c>
      <c r="D250" s="2844">
        <v>0.83850000000000002</v>
      </c>
      <c r="E250" s="2844">
        <v>0.83850000000000002</v>
      </c>
      <c r="F250" s="2844">
        <v>0.83850000000000002</v>
      </c>
      <c r="G250" s="2844">
        <v>0.83850000000000002</v>
      </c>
      <c r="H250" s="2844">
        <v>0.83850000000000002</v>
      </c>
      <c r="I250" s="2844">
        <v>0.67059999999999997</v>
      </c>
      <c r="J250" s="2844">
        <v>0.67059999999999997</v>
      </c>
      <c r="K250" s="2844">
        <v>0.67059999999999997</v>
      </c>
      <c r="L250" s="2844">
        <v>0.67059999999999997</v>
      </c>
      <c r="M250" s="2845">
        <v>0.67059999999999997</v>
      </c>
    </row>
    <row r="251" spans="1:13">
      <c r="A251" s="2843">
        <v>7.4</v>
      </c>
      <c r="B251" s="2844">
        <v>0.86529999999999996</v>
      </c>
      <c r="C251" s="2844">
        <v>0.86529999999999996</v>
      </c>
      <c r="D251" s="2844">
        <v>0.83650000000000002</v>
      </c>
      <c r="E251" s="2844">
        <v>0.83650000000000002</v>
      </c>
      <c r="F251" s="2844">
        <v>0.83650000000000002</v>
      </c>
      <c r="G251" s="2844">
        <v>0.83650000000000002</v>
      </c>
      <c r="H251" s="2844">
        <v>0.83650000000000002</v>
      </c>
      <c r="I251" s="2844">
        <v>0.66810000000000003</v>
      </c>
      <c r="J251" s="2844">
        <v>0.66810000000000003</v>
      </c>
      <c r="K251" s="2844">
        <v>0.66810000000000003</v>
      </c>
      <c r="L251" s="2844">
        <v>0.66810000000000003</v>
      </c>
      <c r="M251" s="2845">
        <v>0.66810000000000003</v>
      </c>
    </row>
    <row r="252" spans="1:13">
      <c r="A252" s="2843">
        <v>7.5</v>
      </c>
      <c r="B252" s="2844">
        <v>0.86370000000000002</v>
      </c>
      <c r="C252" s="2844">
        <v>0.86370000000000002</v>
      </c>
      <c r="D252" s="2844">
        <v>0.83460000000000001</v>
      </c>
      <c r="E252" s="2844">
        <v>0.83460000000000001</v>
      </c>
      <c r="F252" s="2844">
        <v>0.83460000000000001</v>
      </c>
      <c r="G252" s="2844">
        <v>0.83460000000000001</v>
      </c>
      <c r="H252" s="2844">
        <v>0.83460000000000001</v>
      </c>
      <c r="I252" s="2844">
        <v>0.66559999999999997</v>
      </c>
      <c r="J252" s="2844">
        <v>0.66559999999999997</v>
      </c>
      <c r="K252" s="2844">
        <v>0.66559999999999997</v>
      </c>
      <c r="L252" s="2844">
        <v>0.66559999999999997</v>
      </c>
      <c r="M252" s="2845">
        <v>0.66559999999999997</v>
      </c>
    </row>
    <row r="253" spans="1:13">
      <c r="A253" s="2843">
        <v>7.6</v>
      </c>
      <c r="B253" s="2844">
        <v>0.86219999999999997</v>
      </c>
      <c r="C253" s="2844">
        <v>0.86219999999999997</v>
      </c>
      <c r="D253" s="2844">
        <v>0.8327</v>
      </c>
      <c r="E253" s="2844">
        <v>0.8327</v>
      </c>
      <c r="F253" s="2844">
        <v>0.8327</v>
      </c>
      <c r="G253" s="2844">
        <v>0.8327</v>
      </c>
      <c r="H253" s="2844">
        <v>0.8327</v>
      </c>
      <c r="I253" s="2844">
        <v>0.66310000000000002</v>
      </c>
      <c r="J253" s="2844">
        <v>0.66310000000000002</v>
      </c>
      <c r="K253" s="2844">
        <v>0.66310000000000002</v>
      </c>
      <c r="L253" s="2844">
        <v>0.66310000000000002</v>
      </c>
      <c r="M253" s="2845">
        <v>0.66310000000000002</v>
      </c>
    </row>
    <row r="254" spans="1:13">
      <c r="A254" s="2843">
        <v>7.7</v>
      </c>
      <c r="B254" s="2844">
        <v>0.86070000000000002</v>
      </c>
      <c r="C254" s="2844">
        <v>0.86070000000000002</v>
      </c>
      <c r="D254" s="2844">
        <v>0.83079999999999998</v>
      </c>
      <c r="E254" s="2844">
        <v>0.83079999999999998</v>
      </c>
      <c r="F254" s="2844">
        <v>0.83079999999999998</v>
      </c>
      <c r="G254" s="2844">
        <v>0.83079999999999998</v>
      </c>
      <c r="H254" s="2844">
        <v>0.83079999999999998</v>
      </c>
      <c r="I254" s="2844">
        <v>0.66069999999999995</v>
      </c>
      <c r="J254" s="2844">
        <v>0.66069999999999995</v>
      </c>
      <c r="K254" s="2844">
        <v>0.66069999999999995</v>
      </c>
      <c r="L254" s="2844">
        <v>0.66069999999999995</v>
      </c>
      <c r="M254" s="2845">
        <v>0.66069999999999995</v>
      </c>
    </row>
    <row r="255" spans="1:13">
      <c r="A255" s="2843">
        <v>7.8</v>
      </c>
      <c r="B255" s="2844">
        <v>0.85919999999999996</v>
      </c>
      <c r="C255" s="2844">
        <v>0.85919999999999996</v>
      </c>
      <c r="D255" s="2844">
        <v>0.82889999999999997</v>
      </c>
      <c r="E255" s="2844">
        <v>0.82889999999999997</v>
      </c>
      <c r="F255" s="2844">
        <v>0.82889999999999997</v>
      </c>
      <c r="G255" s="2844">
        <v>0.82889999999999997</v>
      </c>
      <c r="H255" s="2844">
        <v>0.82889999999999997</v>
      </c>
      <c r="I255" s="2844">
        <v>0.6583</v>
      </c>
      <c r="J255" s="2844">
        <v>0.6583</v>
      </c>
      <c r="K255" s="2844">
        <v>0.6583</v>
      </c>
      <c r="L255" s="2844">
        <v>0.6583</v>
      </c>
      <c r="M255" s="2845">
        <v>0.6583</v>
      </c>
    </row>
    <row r="256" spans="1:13">
      <c r="A256" s="2843">
        <v>7.9</v>
      </c>
      <c r="B256" s="2844">
        <v>0.85770000000000002</v>
      </c>
      <c r="C256" s="2844">
        <v>0.85770000000000002</v>
      </c>
      <c r="D256" s="2844">
        <v>0.82699999999999996</v>
      </c>
      <c r="E256" s="2844">
        <v>0.82699999999999996</v>
      </c>
      <c r="F256" s="2844">
        <v>0.82699999999999996</v>
      </c>
      <c r="G256" s="2844">
        <v>0.82699999999999996</v>
      </c>
      <c r="H256" s="2844">
        <v>0.82699999999999996</v>
      </c>
      <c r="I256" s="2844">
        <v>0.65590000000000004</v>
      </c>
      <c r="J256" s="2844">
        <v>0.65590000000000004</v>
      </c>
      <c r="K256" s="2844">
        <v>0.65590000000000004</v>
      </c>
      <c r="L256" s="2844">
        <v>0.65590000000000004</v>
      </c>
      <c r="M256" s="2845">
        <v>0.65590000000000004</v>
      </c>
    </row>
    <row r="257" spans="1:13">
      <c r="A257" s="2843">
        <v>8</v>
      </c>
      <c r="B257" s="2844">
        <v>0.85619999999999996</v>
      </c>
      <c r="C257" s="2844">
        <v>0.85619999999999996</v>
      </c>
      <c r="D257" s="2844">
        <v>0.82509999999999994</v>
      </c>
      <c r="E257" s="2844">
        <v>0.82509999999999994</v>
      </c>
      <c r="F257" s="2844">
        <v>0.82509999999999994</v>
      </c>
      <c r="G257" s="2844">
        <v>0.82509999999999994</v>
      </c>
      <c r="H257" s="2844">
        <v>0.82509999999999994</v>
      </c>
      <c r="I257" s="2844">
        <v>0.65349999999999997</v>
      </c>
      <c r="J257" s="2844">
        <v>0.65349999999999997</v>
      </c>
      <c r="K257" s="2844">
        <v>0.65349999999999997</v>
      </c>
      <c r="L257" s="2844">
        <v>0.65349999999999997</v>
      </c>
      <c r="M257" s="2845">
        <v>0.65349999999999997</v>
      </c>
    </row>
    <row r="258" spans="1:13">
      <c r="A258" s="2843">
        <v>8.1</v>
      </c>
      <c r="B258" s="2844">
        <v>0.85470000000000002</v>
      </c>
      <c r="C258" s="2844">
        <v>0.85470000000000002</v>
      </c>
      <c r="D258" s="2844">
        <v>0.82330000000000003</v>
      </c>
      <c r="E258" s="2844">
        <v>0.82330000000000003</v>
      </c>
      <c r="F258" s="2844">
        <v>0.82330000000000003</v>
      </c>
      <c r="G258" s="2844">
        <v>0.82330000000000003</v>
      </c>
      <c r="H258" s="2844">
        <v>0.82330000000000003</v>
      </c>
      <c r="I258" s="2844">
        <v>0.6512</v>
      </c>
      <c r="J258" s="2844">
        <v>0.6512</v>
      </c>
      <c r="K258" s="2844">
        <v>0.6512</v>
      </c>
      <c r="L258" s="2844">
        <v>0.6512</v>
      </c>
      <c r="M258" s="2845">
        <v>0.6512</v>
      </c>
    </row>
    <row r="259" spans="1:13">
      <c r="A259" s="2843">
        <v>8.1999999999999993</v>
      </c>
      <c r="B259" s="2844">
        <v>0.85329999999999995</v>
      </c>
      <c r="C259" s="2844">
        <v>0.85329999999999995</v>
      </c>
      <c r="D259" s="2844">
        <v>0.82150000000000001</v>
      </c>
      <c r="E259" s="2844">
        <v>0.82150000000000001</v>
      </c>
      <c r="F259" s="2844">
        <v>0.82150000000000001</v>
      </c>
      <c r="G259" s="2844">
        <v>0.82150000000000001</v>
      </c>
      <c r="H259" s="2844">
        <v>0.82150000000000001</v>
      </c>
      <c r="I259" s="2844">
        <v>0.64890000000000003</v>
      </c>
      <c r="J259" s="2844">
        <v>0.64890000000000003</v>
      </c>
      <c r="K259" s="2844">
        <v>0.64890000000000003</v>
      </c>
      <c r="L259" s="2844">
        <v>0.64890000000000003</v>
      </c>
      <c r="M259" s="2845">
        <v>0.64890000000000003</v>
      </c>
    </row>
    <row r="260" spans="1:13">
      <c r="A260" s="2843">
        <v>8.3000000000000007</v>
      </c>
      <c r="B260" s="2844">
        <v>0.85189999999999999</v>
      </c>
      <c r="C260" s="2844">
        <v>0.85189999999999999</v>
      </c>
      <c r="D260" s="2844">
        <v>0.81969999999999998</v>
      </c>
      <c r="E260" s="2844">
        <v>0.81969999999999998</v>
      </c>
      <c r="F260" s="2844">
        <v>0.81969999999999998</v>
      </c>
      <c r="G260" s="2844">
        <v>0.81969999999999998</v>
      </c>
      <c r="H260" s="2844">
        <v>0.81969999999999998</v>
      </c>
      <c r="I260" s="2844">
        <v>0.64659999999999995</v>
      </c>
      <c r="J260" s="2844">
        <v>0.64659999999999995</v>
      </c>
      <c r="K260" s="2844">
        <v>0.64659999999999995</v>
      </c>
      <c r="L260" s="2844">
        <v>0.64659999999999995</v>
      </c>
      <c r="M260" s="2845">
        <v>0.64659999999999995</v>
      </c>
    </row>
    <row r="261" spans="1:13">
      <c r="A261" s="2843">
        <v>8.4</v>
      </c>
      <c r="B261" s="2844">
        <v>0.85050000000000003</v>
      </c>
      <c r="C261" s="2844">
        <v>0.85050000000000003</v>
      </c>
      <c r="D261" s="2844">
        <v>0.81789999999999996</v>
      </c>
      <c r="E261" s="2844">
        <v>0.81789999999999996</v>
      </c>
      <c r="F261" s="2844">
        <v>0.81789999999999996</v>
      </c>
      <c r="G261" s="2844">
        <v>0.81789999999999996</v>
      </c>
      <c r="H261" s="2844">
        <v>0.81789999999999996</v>
      </c>
      <c r="I261" s="2844">
        <v>0.64429999999999998</v>
      </c>
      <c r="J261" s="2844">
        <v>0.64429999999999998</v>
      </c>
      <c r="K261" s="2844">
        <v>0.64429999999999998</v>
      </c>
      <c r="L261" s="2844">
        <v>0.64429999999999998</v>
      </c>
      <c r="M261" s="2845">
        <v>0.64429999999999998</v>
      </c>
    </row>
    <row r="262" spans="1:13">
      <c r="A262" s="2843">
        <v>8.5</v>
      </c>
      <c r="B262" s="2844">
        <v>0.84909999999999997</v>
      </c>
      <c r="C262" s="2844">
        <v>0.84909999999999997</v>
      </c>
      <c r="D262" s="2844">
        <v>0.81610000000000005</v>
      </c>
      <c r="E262" s="2844">
        <v>0.81610000000000005</v>
      </c>
      <c r="F262" s="2844">
        <v>0.81610000000000005</v>
      </c>
      <c r="G262" s="2844">
        <v>0.81610000000000005</v>
      </c>
      <c r="H262" s="2844">
        <v>0.81610000000000005</v>
      </c>
      <c r="I262" s="2844">
        <v>0.6421</v>
      </c>
      <c r="J262" s="2844">
        <v>0.6421</v>
      </c>
      <c r="K262" s="2844">
        <v>0.6421</v>
      </c>
      <c r="L262" s="2844">
        <v>0.6421</v>
      </c>
      <c r="M262" s="2845">
        <v>0.6421</v>
      </c>
    </row>
    <row r="263" spans="1:13">
      <c r="A263" s="2843">
        <v>8.6</v>
      </c>
      <c r="B263" s="2844">
        <v>0.84770000000000001</v>
      </c>
      <c r="C263" s="2844">
        <v>0.84770000000000001</v>
      </c>
      <c r="D263" s="2844">
        <v>0.81440000000000001</v>
      </c>
      <c r="E263" s="2844">
        <v>0.81440000000000001</v>
      </c>
      <c r="F263" s="2844">
        <v>0.81440000000000001</v>
      </c>
      <c r="G263" s="2844">
        <v>0.81440000000000001</v>
      </c>
      <c r="H263" s="2844">
        <v>0.81440000000000001</v>
      </c>
      <c r="I263" s="2844">
        <v>0.63990000000000002</v>
      </c>
      <c r="J263" s="2844">
        <v>0.63990000000000002</v>
      </c>
      <c r="K263" s="2844">
        <v>0.63990000000000002</v>
      </c>
      <c r="L263" s="2844">
        <v>0.63990000000000002</v>
      </c>
      <c r="M263" s="2845">
        <v>0.63990000000000002</v>
      </c>
    </row>
    <row r="264" spans="1:13">
      <c r="A264" s="2843">
        <v>8.6999999999999993</v>
      </c>
      <c r="B264" s="2844">
        <v>0.84630000000000005</v>
      </c>
      <c r="C264" s="2844">
        <v>0.84630000000000005</v>
      </c>
      <c r="D264" s="2844">
        <v>0.81269999999999998</v>
      </c>
      <c r="E264" s="2844">
        <v>0.81269999999999998</v>
      </c>
      <c r="F264" s="2844">
        <v>0.81269999999999998</v>
      </c>
      <c r="G264" s="2844">
        <v>0.81269999999999998</v>
      </c>
      <c r="H264" s="2844">
        <v>0.81269999999999998</v>
      </c>
      <c r="I264" s="2844">
        <v>0.63770000000000004</v>
      </c>
      <c r="J264" s="2844">
        <v>0.63770000000000004</v>
      </c>
      <c r="K264" s="2844">
        <v>0.63770000000000004</v>
      </c>
      <c r="L264" s="2844">
        <v>0.63770000000000004</v>
      </c>
      <c r="M264" s="2845">
        <v>0.63770000000000004</v>
      </c>
    </row>
    <row r="265" spans="1:13">
      <c r="A265" s="2843">
        <v>8.8000000000000007</v>
      </c>
      <c r="B265" s="2844">
        <v>0.84489999999999998</v>
      </c>
      <c r="C265" s="2844">
        <v>0.84489999999999998</v>
      </c>
      <c r="D265" s="2844">
        <v>0.81100000000000005</v>
      </c>
      <c r="E265" s="2844">
        <v>0.81100000000000005</v>
      </c>
      <c r="F265" s="2844">
        <v>0.81100000000000005</v>
      </c>
      <c r="G265" s="2844">
        <v>0.81100000000000005</v>
      </c>
      <c r="H265" s="2844">
        <v>0.81100000000000005</v>
      </c>
      <c r="I265" s="2844">
        <v>0.63549999999999995</v>
      </c>
      <c r="J265" s="2844">
        <v>0.63549999999999995</v>
      </c>
      <c r="K265" s="2844">
        <v>0.63549999999999995</v>
      </c>
      <c r="L265" s="2844">
        <v>0.63549999999999995</v>
      </c>
      <c r="M265" s="2845">
        <v>0.63549999999999995</v>
      </c>
    </row>
    <row r="266" spans="1:13">
      <c r="A266" s="2843">
        <v>8.9</v>
      </c>
      <c r="B266" s="2844">
        <v>0.84360000000000002</v>
      </c>
      <c r="C266" s="2844">
        <v>0.84360000000000002</v>
      </c>
      <c r="D266" s="2844">
        <v>0.80930000000000002</v>
      </c>
      <c r="E266" s="2844">
        <v>0.80930000000000002</v>
      </c>
      <c r="F266" s="2844">
        <v>0.80930000000000002</v>
      </c>
      <c r="G266" s="2844">
        <v>0.80930000000000002</v>
      </c>
      <c r="H266" s="2844">
        <v>0.80930000000000002</v>
      </c>
      <c r="I266" s="2844">
        <v>0.63339999999999996</v>
      </c>
      <c r="J266" s="2844">
        <v>0.63339999999999996</v>
      </c>
      <c r="K266" s="2844">
        <v>0.63339999999999996</v>
      </c>
      <c r="L266" s="2844">
        <v>0.63339999999999996</v>
      </c>
      <c r="M266" s="2845">
        <v>0.63339999999999996</v>
      </c>
    </row>
    <row r="267" spans="1:13">
      <c r="A267" s="2846">
        <v>9</v>
      </c>
      <c r="B267" s="2844">
        <v>0.84230000000000005</v>
      </c>
      <c r="C267" s="2844">
        <v>0.84230000000000005</v>
      </c>
      <c r="D267" s="2844">
        <v>0.80759999999999998</v>
      </c>
      <c r="E267" s="2844">
        <v>0.80759999999999998</v>
      </c>
      <c r="F267" s="2844">
        <v>0.80759999999999998</v>
      </c>
      <c r="G267" s="2844">
        <v>0.80759999999999998</v>
      </c>
      <c r="H267" s="2844">
        <v>0.80759999999999998</v>
      </c>
      <c r="I267" s="2844">
        <v>0.63129999999999997</v>
      </c>
      <c r="J267" s="2844">
        <v>0.63129999999999997</v>
      </c>
      <c r="K267" s="2844">
        <v>0.63129999999999997</v>
      </c>
      <c r="L267" s="2844">
        <v>0.63129999999999997</v>
      </c>
      <c r="M267" s="2845">
        <v>0.63129999999999997</v>
      </c>
    </row>
    <row r="268" spans="1:13">
      <c r="A268" s="2846">
        <v>9.1</v>
      </c>
      <c r="B268" s="2844">
        <v>0.84099999999999997</v>
      </c>
      <c r="C268" s="2844">
        <v>0.84099999999999997</v>
      </c>
      <c r="D268" s="2844">
        <v>0.80600000000000005</v>
      </c>
      <c r="E268" s="2844">
        <v>0.80600000000000005</v>
      </c>
      <c r="F268" s="2844">
        <v>0.80600000000000005</v>
      </c>
      <c r="G268" s="2844">
        <v>0.80600000000000005</v>
      </c>
      <c r="H268" s="2844">
        <v>0.80600000000000005</v>
      </c>
      <c r="I268" s="2844">
        <v>0.62919999999999998</v>
      </c>
      <c r="J268" s="2844">
        <v>0.62919999999999998</v>
      </c>
      <c r="K268" s="2844">
        <v>0.62919999999999998</v>
      </c>
      <c r="L268" s="2844">
        <v>0.62919999999999998</v>
      </c>
      <c r="M268" s="2845">
        <v>0.62919999999999998</v>
      </c>
    </row>
    <row r="269" spans="1:13">
      <c r="A269" s="2846">
        <v>9.1999999999999993</v>
      </c>
      <c r="B269" s="2844">
        <v>0.8397</v>
      </c>
      <c r="C269" s="2844">
        <v>0.8397</v>
      </c>
      <c r="D269" s="2844">
        <v>0.8044</v>
      </c>
      <c r="E269" s="2844">
        <v>0.8044</v>
      </c>
      <c r="F269" s="2844">
        <v>0.8044</v>
      </c>
      <c r="G269" s="2844">
        <v>0.8044</v>
      </c>
      <c r="H269" s="2844">
        <v>0.8044</v>
      </c>
      <c r="I269" s="2844">
        <v>0.62709999999999999</v>
      </c>
      <c r="J269" s="2844">
        <v>0.62709999999999999</v>
      </c>
      <c r="K269" s="2844">
        <v>0.62709999999999999</v>
      </c>
      <c r="L269" s="2844">
        <v>0.62709999999999999</v>
      </c>
      <c r="M269" s="2845">
        <v>0.62709999999999999</v>
      </c>
    </row>
    <row r="270" spans="1:13">
      <c r="A270" s="2846">
        <v>9.3000000000000007</v>
      </c>
      <c r="B270" s="2844">
        <v>0.83840000000000003</v>
      </c>
      <c r="C270" s="2844">
        <v>0.83840000000000003</v>
      </c>
      <c r="D270" s="2844">
        <v>0.80279999999999996</v>
      </c>
      <c r="E270" s="2844">
        <v>0.80279999999999996</v>
      </c>
      <c r="F270" s="2844">
        <v>0.80279999999999996</v>
      </c>
      <c r="G270" s="2844">
        <v>0.80279999999999996</v>
      </c>
      <c r="H270" s="2844">
        <v>0.80279999999999996</v>
      </c>
      <c r="I270" s="2844">
        <v>0.62509999999999999</v>
      </c>
      <c r="J270" s="2844">
        <v>0.62509999999999999</v>
      </c>
      <c r="K270" s="2844">
        <v>0.62509999999999999</v>
      </c>
      <c r="L270" s="2844">
        <v>0.62509999999999999</v>
      </c>
      <c r="M270" s="2845">
        <v>0.62509999999999999</v>
      </c>
    </row>
    <row r="271" spans="1:13">
      <c r="A271" s="2846">
        <v>9.4</v>
      </c>
      <c r="B271" s="2844">
        <v>0.83709999999999996</v>
      </c>
      <c r="C271" s="2844">
        <v>0.83709999999999996</v>
      </c>
      <c r="D271" s="2844">
        <v>0.80120000000000002</v>
      </c>
      <c r="E271" s="2844">
        <v>0.80120000000000002</v>
      </c>
      <c r="F271" s="2844">
        <v>0.80120000000000002</v>
      </c>
      <c r="G271" s="2844">
        <v>0.80120000000000002</v>
      </c>
      <c r="H271" s="2844">
        <v>0.80120000000000002</v>
      </c>
      <c r="I271" s="2844">
        <v>0.62309999999999999</v>
      </c>
      <c r="J271" s="2844">
        <v>0.62309999999999999</v>
      </c>
      <c r="K271" s="2844">
        <v>0.62309999999999999</v>
      </c>
      <c r="L271" s="2844">
        <v>0.62309999999999999</v>
      </c>
      <c r="M271" s="2845">
        <v>0.62309999999999999</v>
      </c>
    </row>
    <row r="272" spans="1:13">
      <c r="A272" s="2846">
        <v>9.5</v>
      </c>
      <c r="B272" s="2844">
        <v>0.83579999999999999</v>
      </c>
      <c r="C272" s="2844">
        <v>0.83579999999999999</v>
      </c>
      <c r="D272" s="2844">
        <v>0.79959999999999998</v>
      </c>
      <c r="E272" s="2844">
        <v>0.79959999999999998</v>
      </c>
      <c r="F272" s="2844">
        <v>0.79959999999999998</v>
      </c>
      <c r="G272" s="2844">
        <v>0.79959999999999998</v>
      </c>
      <c r="H272" s="2844">
        <v>0.79959999999999998</v>
      </c>
      <c r="I272" s="2844">
        <v>0.62109999999999999</v>
      </c>
      <c r="J272" s="2844">
        <v>0.62109999999999999</v>
      </c>
      <c r="K272" s="2844">
        <v>0.62109999999999999</v>
      </c>
      <c r="L272" s="2844">
        <v>0.62109999999999999</v>
      </c>
      <c r="M272" s="2845">
        <v>0.62109999999999999</v>
      </c>
    </row>
    <row r="273" spans="1:21">
      <c r="A273" s="2846">
        <v>9.6</v>
      </c>
      <c r="B273" s="2844">
        <v>0.83460000000000001</v>
      </c>
      <c r="C273" s="2844">
        <v>0.83460000000000001</v>
      </c>
      <c r="D273" s="2844">
        <v>0.79800000000000004</v>
      </c>
      <c r="E273" s="2844">
        <v>0.79800000000000004</v>
      </c>
      <c r="F273" s="2844">
        <v>0.79800000000000004</v>
      </c>
      <c r="G273" s="2844">
        <v>0.79800000000000004</v>
      </c>
      <c r="H273" s="2844">
        <v>0.79800000000000004</v>
      </c>
      <c r="I273" s="2844">
        <v>0.61909999999999998</v>
      </c>
      <c r="J273" s="2844">
        <v>0.61909999999999998</v>
      </c>
      <c r="K273" s="2844">
        <v>0.61909999999999998</v>
      </c>
      <c r="L273" s="2844">
        <v>0.61909999999999998</v>
      </c>
      <c r="M273" s="2845">
        <v>0.61909999999999998</v>
      </c>
    </row>
    <row r="274" spans="1:21">
      <c r="A274" s="2846">
        <v>9.6999999999999993</v>
      </c>
      <c r="B274" s="2844">
        <v>0.83340000000000003</v>
      </c>
      <c r="C274" s="2844">
        <v>0.83340000000000003</v>
      </c>
      <c r="D274" s="2844">
        <v>0.79649999999999999</v>
      </c>
      <c r="E274" s="2844">
        <v>0.79649999999999999</v>
      </c>
      <c r="F274" s="2844">
        <v>0.79649999999999999</v>
      </c>
      <c r="G274" s="2844">
        <v>0.79649999999999999</v>
      </c>
      <c r="H274" s="2844">
        <v>0.79649999999999999</v>
      </c>
      <c r="I274" s="2844">
        <v>0.61719999999999997</v>
      </c>
      <c r="J274" s="2844">
        <v>0.61719999999999997</v>
      </c>
      <c r="K274" s="2844">
        <v>0.61719999999999997</v>
      </c>
      <c r="L274" s="2844">
        <v>0.61719999999999997</v>
      </c>
      <c r="M274" s="2845">
        <v>0.61719999999999997</v>
      </c>
    </row>
    <row r="275" spans="1:21">
      <c r="A275" s="2846">
        <v>9.8000000000000007</v>
      </c>
      <c r="B275" s="2844">
        <v>0.83220000000000005</v>
      </c>
      <c r="C275" s="2844">
        <v>0.83220000000000005</v>
      </c>
      <c r="D275" s="2844">
        <v>0.79500000000000004</v>
      </c>
      <c r="E275" s="2844">
        <v>0.79500000000000004</v>
      </c>
      <c r="F275" s="2844">
        <v>0.79500000000000004</v>
      </c>
      <c r="G275" s="2844">
        <v>0.79500000000000004</v>
      </c>
      <c r="H275" s="2844">
        <v>0.79500000000000004</v>
      </c>
      <c r="I275" s="2844">
        <v>0.61529999999999996</v>
      </c>
      <c r="J275" s="2844">
        <v>0.61529999999999996</v>
      </c>
      <c r="K275" s="2844">
        <v>0.61529999999999996</v>
      </c>
      <c r="L275" s="2844">
        <v>0.61529999999999996</v>
      </c>
      <c r="M275" s="2845">
        <v>0.61529999999999996</v>
      </c>
    </row>
    <row r="276" spans="1:21" ht="14.25" thickBot="1">
      <c r="A276" s="2847">
        <v>9.9</v>
      </c>
      <c r="B276" s="2848">
        <v>0.83099999999999996</v>
      </c>
      <c r="C276" s="2848">
        <v>0.83099999999999996</v>
      </c>
      <c r="D276" s="2848">
        <v>0.79349999999999998</v>
      </c>
      <c r="E276" s="2848">
        <v>0.79349999999999998</v>
      </c>
      <c r="F276" s="2848">
        <v>0.79349999999999998</v>
      </c>
      <c r="G276" s="2848">
        <v>0.79349999999999998</v>
      </c>
      <c r="H276" s="2848">
        <v>0.79349999999999998</v>
      </c>
      <c r="I276" s="2848">
        <v>0.61339999999999995</v>
      </c>
      <c r="J276" s="2848">
        <v>0.61339999999999995</v>
      </c>
      <c r="K276" s="2848">
        <v>0.61339999999999995</v>
      </c>
      <c r="L276" s="2848">
        <v>0.61339999999999995</v>
      </c>
      <c r="M276" s="2849">
        <v>0.61339999999999995</v>
      </c>
    </row>
    <row r="277" spans="1:21" ht="15" thickBot="1">
      <c r="A277" s="2837" t="s">
        <v>2759</v>
      </c>
      <c r="B277" s="2837"/>
      <c r="C277" s="2837"/>
      <c r="D277" s="2837"/>
      <c r="E277" s="2837"/>
      <c r="F277" s="2837"/>
      <c r="G277" s="2837"/>
      <c r="H277" s="2837"/>
      <c r="I277" s="2837"/>
      <c r="J277" s="2837"/>
      <c r="K277" s="2837"/>
      <c r="L277" s="2837"/>
      <c r="M277" s="2837"/>
    </row>
    <row r="278" spans="1:21">
      <c r="A278" s="2838" t="s">
        <v>2756</v>
      </c>
      <c r="B278" s="2839" t="s">
        <v>2552</v>
      </c>
      <c r="C278" s="2839" t="s">
        <v>2553</v>
      </c>
      <c r="D278" s="2839" t="s">
        <v>2554</v>
      </c>
      <c r="E278" s="2839" t="s">
        <v>2555</v>
      </c>
      <c r="F278" s="2839" t="s">
        <v>2556</v>
      </c>
      <c r="G278" s="2839" t="s">
        <v>2557</v>
      </c>
      <c r="H278" s="2840" t="s">
        <v>2558</v>
      </c>
      <c r="I278" s="2840" t="s">
        <v>2559</v>
      </c>
      <c r="J278" s="2841" t="s">
        <v>2560</v>
      </c>
      <c r="K278" s="2841" t="s">
        <v>2561</v>
      </c>
      <c r="L278" s="2841" t="s">
        <v>2562</v>
      </c>
      <c r="M278" s="2842" t="s">
        <v>2563</v>
      </c>
      <c r="Q278" s="2852" t="s">
        <v>2761</v>
      </c>
      <c r="R278" s="2852" t="s">
        <v>2762</v>
      </c>
      <c r="S278" s="2852" t="s">
        <v>2765</v>
      </c>
      <c r="T278" s="2852" t="s">
        <v>2766</v>
      </c>
      <c r="U278" s="2852" t="s">
        <v>2764</v>
      </c>
    </row>
    <row r="279" spans="1:21">
      <c r="A279" s="2843">
        <v>1</v>
      </c>
      <c r="B279" s="2844">
        <v>1.1055999999999999</v>
      </c>
      <c r="C279" s="2844">
        <v>1.1055999999999999</v>
      </c>
      <c r="D279" s="2844">
        <v>1.1220000000000001</v>
      </c>
      <c r="E279" s="2844">
        <v>1.1220000000000001</v>
      </c>
      <c r="F279" s="2844">
        <v>1.1220000000000001</v>
      </c>
      <c r="G279" s="2844">
        <v>1.0583</v>
      </c>
      <c r="H279" s="2844">
        <v>1.0583</v>
      </c>
      <c r="I279" s="2844">
        <v>1</v>
      </c>
      <c r="J279" s="2844">
        <v>1</v>
      </c>
      <c r="K279" s="2844">
        <v>1</v>
      </c>
      <c r="L279" s="2844">
        <v>1</v>
      </c>
      <c r="M279" s="2845">
        <v>1</v>
      </c>
      <c r="Q279" s="2852">
        <v>10</v>
      </c>
      <c r="R279" s="2852">
        <f>ROUND(0.7836-0.012*Q279,4)</f>
        <v>0.66359999999999997</v>
      </c>
      <c r="S279" s="2852">
        <f>ROUND(0.753-0.015*Q279,4)</f>
        <v>0.60299999999999998</v>
      </c>
      <c r="T279" s="2852">
        <f>ROUND(0.6612-0.018*Q279,4)</f>
        <v>0.48120000000000002</v>
      </c>
      <c r="U279" s="2852">
        <f>ROUND(0.5905-0.019*R279,4)</f>
        <v>0.57789999999999997</v>
      </c>
    </row>
    <row r="280" spans="1:21">
      <c r="A280" s="2843">
        <v>1.1000000000000001</v>
      </c>
      <c r="B280" s="2844">
        <v>1.0820000000000001</v>
      </c>
      <c r="C280" s="2844">
        <v>1.0820000000000001</v>
      </c>
      <c r="D280" s="2844">
        <v>1.0948</v>
      </c>
      <c r="E280" s="2844">
        <v>1.0948</v>
      </c>
      <c r="F280" s="2844">
        <v>1.0948</v>
      </c>
      <c r="G280" s="2844">
        <v>1.0284</v>
      </c>
      <c r="H280" s="2844">
        <v>1.0284</v>
      </c>
      <c r="I280" s="2844">
        <v>0.96860000000000002</v>
      </c>
      <c r="J280" s="2844">
        <v>0.96860000000000002</v>
      </c>
      <c r="K280" s="2844">
        <v>0.96860000000000002</v>
      </c>
      <c r="L280" s="2844">
        <v>0.96860000000000002</v>
      </c>
      <c r="M280" s="2845">
        <v>0.96860000000000002</v>
      </c>
    </row>
    <row r="281" spans="1:21">
      <c r="A281" s="2843">
        <v>1.2</v>
      </c>
      <c r="B281" s="2844">
        <v>1.0598000000000001</v>
      </c>
      <c r="C281" s="2844">
        <v>1.0598000000000001</v>
      </c>
      <c r="D281" s="2844">
        <v>1.0690999999999999</v>
      </c>
      <c r="E281" s="2844">
        <v>1.0690999999999999</v>
      </c>
      <c r="F281" s="2844">
        <v>1.0690999999999999</v>
      </c>
      <c r="G281" s="2844">
        <v>1</v>
      </c>
      <c r="H281" s="2844">
        <v>1</v>
      </c>
      <c r="I281" s="2844">
        <v>0.93879999999999997</v>
      </c>
      <c r="J281" s="2844">
        <v>0.93879999999999997</v>
      </c>
      <c r="K281" s="2844">
        <v>0.93879999999999997</v>
      </c>
      <c r="L281" s="2844">
        <v>0.93879999999999997</v>
      </c>
      <c r="M281" s="2845">
        <v>0.93879999999999997</v>
      </c>
    </row>
    <row r="282" spans="1:21">
      <c r="A282" s="2843">
        <v>1.3</v>
      </c>
      <c r="B282" s="2844">
        <v>1.0387</v>
      </c>
      <c r="C282" s="2844">
        <v>1.0387</v>
      </c>
      <c r="D282" s="2844">
        <v>1.0447</v>
      </c>
      <c r="E282" s="2844">
        <v>1.0447</v>
      </c>
      <c r="F282" s="2844">
        <v>1.0447</v>
      </c>
      <c r="G282" s="2844">
        <v>0.97319999999999995</v>
      </c>
      <c r="H282" s="2844">
        <v>0.97319999999999995</v>
      </c>
      <c r="I282" s="2844">
        <v>0.91069999999999995</v>
      </c>
      <c r="J282" s="2844">
        <v>0.91069999999999995</v>
      </c>
      <c r="K282" s="2844">
        <v>0.91069999999999995</v>
      </c>
      <c r="L282" s="2844">
        <v>0.91069999999999995</v>
      </c>
      <c r="M282" s="2845">
        <v>0.91069999999999995</v>
      </c>
    </row>
    <row r="283" spans="1:21">
      <c r="A283" s="2843">
        <v>1.4</v>
      </c>
      <c r="B283" s="2844">
        <v>1.0187999999999999</v>
      </c>
      <c r="C283" s="2844">
        <v>1.0187999999999999</v>
      </c>
      <c r="D283" s="2844">
        <v>1.0217000000000001</v>
      </c>
      <c r="E283" s="2844">
        <v>1.0217000000000001</v>
      </c>
      <c r="F283" s="2844">
        <v>1.0217000000000001</v>
      </c>
      <c r="G283" s="2844">
        <v>0.94779999999999998</v>
      </c>
      <c r="H283" s="2844">
        <v>0.94779999999999998</v>
      </c>
      <c r="I283" s="2844">
        <v>0.8841</v>
      </c>
      <c r="J283" s="2844">
        <v>0.8841</v>
      </c>
      <c r="K283" s="2844">
        <v>0.8841</v>
      </c>
      <c r="L283" s="2844">
        <v>0.8841</v>
      </c>
      <c r="M283" s="2845">
        <v>0.8841</v>
      </c>
    </row>
    <row r="284" spans="1:21">
      <c r="A284" s="2843">
        <v>1.5</v>
      </c>
      <c r="B284" s="2844">
        <v>1</v>
      </c>
      <c r="C284" s="2844">
        <v>1</v>
      </c>
      <c r="D284" s="2844">
        <v>1</v>
      </c>
      <c r="E284" s="2844">
        <v>1</v>
      </c>
      <c r="F284" s="2844">
        <v>1</v>
      </c>
      <c r="G284" s="2844">
        <v>0.92379999999999995</v>
      </c>
      <c r="H284" s="2844">
        <v>0.92379999999999995</v>
      </c>
      <c r="I284" s="2844">
        <v>0.8589</v>
      </c>
      <c r="J284" s="2844">
        <v>0.8589</v>
      </c>
      <c r="K284" s="2844">
        <v>0.8589</v>
      </c>
      <c r="L284" s="2844">
        <v>0.8589</v>
      </c>
      <c r="M284" s="2845">
        <v>0.8589</v>
      </c>
    </row>
    <row r="285" spans="1:21">
      <c r="A285" s="2843">
        <v>1.6</v>
      </c>
      <c r="B285" s="2844">
        <v>0.98229999999999995</v>
      </c>
      <c r="C285" s="2844">
        <v>0.98229999999999995</v>
      </c>
      <c r="D285" s="2844">
        <v>0.97950000000000004</v>
      </c>
      <c r="E285" s="2844">
        <v>0.97950000000000004</v>
      </c>
      <c r="F285" s="2844">
        <v>0.97950000000000004</v>
      </c>
      <c r="G285" s="2844">
        <v>0.9012</v>
      </c>
      <c r="H285" s="2844">
        <v>0.9012</v>
      </c>
      <c r="I285" s="2844">
        <v>0.83509999999999995</v>
      </c>
      <c r="J285" s="2844">
        <v>0.83509999999999995</v>
      </c>
      <c r="K285" s="2844">
        <v>0.83509999999999995</v>
      </c>
      <c r="L285" s="2844">
        <v>0.83509999999999995</v>
      </c>
      <c r="M285" s="2845">
        <v>0.83509999999999995</v>
      </c>
    </row>
    <row r="286" spans="1:21">
      <c r="A286" s="2843">
        <v>1.7</v>
      </c>
      <c r="B286" s="2844">
        <v>0.96550000000000002</v>
      </c>
      <c r="C286" s="2844">
        <v>0.96550000000000002</v>
      </c>
      <c r="D286" s="2844">
        <v>0.96009999999999995</v>
      </c>
      <c r="E286" s="2844">
        <v>0.96009999999999995</v>
      </c>
      <c r="F286" s="2844">
        <v>0.96009999999999995</v>
      </c>
      <c r="G286" s="2844">
        <v>0.87980000000000003</v>
      </c>
      <c r="H286" s="2844">
        <v>0.87980000000000003</v>
      </c>
      <c r="I286" s="2844">
        <v>0.81269999999999998</v>
      </c>
      <c r="J286" s="2844">
        <v>0.81269999999999998</v>
      </c>
      <c r="K286" s="2844">
        <v>0.81269999999999998</v>
      </c>
      <c r="L286" s="2844">
        <v>0.81269999999999998</v>
      </c>
      <c r="M286" s="2845">
        <v>0.81269999999999998</v>
      </c>
    </row>
    <row r="287" spans="1:21">
      <c r="A287" s="2843">
        <v>1.8</v>
      </c>
      <c r="B287" s="2844">
        <v>0.94969999999999999</v>
      </c>
      <c r="C287" s="2844">
        <v>0.94969999999999999</v>
      </c>
      <c r="D287" s="2844">
        <v>0.94189999999999996</v>
      </c>
      <c r="E287" s="2844">
        <v>0.94189999999999996</v>
      </c>
      <c r="F287" s="2844">
        <v>0.94189999999999996</v>
      </c>
      <c r="G287" s="2844">
        <v>0.85960000000000003</v>
      </c>
      <c r="H287" s="2844">
        <v>0.85960000000000003</v>
      </c>
      <c r="I287" s="2844">
        <v>0.79149999999999998</v>
      </c>
      <c r="J287" s="2844">
        <v>0.79149999999999998</v>
      </c>
      <c r="K287" s="2844">
        <v>0.79149999999999998</v>
      </c>
      <c r="L287" s="2844">
        <v>0.79149999999999998</v>
      </c>
      <c r="M287" s="2845">
        <v>0.79149999999999998</v>
      </c>
    </row>
    <row r="288" spans="1:21">
      <c r="A288" s="2843">
        <v>1.9</v>
      </c>
      <c r="B288" s="2844">
        <v>0.93479999999999996</v>
      </c>
      <c r="C288" s="2844">
        <v>0.93479999999999996</v>
      </c>
      <c r="D288" s="2844">
        <v>0.92459999999999998</v>
      </c>
      <c r="E288" s="2844">
        <v>0.92459999999999998</v>
      </c>
      <c r="F288" s="2844">
        <v>0.92459999999999998</v>
      </c>
      <c r="G288" s="2844">
        <v>0.84060000000000001</v>
      </c>
      <c r="H288" s="2844">
        <v>0.84060000000000001</v>
      </c>
      <c r="I288" s="2844">
        <v>0.77149999999999996</v>
      </c>
      <c r="J288" s="2844">
        <v>0.77149999999999996</v>
      </c>
      <c r="K288" s="2844">
        <v>0.77149999999999996</v>
      </c>
      <c r="L288" s="2844">
        <v>0.77149999999999996</v>
      </c>
      <c r="M288" s="2845">
        <v>0.77149999999999996</v>
      </c>
    </row>
    <row r="289" spans="1:13">
      <c r="A289" s="2843">
        <v>2</v>
      </c>
      <c r="B289" s="2844">
        <v>0.92079999999999995</v>
      </c>
      <c r="C289" s="2844">
        <v>0.92079999999999995</v>
      </c>
      <c r="D289" s="2844">
        <v>0.90839999999999999</v>
      </c>
      <c r="E289" s="2844">
        <v>0.90839999999999999</v>
      </c>
      <c r="F289" s="2844">
        <v>0.90839999999999999</v>
      </c>
      <c r="G289" s="2844">
        <v>0.82269999999999999</v>
      </c>
      <c r="H289" s="2844">
        <v>0.82269999999999999</v>
      </c>
      <c r="I289" s="2844">
        <v>0.75270000000000004</v>
      </c>
      <c r="J289" s="2844">
        <v>0.75270000000000004</v>
      </c>
      <c r="K289" s="2844">
        <v>0.75270000000000004</v>
      </c>
      <c r="L289" s="2844">
        <v>0.75270000000000004</v>
      </c>
      <c r="M289" s="2845">
        <v>0.75270000000000004</v>
      </c>
    </row>
    <row r="290" spans="1:13">
      <c r="A290" s="2846">
        <v>2.1</v>
      </c>
      <c r="B290" s="2844">
        <v>0.90759999999999996</v>
      </c>
      <c r="C290" s="2844">
        <v>0.90759999999999996</v>
      </c>
      <c r="D290" s="2844">
        <v>0.89319999999999999</v>
      </c>
      <c r="E290" s="2844">
        <v>0.89319999999999999</v>
      </c>
      <c r="F290" s="2844">
        <v>0.89319999999999999</v>
      </c>
      <c r="G290" s="2844">
        <v>0.80589999999999995</v>
      </c>
      <c r="H290" s="2844">
        <v>0.80589999999999995</v>
      </c>
      <c r="I290" s="2844">
        <v>0.73499999999999999</v>
      </c>
      <c r="J290" s="2844">
        <v>0.73499999999999999</v>
      </c>
      <c r="K290" s="2844">
        <v>0.73499999999999999</v>
      </c>
      <c r="L290" s="2844">
        <v>0.73499999999999999</v>
      </c>
      <c r="M290" s="2845">
        <v>0.73499999999999999</v>
      </c>
    </row>
    <row r="291" spans="1:13">
      <c r="A291" s="2846">
        <v>2.2000000000000002</v>
      </c>
      <c r="B291" s="2844">
        <v>0.8952</v>
      </c>
      <c r="C291" s="2844">
        <v>0.8952</v>
      </c>
      <c r="D291" s="2844">
        <v>0.87880000000000003</v>
      </c>
      <c r="E291" s="2844">
        <v>0.87880000000000003</v>
      </c>
      <c r="F291" s="2844">
        <v>0.87880000000000003</v>
      </c>
      <c r="G291" s="2844">
        <v>0.79</v>
      </c>
      <c r="H291" s="2844">
        <v>0.79</v>
      </c>
      <c r="I291" s="2844">
        <v>0.71840000000000004</v>
      </c>
      <c r="J291" s="2844">
        <v>0.71840000000000004</v>
      </c>
      <c r="K291" s="2844">
        <v>0.71840000000000004</v>
      </c>
      <c r="L291" s="2844">
        <v>0.71840000000000004</v>
      </c>
      <c r="M291" s="2845">
        <v>0.71840000000000004</v>
      </c>
    </row>
    <row r="292" spans="1:13">
      <c r="A292" s="2846">
        <v>2.2999999999999998</v>
      </c>
      <c r="B292" s="2844">
        <v>0.88360000000000005</v>
      </c>
      <c r="C292" s="2844">
        <v>0.88360000000000005</v>
      </c>
      <c r="D292" s="2844">
        <v>0.86529999999999996</v>
      </c>
      <c r="E292" s="2844">
        <v>0.86529999999999996</v>
      </c>
      <c r="F292" s="2844">
        <v>0.86529999999999996</v>
      </c>
      <c r="G292" s="2844">
        <v>0.77510000000000001</v>
      </c>
      <c r="H292" s="2844">
        <v>0.77510000000000001</v>
      </c>
      <c r="I292" s="2844">
        <v>0.70269999999999999</v>
      </c>
      <c r="J292" s="2844">
        <v>0.70269999999999999</v>
      </c>
      <c r="K292" s="2844">
        <v>0.70269999999999999</v>
      </c>
      <c r="L292" s="2844">
        <v>0.70269999999999999</v>
      </c>
      <c r="M292" s="2845">
        <v>0.70269999999999999</v>
      </c>
    </row>
    <row r="293" spans="1:13">
      <c r="A293" s="2846">
        <v>2.4</v>
      </c>
      <c r="B293" s="2844">
        <v>0.87260000000000004</v>
      </c>
      <c r="C293" s="2844">
        <v>0.87260000000000004</v>
      </c>
      <c r="D293" s="2844">
        <v>0.85260000000000002</v>
      </c>
      <c r="E293" s="2844">
        <v>0.85260000000000002</v>
      </c>
      <c r="F293" s="2844">
        <v>0.85260000000000002</v>
      </c>
      <c r="G293" s="2844">
        <v>0.76100000000000001</v>
      </c>
      <c r="H293" s="2844">
        <v>0.76100000000000001</v>
      </c>
      <c r="I293" s="2844">
        <v>0.68799999999999994</v>
      </c>
      <c r="J293" s="2844">
        <v>0.68799999999999994</v>
      </c>
      <c r="K293" s="2844">
        <v>0.68799999999999994</v>
      </c>
      <c r="L293" s="2844">
        <v>0.68799999999999994</v>
      </c>
      <c r="M293" s="2845">
        <v>0.68799999999999994</v>
      </c>
    </row>
    <row r="294" spans="1:13">
      <c r="A294" s="2846">
        <v>2.5</v>
      </c>
      <c r="B294" s="2844">
        <v>0.86229999999999996</v>
      </c>
      <c r="C294" s="2844">
        <v>0.86229999999999996</v>
      </c>
      <c r="D294" s="2844">
        <v>0.8407</v>
      </c>
      <c r="E294" s="2844">
        <v>0.8407</v>
      </c>
      <c r="F294" s="2844">
        <v>0.8407</v>
      </c>
      <c r="G294" s="2844">
        <v>0.74780000000000002</v>
      </c>
      <c r="H294" s="2844">
        <v>0.74780000000000002</v>
      </c>
      <c r="I294" s="2844">
        <v>0.67410000000000003</v>
      </c>
      <c r="J294" s="2844">
        <v>0.67410000000000003</v>
      </c>
      <c r="K294" s="2844">
        <v>0.67410000000000003</v>
      </c>
      <c r="L294" s="2844">
        <v>0.67410000000000003</v>
      </c>
      <c r="M294" s="2845">
        <v>0.67410000000000003</v>
      </c>
    </row>
    <row r="295" spans="1:13">
      <c r="A295" s="2846">
        <v>2.6</v>
      </c>
      <c r="B295" s="2844">
        <v>0.85270000000000001</v>
      </c>
      <c r="C295" s="2844">
        <v>0.85270000000000001</v>
      </c>
      <c r="D295" s="2844">
        <v>0.82950000000000002</v>
      </c>
      <c r="E295" s="2844">
        <v>0.82950000000000002</v>
      </c>
      <c r="F295" s="2844">
        <v>0.82950000000000002</v>
      </c>
      <c r="G295" s="2844">
        <v>0.73540000000000005</v>
      </c>
      <c r="H295" s="2844">
        <v>0.73540000000000005</v>
      </c>
      <c r="I295" s="2844">
        <v>0.66110000000000002</v>
      </c>
      <c r="J295" s="2844">
        <v>0.66110000000000002</v>
      </c>
      <c r="K295" s="2844">
        <v>0.66110000000000002</v>
      </c>
      <c r="L295" s="2844">
        <v>0.66110000000000002</v>
      </c>
      <c r="M295" s="2845">
        <v>0.66110000000000002</v>
      </c>
    </row>
    <row r="296" spans="1:13">
      <c r="A296" s="2846">
        <v>2.7</v>
      </c>
      <c r="B296" s="2844">
        <v>0.84360000000000002</v>
      </c>
      <c r="C296" s="2844">
        <v>0.84360000000000002</v>
      </c>
      <c r="D296" s="2844">
        <v>0.81899999999999995</v>
      </c>
      <c r="E296" s="2844">
        <v>0.81899999999999995</v>
      </c>
      <c r="F296" s="2844">
        <v>0.81899999999999995</v>
      </c>
      <c r="G296" s="2844">
        <v>0.7238</v>
      </c>
      <c r="H296" s="2844">
        <v>0.7238</v>
      </c>
      <c r="I296" s="2844">
        <v>0.64880000000000004</v>
      </c>
      <c r="J296" s="2844">
        <v>0.64880000000000004</v>
      </c>
      <c r="K296" s="2844">
        <v>0.64880000000000004</v>
      </c>
      <c r="L296" s="2844">
        <v>0.64880000000000004</v>
      </c>
      <c r="M296" s="2845">
        <v>0.64880000000000004</v>
      </c>
    </row>
    <row r="297" spans="1:13">
      <c r="A297" s="2846">
        <v>2.8</v>
      </c>
      <c r="B297" s="2844">
        <v>0.83509999999999995</v>
      </c>
      <c r="C297" s="2844">
        <v>0.83509999999999995</v>
      </c>
      <c r="D297" s="2844">
        <v>0.80910000000000004</v>
      </c>
      <c r="E297" s="2844">
        <v>0.80910000000000004</v>
      </c>
      <c r="F297" s="2844">
        <v>0.80910000000000004</v>
      </c>
      <c r="G297" s="2844">
        <v>0.71289999999999998</v>
      </c>
      <c r="H297" s="2844">
        <v>0.71289999999999998</v>
      </c>
      <c r="I297" s="2844">
        <v>0.63739999999999997</v>
      </c>
      <c r="J297" s="2844">
        <v>0.63739999999999997</v>
      </c>
      <c r="K297" s="2844">
        <v>0.63739999999999997</v>
      </c>
      <c r="L297" s="2844">
        <v>0.63739999999999997</v>
      </c>
      <c r="M297" s="2845">
        <v>0.63739999999999997</v>
      </c>
    </row>
    <row r="298" spans="1:13">
      <c r="A298" s="2846">
        <v>2.9</v>
      </c>
      <c r="B298" s="2844">
        <v>0.82720000000000005</v>
      </c>
      <c r="C298" s="2844">
        <v>0.82720000000000005</v>
      </c>
      <c r="D298" s="2844">
        <v>0.79990000000000006</v>
      </c>
      <c r="E298" s="2844">
        <v>0.79990000000000006</v>
      </c>
      <c r="F298" s="2844">
        <v>0.79990000000000006</v>
      </c>
      <c r="G298" s="2844">
        <v>0.7026</v>
      </c>
      <c r="H298" s="2844">
        <v>0.7026</v>
      </c>
      <c r="I298" s="2844">
        <v>0.62660000000000005</v>
      </c>
      <c r="J298" s="2844">
        <v>0.62660000000000005</v>
      </c>
      <c r="K298" s="2844">
        <v>0.62660000000000005</v>
      </c>
      <c r="L298" s="2844">
        <v>0.62660000000000005</v>
      </c>
      <c r="M298" s="2845">
        <v>0.62660000000000005</v>
      </c>
    </row>
    <row r="299" spans="1:13">
      <c r="A299" s="2846">
        <v>3</v>
      </c>
      <c r="B299" s="2844">
        <v>0.81969999999999998</v>
      </c>
      <c r="C299" s="2844">
        <v>0.81969999999999998</v>
      </c>
      <c r="D299" s="2844">
        <v>0.79120000000000001</v>
      </c>
      <c r="E299" s="2844">
        <v>0.79120000000000001</v>
      </c>
      <c r="F299" s="2844">
        <v>0.79120000000000001</v>
      </c>
      <c r="G299" s="2844">
        <v>0.69299999999999995</v>
      </c>
      <c r="H299" s="2844">
        <v>0.69299999999999995</v>
      </c>
      <c r="I299" s="2844">
        <v>0.61650000000000005</v>
      </c>
      <c r="J299" s="2844">
        <v>0.61650000000000005</v>
      </c>
      <c r="K299" s="2844">
        <v>0.61650000000000005</v>
      </c>
      <c r="L299" s="2844">
        <v>0.61650000000000005</v>
      </c>
      <c r="M299" s="2845">
        <v>0.61650000000000005</v>
      </c>
    </row>
    <row r="300" spans="1:13">
      <c r="A300" s="2846">
        <v>3.1</v>
      </c>
      <c r="B300" s="2844">
        <v>0.81279999999999997</v>
      </c>
      <c r="C300" s="2844">
        <v>0.81279999999999997</v>
      </c>
      <c r="D300" s="2844">
        <v>0.78310000000000002</v>
      </c>
      <c r="E300" s="2844">
        <v>0.78310000000000002</v>
      </c>
      <c r="F300" s="2844">
        <v>0.78310000000000002</v>
      </c>
      <c r="G300" s="2844">
        <v>0.68400000000000005</v>
      </c>
      <c r="H300" s="2844">
        <v>0.68400000000000005</v>
      </c>
      <c r="I300" s="2844">
        <v>0.60709999999999997</v>
      </c>
      <c r="J300" s="2844">
        <v>0.60709999999999997</v>
      </c>
      <c r="K300" s="2844">
        <v>0.60709999999999997</v>
      </c>
      <c r="L300" s="2844">
        <v>0.60709999999999997</v>
      </c>
      <c r="M300" s="2845">
        <v>0.60709999999999997</v>
      </c>
    </row>
    <row r="301" spans="1:13">
      <c r="A301" s="2846">
        <v>3.2</v>
      </c>
      <c r="B301" s="2844">
        <v>0.80620000000000003</v>
      </c>
      <c r="C301" s="2844">
        <v>0.80620000000000003</v>
      </c>
      <c r="D301" s="2844">
        <v>0.77549999999999997</v>
      </c>
      <c r="E301" s="2844">
        <v>0.77549999999999997</v>
      </c>
      <c r="F301" s="2844">
        <v>0.77549999999999997</v>
      </c>
      <c r="G301" s="2844">
        <v>0.67559999999999998</v>
      </c>
      <c r="H301" s="2844">
        <v>0.67559999999999998</v>
      </c>
      <c r="I301" s="2844">
        <v>0.59809999999999997</v>
      </c>
      <c r="J301" s="2844">
        <v>0.59809999999999997</v>
      </c>
      <c r="K301" s="2844">
        <v>0.59809999999999997</v>
      </c>
      <c r="L301" s="2844">
        <v>0.59809999999999997</v>
      </c>
      <c r="M301" s="2845">
        <v>0.59809999999999997</v>
      </c>
    </row>
    <row r="302" spans="1:13">
      <c r="A302" s="2846">
        <v>3.3</v>
      </c>
      <c r="B302" s="2844">
        <v>0.80010000000000003</v>
      </c>
      <c r="C302" s="2844">
        <v>0.80010000000000003</v>
      </c>
      <c r="D302" s="2844">
        <v>0.76839999999999997</v>
      </c>
      <c r="E302" s="2844">
        <v>0.76839999999999997</v>
      </c>
      <c r="F302" s="2844">
        <v>0.76839999999999997</v>
      </c>
      <c r="G302" s="2844">
        <v>0.66769999999999996</v>
      </c>
      <c r="H302" s="2844">
        <v>0.66769999999999996</v>
      </c>
      <c r="I302" s="2844">
        <v>0.58979999999999999</v>
      </c>
      <c r="J302" s="2844">
        <v>0.58979999999999999</v>
      </c>
      <c r="K302" s="2844">
        <v>0.58979999999999999</v>
      </c>
      <c r="L302" s="2844">
        <v>0.58979999999999999</v>
      </c>
      <c r="M302" s="2845">
        <v>0.58979999999999999</v>
      </c>
    </row>
    <row r="303" spans="1:13">
      <c r="A303" s="2846">
        <v>3.4</v>
      </c>
      <c r="B303" s="2844">
        <v>0.7944</v>
      </c>
      <c r="C303" s="2844">
        <v>0.7944</v>
      </c>
      <c r="D303" s="2844">
        <v>0.76170000000000004</v>
      </c>
      <c r="E303" s="2844">
        <v>0.76170000000000004</v>
      </c>
      <c r="F303" s="2844">
        <v>0.76170000000000004</v>
      </c>
      <c r="G303" s="2844">
        <v>0.66020000000000001</v>
      </c>
      <c r="H303" s="2844">
        <v>0.66020000000000001</v>
      </c>
      <c r="I303" s="2844">
        <v>0.58209999999999995</v>
      </c>
      <c r="J303" s="2844">
        <v>0.58209999999999995</v>
      </c>
      <c r="K303" s="2844">
        <v>0.58209999999999995</v>
      </c>
      <c r="L303" s="2844">
        <v>0.58209999999999995</v>
      </c>
      <c r="M303" s="2845">
        <v>0.58209999999999995</v>
      </c>
    </row>
    <row r="304" spans="1:13">
      <c r="A304" s="2846">
        <v>3.5</v>
      </c>
      <c r="B304" s="2844">
        <v>0.78910000000000002</v>
      </c>
      <c r="C304" s="2844">
        <v>0.78910000000000002</v>
      </c>
      <c r="D304" s="2844">
        <v>0.75549999999999995</v>
      </c>
      <c r="E304" s="2844">
        <v>0.75549999999999995</v>
      </c>
      <c r="F304" s="2844">
        <v>0.75549999999999995</v>
      </c>
      <c r="G304" s="2844">
        <v>0.65329999999999999</v>
      </c>
      <c r="H304" s="2844">
        <v>0.65329999999999999</v>
      </c>
      <c r="I304" s="2844">
        <v>0.57479999999999998</v>
      </c>
      <c r="J304" s="2844">
        <v>0.57479999999999998</v>
      </c>
      <c r="K304" s="2844">
        <v>0.57479999999999998</v>
      </c>
      <c r="L304" s="2844">
        <v>0.57479999999999998</v>
      </c>
      <c r="M304" s="2845">
        <v>0.57479999999999998</v>
      </c>
    </row>
    <row r="305" spans="1:13">
      <c r="A305" s="2846">
        <v>3.6</v>
      </c>
      <c r="B305" s="2844">
        <v>0.78410000000000002</v>
      </c>
      <c r="C305" s="2844">
        <v>0.78410000000000002</v>
      </c>
      <c r="D305" s="2844">
        <v>0.74960000000000004</v>
      </c>
      <c r="E305" s="2844">
        <v>0.74960000000000004</v>
      </c>
      <c r="F305" s="2844">
        <v>0.74960000000000004</v>
      </c>
      <c r="G305" s="2844">
        <v>0.64680000000000004</v>
      </c>
      <c r="H305" s="2844">
        <v>0.64680000000000004</v>
      </c>
      <c r="I305" s="2844">
        <v>0.56789999999999996</v>
      </c>
      <c r="J305" s="2844">
        <v>0.56789999999999996</v>
      </c>
      <c r="K305" s="2844">
        <v>0.56789999999999996</v>
      </c>
      <c r="L305" s="2844">
        <v>0.56789999999999996</v>
      </c>
      <c r="M305" s="2845">
        <v>0.56789999999999996</v>
      </c>
    </row>
    <row r="306" spans="1:13">
      <c r="A306" s="2846">
        <v>3.7</v>
      </c>
      <c r="B306" s="2844">
        <v>0.77939999999999998</v>
      </c>
      <c r="C306" s="2844">
        <v>0.77939999999999998</v>
      </c>
      <c r="D306" s="2844">
        <v>0.74409999999999998</v>
      </c>
      <c r="E306" s="2844">
        <v>0.74409999999999998</v>
      </c>
      <c r="F306" s="2844">
        <v>0.74409999999999998</v>
      </c>
      <c r="G306" s="2844">
        <v>0.64070000000000005</v>
      </c>
      <c r="H306" s="2844">
        <v>0.64070000000000005</v>
      </c>
      <c r="I306" s="2844">
        <v>0.5615</v>
      </c>
      <c r="J306" s="2844">
        <v>0.5615</v>
      </c>
      <c r="K306" s="2844">
        <v>0.5615</v>
      </c>
      <c r="L306" s="2844">
        <v>0.5615</v>
      </c>
      <c r="M306" s="2845">
        <v>0.5615</v>
      </c>
    </row>
    <row r="307" spans="1:13">
      <c r="A307" s="2846">
        <v>3.8</v>
      </c>
      <c r="B307" s="2844">
        <v>0.77500000000000002</v>
      </c>
      <c r="C307" s="2844">
        <v>0.77500000000000002</v>
      </c>
      <c r="D307" s="2844">
        <v>0.73899999999999999</v>
      </c>
      <c r="E307" s="2844">
        <v>0.73899999999999999</v>
      </c>
      <c r="F307" s="2844">
        <v>0.73899999999999999</v>
      </c>
      <c r="G307" s="2844">
        <v>0.63490000000000002</v>
      </c>
      <c r="H307" s="2844">
        <v>0.63490000000000002</v>
      </c>
      <c r="I307" s="2844">
        <v>0.55549999999999999</v>
      </c>
      <c r="J307" s="2844">
        <v>0.55549999999999999</v>
      </c>
      <c r="K307" s="2844">
        <v>0.55549999999999999</v>
      </c>
      <c r="L307" s="2844">
        <v>0.55549999999999999</v>
      </c>
      <c r="M307" s="2845">
        <v>0.55549999999999999</v>
      </c>
    </row>
    <row r="308" spans="1:13">
      <c r="A308" s="2846">
        <v>3.9</v>
      </c>
      <c r="B308" s="2844">
        <v>0.77090000000000003</v>
      </c>
      <c r="C308" s="2844">
        <v>0.77090000000000003</v>
      </c>
      <c r="D308" s="2844">
        <v>0.73419999999999996</v>
      </c>
      <c r="E308" s="2844">
        <v>0.73419999999999996</v>
      </c>
      <c r="F308" s="2844">
        <v>0.73419999999999996</v>
      </c>
      <c r="G308" s="2844">
        <v>0.62949999999999995</v>
      </c>
      <c r="H308" s="2844">
        <v>0.62949999999999995</v>
      </c>
      <c r="I308" s="2844">
        <v>0.54990000000000006</v>
      </c>
      <c r="J308" s="2844">
        <v>0.54990000000000006</v>
      </c>
      <c r="K308" s="2844">
        <v>0.54990000000000006</v>
      </c>
      <c r="L308" s="2844">
        <v>0.54990000000000006</v>
      </c>
      <c r="M308" s="2845">
        <v>0.54990000000000006</v>
      </c>
    </row>
    <row r="309" spans="1:13">
      <c r="A309" s="2846">
        <v>4</v>
      </c>
      <c r="B309" s="2844">
        <v>0.7671</v>
      </c>
      <c r="C309" s="2844">
        <v>0.7671</v>
      </c>
      <c r="D309" s="2844">
        <v>0.72970000000000002</v>
      </c>
      <c r="E309" s="2844">
        <v>0.72970000000000002</v>
      </c>
      <c r="F309" s="2844">
        <v>0.72970000000000002</v>
      </c>
      <c r="G309" s="2844">
        <v>0.62450000000000006</v>
      </c>
      <c r="H309" s="2844">
        <v>0.62450000000000006</v>
      </c>
      <c r="I309" s="2844">
        <v>0.54449999999999998</v>
      </c>
      <c r="J309" s="2844">
        <v>0.54449999999999998</v>
      </c>
      <c r="K309" s="2844">
        <v>0.54449999999999998</v>
      </c>
      <c r="L309" s="2844">
        <v>0.54449999999999998</v>
      </c>
      <c r="M309" s="2845">
        <v>0.54449999999999998</v>
      </c>
    </row>
    <row r="310" spans="1:13">
      <c r="A310" s="2846">
        <v>4.0999999999999996</v>
      </c>
      <c r="B310" s="2844">
        <v>0.76349999999999996</v>
      </c>
      <c r="C310" s="2844">
        <v>0.76349999999999996</v>
      </c>
      <c r="D310" s="2844">
        <v>0.72540000000000004</v>
      </c>
      <c r="E310" s="2844">
        <v>0.72540000000000004</v>
      </c>
      <c r="F310" s="2844">
        <v>0.72540000000000004</v>
      </c>
      <c r="G310" s="2844">
        <v>0.61970000000000003</v>
      </c>
      <c r="H310" s="2844">
        <v>0.61970000000000003</v>
      </c>
      <c r="I310" s="2844">
        <v>0.53959999999999997</v>
      </c>
      <c r="J310" s="2844">
        <v>0.53959999999999997</v>
      </c>
      <c r="K310" s="2844">
        <v>0.53959999999999997</v>
      </c>
      <c r="L310" s="2844">
        <v>0.53959999999999997</v>
      </c>
      <c r="M310" s="2845">
        <v>0.53959999999999997</v>
      </c>
    </row>
    <row r="311" spans="1:13">
      <c r="A311" s="2846">
        <v>4.2</v>
      </c>
      <c r="B311" s="2844">
        <v>0.7601</v>
      </c>
      <c r="C311" s="2844">
        <v>0.7601</v>
      </c>
      <c r="D311" s="2844">
        <v>0.72140000000000004</v>
      </c>
      <c r="E311" s="2844">
        <v>0.72140000000000004</v>
      </c>
      <c r="F311" s="2844">
        <v>0.72140000000000004</v>
      </c>
      <c r="G311" s="2844">
        <v>0.61529999999999996</v>
      </c>
      <c r="H311" s="2844">
        <v>0.61529999999999996</v>
      </c>
      <c r="I311" s="2844">
        <v>0.53490000000000004</v>
      </c>
      <c r="J311" s="2844">
        <v>0.53490000000000004</v>
      </c>
      <c r="K311" s="2844">
        <v>0.53490000000000004</v>
      </c>
      <c r="L311" s="2844">
        <v>0.53490000000000004</v>
      </c>
      <c r="M311" s="2845">
        <v>0.53490000000000004</v>
      </c>
    </row>
    <row r="312" spans="1:13">
      <c r="A312" s="2846">
        <v>4.3</v>
      </c>
      <c r="B312" s="2844">
        <v>0.75700000000000001</v>
      </c>
      <c r="C312" s="2844">
        <v>0.75700000000000001</v>
      </c>
      <c r="D312" s="2844">
        <v>0.7177</v>
      </c>
      <c r="E312" s="2844">
        <v>0.7177</v>
      </c>
      <c r="F312" s="2844">
        <v>0.7177</v>
      </c>
      <c r="G312" s="2844">
        <v>0.61109999999999998</v>
      </c>
      <c r="H312" s="2844">
        <v>0.61109999999999998</v>
      </c>
      <c r="I312" s="2844">
        <v>0.53049999999999997</v>
      </c>
      <c r="J312" s="2844">
        <v>0.53049999999999997</v>
      </c>
      <c r="K312" s="2844">
        <v>0.53049999999999997</v>
      </c>
      <c r="L312" s="2844">
        <v>0.53049999999999997</v>
      </c>
      <c r="M312" s="2845">
        <v>0.53049999999999997</v>
      </c>
    </row>
    <row r="313" spans="1:13">
      <c r="A313" s="2846">
        <v>4.4000000000000004</v>
      </c>
      <c r="B313" s="2844">
        <v>0.754</v>
      </c>
      <c r="C313" s="2844">
        <v>0.754</v>
      </c>
      <c r="D313" s="2844">
        <v>0.71409999999999996</v>
      </c>
      <c r="E313" s="2844">
        <v>0.71409999999999996</v>
      </c>
      <c r="F313" s="2844">
        <v>0.71409999999999996</v>
      </c>
      <c r="G313" s="2844">
        <v>0.60709999999999997</v>
      </c>
      <c r="H313" s="2844">
        <v>0.60709999999999997</v>
      </c>
      <c r="I313" s="2844">
        <v>0.52639999999999998</v>
      </c>
      <c r="J313" s="2844">
        <v>0.52639999999999998</v>
      </c>
      <c r="K313" s="2844">
        <v>0.52639999999999998</v>
      </c>
      <c r="L313" s="2844">
        <v>0.52639999999999998</v>
      </c>
      <c r="M313" s="2845">
        <v>0.52639999999999998</v>
      </c>
    </row>
    <row r="314" spans="1:13">
      <c r="A314" s="2846">
        <v>4.5</v>
      </c>
      <c r="B314" s="2844">
        <v>0.75119999999999998</v>
      </c>
      <c r="C314" s="2844">
        <v>0.75119999999999998</v>
      </c>
      <c r="D314" s="2844">
        <v>0.71079999999999999</v>
      </c>
      <c r="E314" s="2844">
        <v>0.71079999999999999</v>
      </c>
      <c r="F314" s="2844">
        <v>0.71079999999999999</v>
      </c>
      <c r="G314" s="2844">
        <v>0.60329999999999995</v>
      </c>
      <c r="H314" s="2844">
        <v>0.60329999999999995</v>
      </c>
      <c r="I314" s="2844">
        <v>0.52249999999999996</v>
      </c>
      <c r="J314" s="2844">
        <v>0.52249999999999996</v>
      </c>
      <c r="K314" s="2844">
        <v>0.52249999999999996</v>
      </c>
      <c r="L314" s="2844">
        <v>0.52249999999999996</v>
      </c>
      <c r="M314" s="2845">
        <v>0.52249999999999996</v>
      </c>
    </row>
    <row r="315" spans="1:13">
      <c r="A315" s="2846">
        <v>4.5999999999999996</v>
      </c>
      <c r="B315" s="2844">
        <v>0.74860000000000004</v>
      </c>
      <c r="C315" s="2844">
        <v>0.74860000000000004</v>
      </c>
      <c r="D315" s="2844">
        <v>0.70760000000000001</v>
      </c>
      <c r="E315" s="2844">
        <v>0.70760000000000001</v>
      </c>
      <c r="F315" s="2844">
        <v>0.70760000000000001</v>
      </c>
      <c r="G315" s="2844">
        <v>0.59970000000000001</v>
      </c>
      <c r="H315" s="2844">
        <v>0.59970000000000001</v>
      </c>
      <c r="I315" s="2844">
        <v>0.51890000000000003</v>
      </c>
      <c r="J315" s="2844">
        <v>0.51890000000000003</v>
      </c>
      <c r="K315" s="2844">
        <v>0.51890000000000003</v>
      </c>
      <c r="L315" s="2844">
        <v>0.51890000000000003</v>
      </c>
      <c r="M315" s="2845">
        <v>0.51890000000000003</v>
      </c>
    </row>
    <row r="316" spans="1:13">
      <c r="A316" s="2846">
        <v>4.7</v>
      </c>
      <c r="B316" s="2844">
        <v>0.74609999999999999</v>
      </c>
      <c r="C316" s="2844">
        <v>0.74609999999999999</v>
      </c>
      <c r="D316" s="2844">
        <v>0.7046</v>
      </c>
      <c r="E316" s="2844">
        <v>0.7046</v>
      </c>
      <c r="F316" s="2844">
        <v>0.7046</v>
      </c>
      <c r="G316" s="2844">
        <v>0.59630000000000005</v>
      </c>
      <c r="H316" s="2844">
        <v>0.59630000000000005</v>
      </c>
      <c r="I316" s="2844">
        <v>0.51529999999999998</v>
      </c>
      <c r="J316" s="2844">
        <v>0.51529999999999998</v>
      </c>
      <c r="K316" s="2844">
        <v>0.51529999999999998</v>
      </c>
      <c r="L316" s="2844">
        <v>0.51529999999999998</v>
      </c>
      <c r="M316" s="2845">
        <v>0.51529999999999998</v>
      </c>
    </row>
    <row r="317" spans="1:13">
      <c r="A317" s="2846">
        <v>4.8</v>
      </c>
      <c r="B317" s="2844">
        <v>0.74380000000000002</v>
      </c>
      <c r="C317" s="2844">
        <v>0.74380000000000002</v>
      </c>
      <c r="D317" s="2844">
        <v>0.70169999999999999</v>
      </c>
      <c r="E317" s="2844">
        <v>0.70169999999999999</v>
      </c>
      <c r="F317" s="2844">
        <v>0.70169999999999999</v>
      </c>
      <c r="G317" s="2844">
        <v>0.59309999999999996</v>
      </c>
      <c r="H317" s="2844">
        <v>0.59309999999999996</v>
      </c>
      <c r="I317" s="2844">
        <v>0.5121</v>
      </c>
      <c r="J317" s="2844">
        <v>0.5121</v>
      </c>
      <c r="K317" s="2844">
        <v>0.5121</v>
      </c>
      <c r="L317" s="2844">
        <v>0.5121</v>
      </c>
      <c r="M317" s="2845">
        <v>0.5121</v>
      </c>
    </row>
    <row r="318" spans="1:13">
      <c r="A318" s="2846">
        <v>4.9000000000000004</v>
      </c>
      <c r="B318" s="2844">
        <v>0.74160000000000004</v>
      </c>
      <c r="C318" s="2844">
        <v>0.74160000000000004</v>
      </c>
      <c r="D318" s="2844">
        <v>0.69889999999999997</v>
      </c>
      <c r="E318" s="2844">
        <v>0.69889999999999997</v>
      </c>
      <c r="F318" s="2844">
        <v>0.69889999999999997</v>
      </c>
      <c r="G318" s="2844">
        <v>0.59009999999999996</v>
      </c>
      <c r="H318" s="2844">
        <v>0.59009999999999996</v>
      </c>
      <c r="I318" s="2844">
        <v>0.50900000000000001</v>
      </c>
      <c r="J318" s="2844">
        <v>0.50900000000000001</v>
      </c>
      <c r="K318" s="2844">
        <v>0.50900000000000001</v>
      </c>
      <c r="L318" s="2844">
        <v>0.50900000000000001</v>
      </c>
      <c r="M318" s="2845">
        <v>0.50900000000000001</v>
      </c>
    </row>
    <row r="319" spans="1:13">
      <c r="A319" s="2846">
        <v>5</v>
      </c>
      <c r="B319" s="2844">
        <v>0.73950000000000005</v>
      </c>
      <c r="C319" s="2844">
        <v>0.73950000000000005</v>
      </c>
      <c r="D319" s="2844">
        <v>0.69620000000000004</v>
      </c>
      <c r="E319" s="2844">
        <v>0.69620000000000004</v>
      </c>
      <c r="F319" s="2844">
        <v>0.69620000000000004</v>
      </c>
      <c r="G319" s="2844">
        <v>0.58720000000000006</v>
      </c>
      <c r="H319" s="2844">
        <v>0.58720000000000006</v>
      </c>
      <c r="I319" s="2844">
        <v>0.50609999999999999</v>
      </c>
      <c r="J319" s="2844">
        <v>0.50609999999999999</v>
      </c>
      <c r="K319" s="2844">
        <v>0.50609999999999999</v>
      </c>
      <c r="L319" s="2844">
        <v>0.50609999999999999</v>
      </c>
      <c r="M319" s="2845">
        <v>0.50609999999999999</v>
      </c>
    </row>
    <row r="320" spans="1:13">
      <c r="A320" s="2843">
        <v>5.0999999999999996</v>
      </c>
      <c r="B320" s="2844">
        <v>0.73750000000000004</v>
      </c>
      <c r="C320" s="2844">
        <v>0.73750000000000004</v>
      </c>
      <c r="D320" s="2844">
        <v>0.69359999999999999</v>
      </c>
      <c r="E320" s="2844">
        <v>0.69359999999999999</v>
      </c>
      <c r="F320" s="2844">
        <v>0.69359999999999999</v>
      </c>
      <c r="G320" s="2844">
        <v>0.58440000000000003</v>
      </c>
      <c r="H320" s="2844">
        <v>0.58440000000000003</v>
      </c>
      <c r="I320" s="2844">
        <v>0.50329999999999997</v>
      </c>
      <c r="J320" s="2844">
        <v>0.50329999999999997</v>
      </c>
      <c r="K320" s="2844">
        <v>0.50329999999999997</v>
      </c>
      <c r="L320" s="2844">
        <v>0.50329999999999997</v>
      </c>
      <c r="M320" s="2845">
        <v>0.50329999999999997</v>
      </c>
    </row>
    <row r="321" spans="1:13">
      <c r="A321" s="2843">
        <v>5.2</v>
      </c>
      <c r="B321" s="2844">
        <v>0.73560000000000003</v>
      </c>
      <c r="C321" s="2844">
        <v>0.73560000000000003</v>
      </c>
      <c r="D321" s="2844">
        <v>0.69110000000000005</v>
      </c>
      <c r="E321" s="2844">
        <v>0.69110000000000005</v>
      </c>
      <c r="F321" s="2844">
        <v>0.69110000000000005</v>
      </c>
      <c r="G321" s="2844">
        <v>0.58169999999999999</v>
      </c>
      <c r="H321" s="2844">
        <v>0.58169999999999999</v>
      </c>
      <c r="I321" s="2844">
        <v>0.50060000000000004</v>
      </c>
      <c r="J321" s="2844">
        <v>0.50060000000000004</v>
      </c>
      <c r="K321" s="2844">
        <v>0.50060000000000004</v>
      </c>
      <c r="L321" s="2844">
        <v>0.50060000000000004</v>
      </c>
      <c r="M321" s="2845">
        <v>0.50060000000000004</v>
      </c>
    </row>
    <row r="322" spans="1:13">
      <c r="A322" s="2843">
        <v>5.3</v>
      </c>
      <c r="B322" s="2844">
        <v>0.73380000000000001</v>
      </c>
      <c r="C322" s="2844">
        <v>0.73380000000000001</v>
      </c>
      <c r="D322" s="2844">
        <v>0.68869999999999998</v>
      </c>
      <c r="E322" s="2844">
        <v>0.68869999999999998</v>
      </c>
      <c r="F322" s="2844">
        <v>0.68869999999999998</v>
      </c>
      <c r="G322" s="2844">
        <v>0.57909999999999995</v>
      </c>
      <c r="H322" s="2844">
        <v>0.57909999999999995</v>
      </c>
      <c r="I322" s="2844">
        <v>0.49809999999999999</v>
      </c>
      <c r="J322" s="2844">
        <v>0.49809999999999999</v>
      </c>
      <c r="K322" s="2844">
        <v>0.49809999999999999</v>
      </c>
      <c r="L322" s="2844">
        <v>0.49809999999999999</v>
      </c>
      <c r="M322" s="2845">
        <v>0.49809999999999999</v>
      </c>
    </row>
    <row r="323" spans="1:13">
      <c r="A323" s="2843">
        <v>5.4</v>
      </c>
      <c r="B323" s="2844">
        <v>0.73199999999999998</v>
      </c>
      <c r="C323" s="2844">
        <v>0.73199999999999998</v>
      </c>
      <c r="D323" s="2844">
        <v>0.68640000000000001</v>
      </c>
      <c r="E323" s="2844">
        <v>0.68640000000000001</v>
      </c>
      <c r="F323" s="2844">
        <v>0.68640000000000001</v>
      </c>
      <c r="G323" s="2844">
        <v>0.57650000000000001</v>
      </c>
      <c r="H323" s="2844">
        <v>0.57650000000000001</v>
      </c>
      <c r="I323" s="2844">
        <v>0.49559999999999998</v>
      </c>
      <c r="J323" s="2844">
        <v>0.49559999999999998</v>
      </c>
      <c r="K323" s="2844">
        <v>0.49559999999999998</v>
      </c>
      <c r="L323" s="2844">
        <v>0.49559999999999998</v>
      </c>
      <c r="M323" s="2845">
        <v>0.49559999999999998</v>
      </c>
    </row>
    <row r="324" spans="1:13">
      <c r="A324" s="2843">
        <v>5.5</v>
      </c>
      <c r="B324" s="2844">
        <v>0.73009999999999997</v>
      </c>
      <c r="C324" s="2844">
        <v>0.73009999999999997</v>
      </c>
      <c r="D324" s="2844">
        <v>0.68420000000000003</v>
      </c>
      <c r="E324" s="2844">
        <v>0.68420000000000003</v>
      </c>
      <c r="F324" s="2844">
        <v>0.68420000000000003</v>
      </c>
      <c r="G324" s="2844">
        <v>0.57399999999999995</v>
      </c>
      <c r="H324" s="2844">
        <v>0.57399999999999995</v>
      </c>
      <c r="I324" s="2844">
        <v>0.49320000000000003</v>
      </c>
      <c r="J324" s="2844">
        <v>0.49320000000000003</v>
      </c>
      <c r="K324" s="2844">
        <v>0.49320000000000003</v>
      </c>
      <c r="L324" s="2844">
        <v>0.49320000000000003</v>
      </c>
      <c r="M324" s="2845">
        <v>0.49320000000000003</v>
      </c>
    </row>
    <row r="325" spans="1:13">
      <c r="A325" s="2843">
        <v>5.6</v>
      </c>
      <c r="B325" s="2844">
        <v>0.72819999999999996</v>
      </c>
      <c r="C325" s="2844">
        <v>0.72819999999999996</v>
      </c>
      <c r="D325" s="2844">
        <v>0.68200000000000005</v>
      </c>
      <c r="E325" s="2844">
        <v>0.68200000000000005</v>
      </c>
      <c r="F325" s="2844">
        <v>0.68200000000000005</v>
      </c>
      <c r="G325" s="2844">
        <v>0.57150000000000001</v>
      </c>
      <c r="H325" s="2844">
        <v>0.57150000000000001</v>
      </c>
      <c r="I325" s="2844">
        <v>0.49080000000000001</v>
      </c>
      <c r="J325" s="2844">
        <v>0.49080000000000001</v>
      </c>
      <c r="K325" s="2844">
        <v>0.49080000000000001</v>
      </c>
      <c r="L325" s="2844">
        <v>0.49080000000000001</v>
      </c>
      <c r="M325" s="2845">
        <v>0.49080000000000001</v>
      </c>
    </row>
    <row r="326" spans="1:13">
      <c r="A326" s="2846">
        <v>5.7</v>
      </c>
      <c r="B326" s="2844">
        <v>0.72640000000000005</v>
      </c>
      <c r="C326" s="2844">
        <v>0.72640000000000005</v>
      </c>
      <c r="D326" s="2844">
        <v>0.67989999999999995</v>
      </c>
      <c r="E326" s="2844">
        <v>0.67989999999999995</v>
      </c>
      <c r="F326" s="2844">
        <v>0.67989999999999995</v>
      </c>
      <c r="G326" s="2844">
        <v>0.56899999999999995</v>
      </c>
      <c r="H326" s="2844">
        <v>0.56899999999999995</v>
      </c>
      <c r="I326" s="2844">
        <v>0.4884</v>
      </c>
      <c r="J326" s="2844">
        <v>0.4884</v>
      </c>
      <c r="K326" s="2844">
        <v>0.4884</v>
      </c>
      <c r="L326" s="2844">
        <v>0.4884</v>
      </c>
      <c r="M326" s="2845">
        <v>0.4884</v>
      </c>
    </row>
    <row r="327" spans="1:13">
      <c r="A327" s="2843">
        <v>5.8</v>
      </c>
      <c r="B327" s="2844">
        <v>0.72460000000000002</v>
      </c>
      <c r="C327" s="2844">
        <v>0.72460000000000002</v>
      </c>
      <c r="D327" s="2844">
        <v>0.67779999999999996</v>
      </c>
      <c r="E327" s="2844">
        <v>0.67779999999999996</v>
      </c>
      <c r="F327" s="2844">
        <v>0.67779999999999996</v>
      </c>
      <c r="G327" s="2844">
        <v>0.56659999999999999</v>
      </c>
      <c r="H327" s="2844">
        <v>0.56659999999999999</v>
      </c>
      <c r="I327" s="2844">
        <v>0.48609999999999998</v>
      </c>
      <c r="J327" s="2844">
        <v>0.48609999999999998</v>
      </c>
      <c r="K327" s="2844">
        <v>0.48609999999999998</v>
      </c>
      <c r="L327" s="2844">
        <v>0.48609999999999998</v>
      </c>
      <c r="M327" s="2845">
        <v>0.48609999999999998</v>
      </c>
    </row>
    <row r="328" spans="1:13">
      <c r="A328" s="2843">
        <v>5.9</v>
      </c>
      <c r="B328" s="2844">
        <v>0.7228</v>
      </c>
      <c r="C328" s="2844">
        <v>0.7228</v>
      </c>
      <c r="D328" s="2844">
        <v>0.67569999999999997</v>
      </c>
      <c r="E328" s="2844">
        <v>0.67569999999999997</v>
      </c>
      <c r="F328" s="2844">
        <v>0.67569999999999997</v>
      </c>
      <c r="G328" s="2844">
        <v>0.56420000000000003</v>
      </c>
      <c r="H328" s="2844">
        <v>0.56420000000000003</v>
      </c>
      <c r="I328" s="2844">
        <v>0.48380000000000001</v>
      </c>
      <c r="J328" s="2844">
        <v>0.48380000000000001</v>
      </c>
      <c r="K328" s="2844">
        <v>0.48380000000000001</v>
      </c>
      <c r="L328" s="2844">
        <v>0.48380000000000001</v>
      </c>
      <c r="M328" s="2845">
        <v>0.48380000000000001</v>
      </c>
    </row>
    <row r="329" spans="1:13">
      <c r="A329" s="2843">
        <v>6</v>
      </c>
      <c r="B329" s="2844">
        <v>0.72099999999999997</v>
      </c>
      <c r="C329" s="2844">
        <v>0.72099999999999997</v>
      </c>
      <c r="D329" s="2844">
        <v>0.67359999999999998</v>
      </c>
      <c r="E329" s="2844">
        <v>0.67359999999999998</v>
      </c>
      <c r="F329" s="2844">
        <v>0.67359999999999998</v>
      </c>
      <c r="G329" s="2844">
        <v>0.56179999999999997</v>
      </c>
      <c r="H329" s="2844">
        <v>0.56179999999999997</v>
      </c>
      <c r="I329" s="2844">
        <v>0.48159999999999997</v>
      </c>
      <c r="J329" s="2844">
        <v>0.48159999999999997</v>
      </c>
      <c r="K329" s="2844">
        <v>0.48159999999999997</v>
      </c>
      <c r="L329" s="2844">
        <v>0.48159999999999997</v>
      </c>
      <c r="M329" s="2845">
        <v>0.48159999999999997</v>
      </c>
    </row>
    <row r="330" spans="1:13">
      <c r="A330" s="2843">
        <v>6.1</v>
      </c>
      <c r="B330" s="2844">
        <v>0.71930000000000005</v>
      </c>
      <c r="C330" s="2844">
        <v>0.71930000000000005</v>
      </c>
      <c r="D330" s="2844">
        <v>0.67159999999999997</v>
      </c>
      <c r="E330" s="2844">
        <v>0.67159999999999997</v>
      </c>
      <c r="F330" s="2844">
        <v>0.67159999999999997</v>
      </c>
      <c r="G330" s="2844">
        <v>0.55940000000000001</v>
      </c>
      <c r="H330" s="2844">
        <v>0.55940000000000001</v>
      </c>
      <c r="I330" s="2844">
        <v>0.4793</v>
      </c>
      <c r="J330" s="2844">
        <v>0.4793</v>
      </c>
      <c r="K330" s="2844">
        <v>0.4793</v>
      </c>
      <c r="L330" s="2844">
        <v>0.4793</v>
      </c>
      <c r="M330" s="2845">
        <v>0.4793</v>
      </c>
    </row>
    <row r="331" spans="1:13">
      <c r="A331" s="2843">
        <v>6.2</v>
      </c>
      <c r="B331" s="2844">
        <v>0.71760000000000002</v>
      </c>
      <c r="C331" s="2844">
        <v>0.71760000000000002</v>
      </c>
      <c r="D331" s="2844">
        <v>0.66959999999999997</v>
      </c>
      <c r="E331" s="2844">
        <v>0.66959999999999997</v>
      </c>
      <c r="F331" s="2844">
        <v>0.66959999999999997</v>
      </c>
      <c r="G331" s="2844">
        <v>0.55710000000000004</v>
      </c>
      <c r="H331" s="2844">
        <v>0.55710000000000004</v>
      </c>
      <c r="I331" s="2844">
        <v>0.47710000000000002</v>
      </c>
      <c r="J331" s="2844">
        <v>0.47710000000000002</v>
      </c>
      <c r="K331" s="2844">
        <v>0.47710000000000002</v>
      </c>
      <c r="L331" s="2844">
        <v>0.47710000000000002</v>
      </c>
      <c r="M331" s="2845">
        <v>0.47710000000000002</v>
      </c>
    </row>
    <row r="332" spans="1:13">
      <c r="A332" s="2843">
        <v>6.3</v>
      </c>
      <c r="B332" s="2844">
        <v>0.71589999999999998</v>
      </c>
      <c r="C332" s="2844">
        <v>0.71589999999999998</v>
      </c>
      <c r="D332" s="2844">
        <v>0.66759999999999997</v>
      </c>
      <c r="E332" s="2844">
        <v>0.66759999999999997</v>
      </c>
      <c r="F332" s="2844">
        <v>0.66759999999999997</v>
      </c>
      <c r="G332" s="2844">
        <v>0.55479999999999996</v>
      </c>
      <c r="H332" s="2844">
        <v>0.55479999999999996</v>
      </c>
      <c r="I332" s="2844">
        <v>0.47489999999999999</v>
      </c>
      <c r="J332" s="2844">
        <v>0.47489999999999999</v>
      </c>
      <c r="K332" s="2844">
        <v>0.47489999999999999</v>
      </c>
      <c r="L332" s="2844">
        <v>0.47489999999999999</v>
      </c>
      <c r="M332" s="2845">
        <v>0.47489999999999999</v>
      </c>
    </row>
    <row r="333" spans="1:13">
      <c r="A333" s="2843">
        <v>6.4</v>
      </c>
      <c r="B333" s="2844">
        <v>0.71419999999999995</v>
      </c>
      <c r="C333" s="2844">
        <v>0.71419999999999995</v>
      </c>
      <c r="D333" s="2844">
        <v>0.66559999999999997</v>
      </c>
      <c r="E333" s="2844">
        <v>0.66559999999999997</v>
      </c>
      <c r="F333" s="2844">
        <v>0.66559999999999997</v>
      </c>
      <c r="G333" s="2844">
        <v>0.55249999999999999</v>
      </c>
      <c r="H333" s="2844">
        <v>0.55249999999999999</v>
      </c>
      <c r="I333" s="2844">
        <v>0.47270000000000001</v>
      </c>
      <c r="J333" s="2844">
        <v>0.47270000000000001</v>
      </c>
      <c r="K333" s="2844">
        <v>0.47270000000000001</v>
      </c>
      <c r="L333" s="2844">
        <v>0.47270000000000001</v>
      </c>
      <c r="M333" s="2845">
        <v>0.47270000000000001</v>
      </c>
    </row>
    <row r="334" spans="1:13">
      <c r="A334" s="2843">
        <v>6.5</v>
      </c>
      <c r="B334" s="2844">
        <v>0.71250000000000002</v>
      </c>
      <c r="C334" s="2844">
        <v>0.71250000000000002</v>
      </c>
      <c r="D334" s="2844">
        <v>0.66359999999999997</v>
      </c>
      <c r="E334" s="2844">
        <v>0.66359999999999997</v>
      </c>
      <c r="F334" s="2844">
        <v>0.66359999999999997</v>
      </c>
      <c r="G334" s="2844">
        <v>0.55020000000000002</v>
      </c>
      <c r="H334" s="2844">
        <v>0.55020000000000002</v>
      </c>
      <c r="I334" s="2844">
        <v>0.47060000000000002</v>
      </c>
      <c r="J334" s="2844">
        <v>0.47060000000000002</v>
      </c>
      <c r="K334" s="2844">
        <v>0.47060000000000002</v>
      </c>
      <c r="L334" s="2844">
        <v>0.47060000000000002</v>
      </c>
      <c r="M334" s="2845">
        <v>0.47060000000000002</v>
      </c>
    </row>
    <row r="335" spans="1:13">
      <c r="A335" s="2843">
        <v>6.6</v>
      </c>
      <c r="B335" s="2844">
        <v>0.71089999999999998</v>
      </c>
      <c r="C335" s="2844">
        <v>0.71089999999999998</v>
      </c>
      <c r="D335" s="2844">
        <v>0.66159999999999997</v>
      </c>
      <c r="E335" s="2844">
        <v>0.66159999999999997</v>
      </c>
      <c r="F335" s="2844">
        <v>0.66159999999999997</v>
      </c>
      <c r="G335" s="2844">
        <v>0.54800000000000004</v>
      </c>
      <c r="H335" s="2844">
        <v>0.54800000000000004</v>
      </c>
      <c r="I335" s="2844">
        <v>0.46839999999999998</v>
      </c>
      <c r="J335" s="2844">
        <v>0.46839999999999998</v>
      </c>
      <c r="K335" s="2844">
        <v>0.46839999999999998</v>
      </c>
      <c r="L335" s="2844">
        <v>0.46839999999999998</v>
      </c>
      <c r="M335" s="2845">
        <v>0.46839999999999998</v>
      </c>
    </row>
    <row r="336" spans="1:13">
      <c r="A336" s="2843">
        <v>6.7</v>
      </c>
      <c r="B336" s="2844">
        <v>0.70930000000000004</v>
      </c>
      <c r="C336" s="2844">
        <v>0.70930000000000004</v>
      </c>
      <c r="D336" s="2844">
        <v>0.65969999999999995</v>
      </c>
      <c r="E336" s="2844">
        <v>0.65969999999999995</v>
      </c>
      <c r="F336" s="2844">
        <v>0.65969999999999995</v>
      </c>
      <c r="G336" s="2844">
        <v>0.54579999999999995</v>
      </c>
      <c r="H336" s="2844">
        <v>0.54579999999999995</v>
      </c>
      <c r="I336" s="2844">
        <v>0.46629999999999999</v>
      </c>
      <c r="J336" s="2844">
        <v>0.46629999999999999</v>
      </c>
      <c r="K336" s="2844">
        <v>0.46629999999999999</v>
      </c>
      <c r="L336" s="2844">
        <v>0.46629999999999999</v>
      </c>
      <c r="M336" s="2845">
        <v>0.46629999999999999</v>
      </c>
    </row>
    <row r="337" spans="1:13">
      <c r="A337" s="2843">
        <v>6.8</v>
      </c>
      <c r="B337" s="2844">
        <v>0.7077</v>
      </c>
      <c r="C337" s="2844">
        <v>0.7077</v>
      </c>
      <c r="D337" s="2844">
        <v>0.65780000000000005</v>
      </c>
      <c r="E337" s="2844">
        <v>0.65780000000000005</v>
      </c>
      <c r="F337" s="2844">
        <v>0.65780000000000005</v>
      </c>
      <c r="G337" s="2844">
        <v>0.54359999999999997</v>
      </c>
      <c r="H337" s="2844">
        <v>0.54359999999999997</v>
      </c>
      <c r="I337" s="2844">
        <v>0.46410000000000001</v>
      </c>
      <c r="J337" s="2844">
        <v>0.46410000000000001</v>
      </c>
      <c r="K337" s="2844">
        <v>0.46410000000000001</v>
      </c>
      <c r="L337" s="2844">
        <v>0.46410000000000001</v>
      </c>
      <c r="M337" s="2845">
        <v>0.46410000000000001</v>
      </c>
    </row>
    <row r="338" spans="1:13">
      <c r="A338" s="2843">
        <v>6.9</v>
      </c>
      <c r="B338" s="2844">
        <v>0.70609999999999995</v>
      </c>
      <c r="C338" s="2844">
        <v>0.70609999999999995</v>
      </c>
      <c r="D338" s="2844">
        <v>0.65590000000000004</v>
      </c>
      <c r="E338" s="2844">
        <v>0.65590000000000004</v>
      </c>
      <c r="F338" s="2844">
        <v>0.65590000000000004</v>
      </c>
      <c r="G338" s="2844">
        <v>0.54139999999999999</v>
      </c>
      <c r="H338" s="2844">
        <v>0.54139999999999999</v>
      </c>
      <c r="I338" s="2844">
        <v>0.46200000000000002</v>
      </c>
      <c r="J338" s="2844">
        <v>0.46200000000000002</v>
      </c>
      <c r="K338" s="2844">
        <v>0.46200000000000002</v>
      </c>
      <c r="L338" s="2844">
        <v>0.46200000000000002</v>
      </c>
      <c r="M338" s="2845">
        <v>0.46200000000000002</v>
      </c>
    </row>
    <row r="339" spans="1:13">
      <c r="A339" s="2843">
        <v>7</v>
      </c>
      <c r="B339" s="2844">
        <v>0.70450000000000002</v>
      </c>
      <c r="C339" s="2844">
        <v>0.70450000000000002</v>
      </c>
      <c r="D339" s="2844">
        <v>0.65400000000000003</v>
      </c>
      <c r="E339" s="2844">
        <v>0.65400000000000003</v>
      </c>
      <c r="F339" s="2844">
        <v>0.65400000000000003</v>
      </c>
      <c r="G339" s="2844">
        <v>0.53920000000000001</v>
      </c>
      <c r="H339" s="2844">
        <v>0.53920000000000001</v>
      </c>
      <c r="I339" s="2844">
        <v>0.45979999999999999</v>
      </c>
      <c r="J339" s="2844">
        <v>0.45979999999999999</v>
      </c>
      <c r="K339" s="2844">
        <v>0.45979999999999999</v>
      </c>
      <c r="L339" s="2844">
        <v>0.45979999999999999</v>
      </c>
      <c r="M339" s="2845">
        <v>0.45979999999999999</v>
      </c>
    </row>
    <row r="340" spans="1:13">
      <c r="A340" s="2843">
        <v>7.1</v>
      </c>
      <c r="B340" s="2844">
        <v>0.70289999999999997</v>
      </c>
      <c r="C340" s="2844">
        <v>0.70289999999999997</v>
      </c>
      <c r="D340" s="2844">
        <v>0.65210000000000001</v>
      </c>
      <c r="E340" s="2844">
        <v>0.65210000000000001</v>
      </c>
      <c r="F340" s="2844">
        <v>0.65210000000000001</v>
      </c>
      <c r="G340" s="2844">
        <v>0.53710000000000002</v>
      </c>
      <c r="H340" s="2844">
        <v>0.53710000000000002</v>
      </c>
      <c r="I340" s="2844">
        <v>0.45779999999999998</v>
      </c>
      <c r="J340" s="2844">
        <v>0.45779999999999998</v>
      </c>
      <c r="K340" s="2844">
        <v>0.45779999999999998</v>
      </c>
      <c r="L340" s="2844">
        <v>0.45779999999999998</v>
      </c>
      <c r="M340" s="2845">
        <v>0.45779999999999998</v>
      </c>
    </row>
    <row r="341" spans="1:13">
      <c r="A341" s="2843">
        <v>7.2</v>
      </c>
      <c r="B341" s="2844">
        <v>0.70140000000000002</v>
      </c>
      <c r="C341" s="2844">
        <v>0.70140000000000002</v>
      </c>
      <c r="D341" s="2844">
        <v>0.6502</v>
      </c>
      <c r="E341" s="2844">
        <v>0.6502</v>
      </c>
      <c r="F341" s="2844">
        <v>0.6502</v>
      </c>
      <c r="G341" s="2844">
        <v>0.53500000000000003</v>
      </c>
      <c r="H341" s="2844">
        <v>0.53500000000000003</v>
      </c>
      <c r="I341" s="2844">
        <v>0.45569999999999999</v>
      </c>
      <c r="J341" s="2844">
        <v>0.45569999999999999</v>
      </c>
      <c r="K341" s="2844">
        <v>0.45569999999999999</v>
      </c>
      <c r="L341" s="2844">
        <v>0.45569999999999999</v>
      </c>
      <c r="M341" s="2845">
        <v>0.45569999999999999</v>
      </c>
    </row>
    <row r="342" spans="1:13">
      <c r="A342" s="2843">
        <v>7.3</v>
      </c>
      <c r="B342" s="2844">
        <v>0.69989999999999997</v>
      </c>
      <c r="C342" s="2844">
        <v>0.69989999999999997</v>
      </c>
      <c r="D342" s="2844">
        <v>0.64829999999999999</v>
      </c>
      <c r="E342" s="2844">
        <v>0.64829999999999999</v>
      </c>
      <c r="F342" s="2844">
        <v>0.64829999999999999</v>
      </c>
      <c r="G342" s="2844">
        <v>0.53290000000000004</v>
      </c>
      <c r="H342" s="2844">
        <v>0.53290000000000004</v>
      </c>
      <c r="I342" s="2844">
        <v>0.45369999999999999</v>
      </c>
      <c r="J342" s="2844">
        <v>0.45369999999999999</v>
      </c>
      <c r="K342" s="2844">
        <v>0.45369999999999999</v>
      </c>
      <c r="L342" s="2844">
        <v>0.45369999999999999</v>
      </c>
      <c r="M342" s="2845">
        <v>0.45369999999999999</v>
      </c>
    </row>
    <row r="343" spans="1:13">
      <c r="A343" s="2843">
        <v>7.4</v>
      </c>
      <c r="B343" s="2844">
        <v>0.69840000000000002</v>
      </c>
      <c r="C343" s="2844">
        <v>0.69840000000000002</v>
      </c>
      <c r="D343" s="2844">
        <v>0.64649999999999996</v>
      </c>
      <c r="E343" s="2844">
        <v>0.64649999999999996</v>
      </c>
      <c r="F343" s="2844">
        <v>0.64649999999999996</v>
      </c>
      <c r="G343" s="2844">
        <v>0.53080000000000005</v>
      </c>
      <c r="H343" s="2844">
        <v>0.53080000000000005</v>
      </c>
      <c r="I343" s="2844">
        <v>0.4516</v>
      </c>
      <c r="J343" s="2844">
        <v>0.4516</v>
      </c>
      <c r="K343" s="2844">
        <v>0.4516</v>
      </c>
      <c r="L343" s="2844">
        <v>0.4516</v>
      </c>
      <c r="M343" s="2845">
        <v>0.4516</v>
      </c>
    </row>
    <row r="344" spans="1:13">
      <c r="A344" s="2843">
        <v>7.5</v>
      </c>
      <c r="B344" s="2844">
        <v>0.69689999999999996</v>
      </c>
      <c r="C344" s="2844">
        <v>0.69689999999999996</v>
      </c>
      <c r="D344" s="2844">
        <v>0.64470000000000005</v>
      </c>
      <c r="E344" s="2844">
        <v>0.64470000000000005</v>
      </c>
      <c r="F344" s="2844">
        <v>0.64470000000000005</v>
      </c>
      <c r="G344" s="2844">
        <v>0.52869999999999995</v>
      </c>
      <c r="H344" s="2844">
        <v>0.52869999999999995</v>
      </c>
      <c r="I344" s="2844">
        <v>0.44950000000000001</v>
      </c>
      <c r="J344" s="2844">
        <v>0.44950000000000001</v>
      </c>
      <c r="K344" s="2844">
        <v>0.44950000000000001</v>
      </c>
      <c r="L344" s="2844">
        <v>0.44950000000000001</v>
      </c>
      <c r="M344" s="2845">
        <v>0.44950000000000001</v>
      </c>
    </row>
    <row r="345" spans="1:13">
      <c r="A345" s="2843">
        <v>7.6</v>
      </c>
      <c r="B345" s="2844">
        <v>0.69540000000000002</v>
      </c>
      <c r="C345" s="2844">
        <v>0.69540000000000002</v>
      </c>
      <c r="D345" s="2844">
        <v>0.64290000000000003</v>
      </c>
      <c r="E345" s="2844">
        <v>0.64290000000000003</v>
      </c>
      <c r="F345" s="2844">
        <v>0.64290000000000003</v>
      </c>
      <c r="G345" s="2844">
        <v>0.52659999999999996</v>
      </c>
      <c r="H345" s="2844">
        <v>0.52659999999999996</v>
      </c>
      <c r="I345" s="2844">
        <v>0.44750000000000001</v>
      </c>
      <c r="J345" s="2844">
        <v>0.44750000000000001</v>
      </c>
      <c r="K345" s="2844">
        <v>0.44750000000000001</v>
      </c>
      <c r="L345" s="2844">
        <v>0.44750000000000001</v>
      </c>
      <c r="M345" s="2845">
        <v>0.44750000000000001</v>
      </c>
    </row>
    <row r="346" spans="1:13">
      <c r="A346" s="2843">
        <v>7.7</v>
      </c>
      <c r="B346" s="2844">
        <v>0.69389999999999996</v>
      </c>
      <c r="C346" s="2844">
        <v>0.69389999999999996</v>
      </c>
      <c r="D346" s="2844">
        <v>0.6411</v>
      </c>
      <c r="E346" s="2844">
        <v>0.6411</v>
      </c>
      <c r="F346" s="2844">
        <v>0.6411</v>
      </c>
      <c r="G346" s="2844">
        <v>0.52459999999999996</v>
      </c>
      <c r="H346" s="2844">
        <v>0.52459999999999996</v>
      </c>
      <c r="I346" s="2844">
        <v>0.44540000000000002</v>
      </c>
      <c r="J346" s="2844">
        <v>0.44540000000000002</v>
      </c>
      <c r="K346" s="2844">
        <v>0.44540000000000002</v>
      </c>
      <c r="L346" s="2844">
        <v>0.44540000000000002</v>
      </c>
      <c r="M346" s="2845">
        <v>0.44540000000000002</v>
      </c>
    </row>
    <row r="347" spans="1:13">
      <c r="A347" s="2843">
        <v>7.8</v>
      </c>
      <c r="B347" s="2844">
        <v>0.69240000000000002</v>
      </c>
      <c r="C347" s="2844">
        <v>0.69240000000000002</v>
      </c>
      <c r="D347" s="2844">
        <v>0.63929999999999998</v>
      </c>
      <c r="E347" s="2844">
        <v>0.63929999999999998</v>
      </c>
      <c r="F347" s="2844">
        <v>0.63929999999999998</v>
      </c>
      <c r="G347" s="2844">
        <v>0.52259999999999995</v>
      </c>
      <c r="H347" s="2844">
        <v>0.52259999999999995</v>
      </c>
      <c r="I347" s="2844">
        <v>0.44340000000000002</v>
      </c>
      <c r="J347" s="2844">
        <v>0.44340000000000002</v>
      </c>
      <c r="K347" s="2844">
        <v>0.44340000000000002</v>
      </c>
      <c r="L347" s="2844">
        <v>0.44340000000000002</v>
      </c>
      <c r="M347" s="2845">
        <v>0.44340000000000002</v>
      </c>
    </row>
    <row r="348" spans="1:13">
      <c r="A348" s="2843">
        <v>7.9</v>
      </c>
      <c r="B348" s="2844">
        <v>0.69099999999999995</v>
      </c>
      <c r="C348" s="2844">
        <v>0.69099999999999995</v>
      </c>
      <c r="D348" s="2844">
        <v>0.63749999999999996</v>
      </c>
      <c r="E348" s="2844">
        <v>0.63749999999999996</v>
      </c>
      <c r="F348" s="2844">
        <v>0.63749999999999996</v>
      </c>
      <c r="G348" s="2844">
        <v>0.52059999999999995</v>
      </c>
      <c r="H348" s="2844">
        <v>0.52059999999999995</v>
      </c>
      <c r="I348" s="2844">
        <v>0.44130000000000003</v>
      </c>
      <c r="J348" s="2844">
        <v>0.44130000000000003</v>
      </c>
      <c r="K348" s="2844">
        <v>0.44130000000000003</v>
      </c>
      <c r="L348" s="2844">
        <v>0.44130000000000003</v>
      </c>
      <c r="M348" s="2845">
        <v>0.44130000000000003</v>
      </c>
    </row>
    <row r="349" spans="1:13">
      <c r="A349" s="2843">
        <v>8</v>
      </c>
      <c r="B349" s="2844">
        <v>0.68959999999999999</v>
      </c>
      <c r="C349" s="2844">
        <v>0.68959999999999999</v>
      </c>
      <c r="D349" s="2844">
        <v>0.63570000000000004</v>
      </c>
      <c r="E349" s="2844">
        <v>0.63570000000000004</v>
      </c>
      <c r="F349" s="2844">
        <v>0.63570000000000004</v>
      </c>
      <c r="G349" s="2844">
        <v>0.51859999999999995</v>
      </c>
      <c r="H349" s="2844">
        <v>0.51859999999999995</v>
      </c>
      <c r="I349" s="2844">
        <v>0.43919999999999998</v>
      </c>
      <c r="J349" s="2844">
        <v>0.43919999999999998</v>
      </c>
      <c r="K349" s="2844">
        <v>0.43919999999999998</v>
      </c>
      <c r="L349" s="2844">
        <v>0.43919999999999998</v>
      </c>
      <c r="M349" s="2845">
        <v>0.43919999999999998</v>
      </c>
    </row>
    <row r="350" spans="1:13">
      <c r="A350" s="2843">
        <v>8.1</v>
      </c>
      <c r="B350" s="2844">
        <v>0.68820000000000003</v>
      </c>
      <c r="C350" s="2844">
        <v>0.68820000000000003</v>
      </c>
      <c r="D350" s="2844">
        <v>0.63390000000000002</v>
      </c>
      <c r="E350" s="2844">
        <v>0.63390000000000002</v>
      </c>
      <c r="F350" s="2844">
        <v>0.63390000000000002</v>
      </c>
      <c r="G350" s="2844">
        <v>0.51659999999999995</v>
      </c>
      <c r="H350" s="2844">
        <v>0.51659999999999995</v>
      </c>
      <c r="I350" s="2844">
        <v>0.43730000000000002</v>
      </c>
      <c r="J350" s="2844">
        <v>0.43730000000000002</v>
      </c>
      <c r="K350" s="2844">
        <v>0.43730000000000002</v>
      </c>
      <c r="L350" s="2844">
        <v>0.43730000000000002</v>
      </c>
      <c r="M350" s="2845">
        <v>0.43730000000000002</v>
      </c>
    </row>
    <row r="351" spans="1:13">
      <c r="A351" s="2843">
        <v>8.1999999999999993</v>
      </c>
      <c r="B351" s="2844">
        <v>0.68679999999999997</v>
      </c>
      <c r="C351" s="2844">
        <v>0.68679999999999997</v>
      </c>
      <c r="D351" s="2844">
        <v>0.63219999999999998</v>
      </c>
      <c r="E351" s="2844">
        <v>0.63219999999999998</v>
      </c>
      <c r="F351" s="2844">
        <v>0.63219999999999998</v>
      </c>
      <c r="G351" s="2844">
        <v>0.51459999999999995</v>
      </c>
      <c r="H351" s="2844">
        <v>0.51459999999999995</v>
      </c>
      <c r="I351" s="2844">
        <v>0.43530000000000002</v>
      </c>
      <c r="J351" s="2844">
        <v>0.43530000000000002</v>
      </c>
      <c r="K351" s="2844">
        <v>0.43530000000000002</v>
      </c>
      <c r="L351" s="2844">
        <v>0.43530000000000002</v>
      </c>
      <c r="M351" s="2845">
        <v>0.43530000000000002</v>
      </c>
    </row>
    <row r="352" spans="1:13">
      <c r="A352" s="2843">
        <v>8.3000000000000007</v>
      </c>
      <c r="B352" s="2844">
        <v>0.68540000000000001</v>
      </c>
      <c r="C352" s="2844">
        <v>0.68540000000000001</v>
      </c>
      <c r="D352" s="2844">
        <v>0.63049999999999995</v>
      </c>
      <c r="E352" s="2844">
        <v>0.63049999999999995</v>
      </c>
      <c r="F352" s="2844">
        <v>0.63049999999999995</v>
      </c>
      <c r="G352" s="2844">
        <v>0.51259999999999994</v>
      </c>
      <c r="H352" s="2844">
        <v>0.51259999999999994</v>
      </c>
      <c r="I352" s="2844">
        <v>0.43330000000000002</v>
      </c>
      <c r="J352" s="2844">
        <v>0.43330000000000002</v>
      </c>
      <c r="K352" s="2844">
        <v>0.43330000000000002</v>
      </c>
      <c r="L352" s="2844">
        <v>0.43330000000000002</v>
      </c>
      <c r="M352" s="2845">
        <v>0.43330000000000002</v>
      </c>
    </row>
    <row r="353" spans="1:13">
      <c r="A353" s="2843">
        <v>8.4</v>
      </c>
      <c r="B353" s="2844">
        <v>0.68400000000000005</v>
      </c>
      <c r="C353" s="2844">
        <v>0.68400000000000005</v>
      </c>
      <c r="D353" s="2844">
        <v>0.62880000000000003</v>
      </c>
      <c r="E353" s="2844">
        <v>0.62880000000000003</v>
      </c>
      <c r="F353" s="2844">
        <v>0.62880000000000003</v>
      </c>
      <c r="G353" s="2844">
        <v>0.51070000000000004</v>
      </c>
      <c r="H353" s="2844">
        <v>0.51070000000000004</v>
      </c>
      <c r="I353" s="2844">
        <v>0.43130000000000002</v>
      </c>
      <c r="J353" s="2844">
        <v>0.43130000000000002</v>
      </c>
      <c r="K353" s="2844">
        <v>0.43130000000000002</v>
      </c>
      <c r="L353" s="2844">
        <v>0.43130000000000002</v>
      </c>
      <c r="M353" s="2845">
        <v>0.43130000000000002</v>
      </c>
    </row>
    <row r="354" spans="1:13">
      <c r="A354" s="2843">
        <v>8.5</v>
      </c>
      <c r="B354" s="2844">
        <v>0.68259999999999998</v>
      </c>
      <c r="C354" s="2844">
        <v>0.68259999999999998</v>
      </c>
      <c r="D354" s="2844">
        <v>0.62709999999999999</v>
      </c>
      <c r="E354" s="2844">
        <v>0.62709999999999999</v>
      </c>
      <c r="F354" s="2844">
        <v>0.62709999999999999</v>
      </c>
      <c r="G354" s="2844">
        <v>0.50880000000000003</v>
      </c>
      <c r="H354" s="2844">
        <v>0.50880000000000003</v>
      </c>
      <c r="I354" s="2844">
        <v>0.4294</v>
      </c>
      <c r="J354" s="2844">
        <v>0.4294</v>
      </c>
      <c r="K354" s="2844">
        <v>0.4294</v>
      </c>
      <c r="L354" s="2844">
        <v>0.4294</v>
      </c>
      <c r="M354" s="2845">
        <v>0.4294</v>
      </c>
    </row>
    <row r="355" spans="1:13">
      <c r="A355" s="2843">
        <v>8.6</v>
      </c>
      <c r="B355" s="2844">
        <v>0.68120000000000003</v>
      </c>
      <c r="C355" s="2844">
        <v>0.68120000000000003</v>
      </c>
      <c r="D355" s="2844">
        <v>0.62539999999999996</v>
      </c>
      <c r="E355" s="2844">
        <v>0.62539999999999996</v>
      </c>
      <c r="F355" s="2844">
        <v>0.62539999999999996</v>
      </c>
      <c r="G355" s="2844">
        <v>0.50690000000000002</v>
      </c>
      <c r="H355" s="2844">
        <v>0.50690000000000002</v>
      </c>
      <c r="I355" s="2844">
        <v>0.4274</v>
      </c>
      <c r="J355" s="2844">
        <v>0.4274</v>
      </c>
      <c r="K355" s="2844">
        <v>0.4274</v>
      </c>
      <c r="L355" s="2844">
        <v>0.4274</v>
      </c>
      <c r="M355" s="2845">
        <v>0.4274</v>
      </c>
    </row>
    <row r="356" spans="1:13">
      <c r="A356" s="2843">
        <v>8.6999999999999993</v>
      </c>
      <c r="B356" s="2844">
        <v>0.67989999999999995</v>
      </c>
      <c r="C356" s="2844">
        <v>0.67989999999999995</v>
      </c>
      <c r="D356" s="2844">
        <v>0.62370000000000003</v>
      </c>
      <c r="E356" s="2844">
        <v>0.62370000000000003</v>
      </c>
      <c r="F356" s="2844">
        <v>0.62370000000000003</v>
      </c>
      <c r="G356" s="2844">
        <v>0.505</v>
      </c>
      <c r="H356" s="2844">
        <v>0.505</v>
      </c>
      <c r="I356" s="2844">
        <v>0.4254</v>
      </c>
      <c r="J356" s="2844">
        <v>0.4254</v>
      </c>
      <c r="K356" s="2844">
        <v>0.4254</v>
      </c>
      <c r="L356" s="2844">
        <v>0.4254</v>
      </c>
      <c r="M356" s="2845">
        <v>0.4254</v>
      </c>
    </row>
    <row r="357" spans="1:13">
      <c r="A357" s="2843">
        <v>8.8000000000000007</v>
      </c>
      <c r="B357" s="2844">
        <v>0.67859999999999998</v>
      </c>
      <c r="C357" s="2844">
        <v>0.67859999999999998</v>
      </c>
      <c r="D357" s="2844">
        <v>0.622</v>
      </c>
      <c r="E357" s="2844">
        <v>0.622</v>
      </c>
      <c r="F357" s="2844">
        <v>0.622</v>
      </c>
      <c r="G357" s="2844">
        <v>0.50309999999999999</v>
      </c>
      <c r="H357" s="2844">
        <v>0.50309999999999999</v>
      </c>
      <c r="I357" s="2844">
        <v>0.4234</v>
      </c>
      <c r="J357" s="2844">
        <v>0.4234</v>
      </c>
      <c r="K357" s="2844">
        <v>0.4234</v>
      </c>
      <c r="L357" s="2844">
        <v>0.4234</v>
      </c>
      <c r="M357" s="2845">
        <v>0.4234</v>
      </c>
    </row>
    <row r="358" spans="1:13">
      <c r="A358" s="2843">
        <v>8.9</v>
      </c>
      <c r="B358" s="2844">
        <v>0.67730000000000001</v>
      </c>
      <c r="C358" s="2844">
        <v>0.67730000000000001</v>
      </c>
      <c r="D358" s="2844">
        <v>0.62029999999999996</v>
      </c>
      <c r="E358" s="2844">
        <v>0.62029999999999996</v>
      </c>
      <c r="F358" s="2844">
        <v>0.62029999999999996</v>
      </c>
      <c r="G358" s="2844">
        <v>0.50119999999999998</v>
      </c>
      <c r="H358" s="2844">
        <v>0.50119999999999998</v>
      </c>
      <c r="I358" s="2844">
        <v>0.42149999999999999</v>
      </c>
      <c r="J358" s="2844">
        <v>0.42149999999999999</v>
      </c>
      <c r="K358" s="2844">
        <v>0.42149999999999999</v>
      </c>
      <c r="L358" s="2844">
        <v>0.42149999999999999</v>
      </c>
      <c r="M358" s="2845">
        <v>0.42149999999999999</v>
      </c>
    </row>
    <row r="359" spans="1:13">
      <c r="A359" s="2846">
        <v>9</v>
      </c>
      <c r="B359" s="2844">
        <v>0.67600000000000005</v>
      </c>
      <c r="C359" s="2844">
        <v>0.67600000000000005</v>
      </c>
      <c r="D359" s="2844">
        <v>0.61870000000000003</v>
      </c>
      <c r="E359" s="2844">
        <v>0.61870000000000003</v>
      </c>
      <c r="F359" s="2844">
        <v>0.61870000000000003</v>
      </c>
      <c r="G359" s="2844">
        <v>0.49930000000000002</v>
      </c>
      <c r="H359" s="2844">
        <v>0.49930000000000002</v>
      </c>
      <c r="I359" s="2844">
        <v>0.41949999999999998</v>
      </c>
      <c r="J359" s="2844">
        <v>0.41949999999999998</v>
      </c>
      <c r="K359" s="2844">
        <v>0.41949999999999998</v>
      </c>
      <c r="L359" s="2844">
        <v>0.41949999999999998</v>
      </c>
      <c r="M359" s="2845">
        <v>0.41949999999999998</v>
      </c>
    </row>
    <row r="360" spans="1:13">
      <c r="A360" s="2846">
        <v>9.1</v>
      </c>
      <c r="B360" s="2844">
        <v>0.67469999999999997</v>
      </c>
      <c r="C360" s="2844">
        <v>0.67469999999999997</v>
      </c>
      <c r="D360" s="2844">
        <v>0.61709999999999998</v>
      </c>
      <c r="E360" s="2844">
        <v>0.61709999999999998</v>
      </c>
      <c r="F360" s="2844">
        <v>0.61709999999999998</v>
      </c>
      <c r="G360" s="2844">
        <v>0.49740000000000001</v>
      </c>
      <c r="H360" s="2844">
        <v>0.49740000000000001</v>
      </c>
      <c r="I360" s="2844">
        <v>0.41760000000000003</v>
      </c>
      <c r="J360" s="2844">
        <v>0.41760000000000003</v>
      </c>
      <c r="K360" s="2844">
        <v>0.41760000000000003</v>
      </c>
      <c r="L360" s="2844">
        <v>0.41760000000000003</v>
      </c>
      <c r="M360" s="2845">
        <v>0.41760000000000003</v>
      </c>
    </row>
    <row r="361" spans="1:13">
      <c r="A361" s="2846">
        <v>9.1999999999999993</v>
      </c>
      <c r="B361" s="2844">
        <v>0.6734</v>
      </c>
      <c r="C361" s="2844">
        <v>0.6734</v>
      </c>
      <c r="D361" s="2844">
        <v>0.61550000000000005</v>
      </c>
      <c r="E361" s="2844">
        <v>0.61550000000000005</v>
      </c>
      <c r="F361" s="2844">
        <v>0.61550000000000005</v>
      </c>
      <c r="G361" s="2844">
        <v>0.49559999999999998</v>
      </c>
      <c r="H361" s="2844">
        <v>0.49559999999999998</v>
      </c>
      <c r="I361" s="2844">
        <v>0.41570000000000001</v>
      </c>
      <c r="J361" s="2844">
        <v>0.41570000000000001</v>
      </c>
      <c r="K361" s="2844">
        <v>0.41570000000000001</v>
      </c>
      <c r="L361" s="2844">
        <v>0.41570000000000001</v>
      </c>
      <c r="M361" s="2845">
        <v>0.41570000000000001</v>
      </c>
    </row>
    <row r="362" spans="1:13">
      <c r="A362" s="2846">
        <v>9.3000000000000007</v>
      </c>
      <c r="B362" s="2844">
        <v>0.67210000000000003</v>
      </c>
      <c r="C362" s="2844">
        <v>0.67210000000000003</v>
      </c>
      <c r="D362" s="2844">
        <v>0.6139</v>
      </c>
      <c r="E362" s="2844">
        <v>0.6139</v>
      </c>
      <c r="F362" s="2844">
        <v>0.6139</v>
      </c>
      <c r="G362" s="2844">
        <v>0.49380000000000002</v>
      </c>
      <c r="H362" s="2844">
        <v>0.49380000000000002</v>
      </c>
      <c r="I362" s="2844">
        <v>0.4138</v>
      </c>
      <c r="J362" s="2844">
        <v>0.4138</v>
      </c>
      <c r="K362" s="2844">
        <v>0.4138</v>
      </c>
      <c r="L362" s="2844">
        <v>0.4138</v>
      </c>
      <c r="M362" s="2845">
        <v>0.4138</v>
      </c>
    </row>
    <row r="363" spans="1:13">
      <c r="A363" s="2846">
        <v>9.4</v>
      </c>
      <c r="B363" s="2844">
        <v>0.67079999999999995</v>
      </c>
      <c r="C363" s="2844">
        <v>0.67079999999999995</v>
      </c>
      <c r="D363" s="2844">
        <v>0.61229999999999996</v>
      </c>
      <c r="E363" s="2844">
        <v>0.61229999999999996</v>
      </c>
      <c r="F363" s="2844">
        <v>0.61229999999999996</v>
      </c>
      <c r="G363" s="2844">
        <v>0.49199999999999999</v>
      </c>
      <c r="H363" s="2844">
        <v>0.49199999999999999</v>
      </c>
      <c r="I363" s="2844">
        <v>0.41189999999999999</v>
      </c>
      <c r="J363" s="2844">
        <v>0.41189999999999999</v>
      </c>
      <c r="K363" s="2844">
        <v>0.41189999999999999</v>
      </c>
      <c r="L363" s="2844">
        <v>0.41189999999999999</v>
      </c>
      <c r="M363" s="2845">
        <v>0.41189999999999999</v>
      </c>
    </row>
    <row r="364" spans="1:13">
      <c r="A364" s="2846">
        <v>9.5</v>
      </c>
      <c r="B364" s="2844">
        <v>0.66959999999999997</v>
      </c>
      <c r="C364" s="2844">
        <v>0.66959999999999997</v>
      </c>
      <c r="D364" s="2844">
        <v>0.61070000000000002</v>
      </c>
      <c r="E364" s="2844">
        <v>0.61070000000000002</v>
      </c>
      <c r="F364" s="2844">
        <v>0.61070000000000002</v>
      </c>
      <c r="G364" s="2844">
        <v>0.49020000000000002</v>
      </c>
      <c r="H364" s="2844">
        <v>0.49020000000000002</v>
      </c>
      <c r="I364" s="2844">
        <v>0.41</v>
      </c>
      <c r="J364" s="2844">
        <v>0.41</v>
      </c>
      <c r="K364" s="2844">
        <v>0.41</v>
      </c>
      <c r="L364" s="2844">
        <v>0.41</v>
      </c>
      <c r="M364" s="2845">
        <v>0.41</v>
      </c>
    </row>
    <row r="365" spans="1:13">
      <c r="A365" s="2846">
        <v>9.6</v>
      </c>
      <c r="B365" s="2844">
        <v>0.66839999999999999</v>
      </c>
      <c r="C365" s="2844">
        <v>0.66839999999999999</v>
      </c>
      <c r="D365" s="2844">
        <v>0.60909999999999997</v>
      </c>
      <c r="E365" s="2844">
        <v>0.60909999999999997</v>
      </c>
      <c r="F365" s="2844">
        <v>0.60909999999999997</v>
      </c>
      <c r="G365" s="2844">
        <v>0.4884</v>
      </c>
      <c r="H365" s="2844">
        <v>0.4884</v>
      </c>
      <c r="I365" s="2844">
        <v>0.40810000000000002</v>
      </c>
      <c r="J365" s="2844">
        <v>0.40810000000000002</v>
      </c>
      <c r="K365" s="2844">
        <v>0.40810000000000002</v>
      </c>
      <c r="L365" s="2844">
        <v>0.40810000000000002</v>
      </c>
      <c r="M365" s="2845">
        <v>0.40810000000000002</v>
      </c>
    </row>
    <row r="366" spans="1:13">
      <c r="A366" s="2846">
        <v>9.6999999999999993</v>
      </c>
      <c r="B366" s="2844">
        <v>0.66720000000000002</v>
      </c>
      <c r="C366" s="2844">
        <v>0.66720000000000002</v>
      </c>
      <c r="D366" s="2844">
        <v>0.60750000000000004</v>
      </c>
      <c r="E366" s="2844">
        <v>0.60750000000000004</v>
      </c>
      <c r="F366" s="2844">
        <v>0.60750000000000004</v>
      </c>
      <c r="G366" s="2844">
        <v>0.48659999999999998</v>
      </c>
      <c r="H366" s="2844">
        <v>0.48659999999999998</v>
      </c>
      <c r="I366" s="2844">
        <v>0.40620000000000001</v>
      </c>
      <c r="J366" s="2844">
        <v>0.40620000000000001</v>
      </c>
      <c r="K366" s="2844">
        <v>0.40620000000000001</v>
      </c>
      <c r="L366" s="2844">
        <v>0.40620000000000001</v>
      </c>
      <c r="M366" s="2845">
        <v>0.40620000000000001</v>
      </c>
    </row>
    <row r="367" spans="1:13">
      <c r="A367" s="2846">
        <v>9.8000000000000007</v>
      </c>
      <c r="B367" s="2844">
        <v>0.66600000000000004</v>
      </c>
      <c r="C367" s="2844">
        <v>0.66600000000000004</v>
      </c>
      <c r="D367" s="2844">
        <v>0.60599999999999998</v>
      </c>
      <c r="E367" s="2844">
        <v>0.60599999999999998</v>
      </c>
      <c r="F367" s="2844">
        <v>0.60599999999999998</v>
      </c>
      <c r="G367" s="2844">
        <v>0.48480000000000001</v>
      </c>
      <c r="H367" s="2844">
        <v>0.48480000000000001</v>
      </c>
      <c r="I367" s="2844">
        <v>0.40429999999999999</v>
      </c>
      <c r="J367" s="2844">
        <v>0.40429999999999999</v>
      </c>
      <c r="K367" s="2844">
        <v>0.40429999999999999</v>
      </c>
      <c r="L367" s="2844">
        <v>0.40429999999999999</v>
      </c>
      <c r="M367" s="2845">
        <v>0.40429999999999999</v>
      </c>
    </row>
    <row r="368" spans="1:13" ht="14.25" thickBot="1">
      <c r="A368" s="2847">
        <v>9.9</v>
      </c>
      <c r="B368" s="2848">
        <v>0.66479999999999995</v>
      </c>
      <c r="C368" s="2848">
        <v>0.66479999999999995</v>
      </c>
      <c r="D368" s="2848">
        <v>0.60450000000000004</v>
      </c>
      <c r="E368" s="2848">
        <v>0.60450000000000004</v>
      </c>
      <c r="F368" s="2848">
        <v>0.60450000000000004</v>
      </c>
      <c r="G368" s="2848">
        <v>0.48299999999999998</v>
      </c>
      <c r="H368" s="2848">
        <v>0.48299999999999998</v>
      </c>
      <c r="I368" s="2848">
        <v>0.40239999999999998</v>
      </c>
      <c r="J368" s="2848">
        <v>0.40239999999999998</v>
      </c>
      <c r="K368" s="2848">
        <v>0.40239999999999998</v>
      </c>
      <c r="L368" s="2848">
        <v>0.40239999999999998</v>
      </c>
      <c r="M368" s="2849">
        <v>0.40239999999999998</v>
      </c>
    </row>
    <row r="369" spans="1:20" ht="15" thickBot="1">
      <c r="A369" s="2837" t="s">
        <v>2760</v>
      </c>
      <c r="B369" s="2850"/>
      <c r="C369" s="2850"/>
      <c r="D369" s="2850"/>
      <c r="E369" s="2850"/>
      <c r="F369" s="2850"/>
      <c r="G369" s="2850"/>
      <c r="H369" s="2850"/>
      <c r="I369" s="2850"/>
      <c r="J369" s="2850"/>
      <c r="K369" s="2850"/>
      <c r="L369" s="2850"/>
      <c r="M369" s="2850"/>
    </row>
    <row r="370" spans="1:20">
      <c r="A370" s="2838" t="s">
        <v>2756</v>
      </c>
      <c r="B370" s="2839" t="s">
        <v>2552</v>
      </c>
      <c r="C370" s="2839" t="s">
        <v>2553</v>
      </c>
      <c r="D370" s="2839" t="s">
        <v>2554</v>
      </c>
      <c r="E370" s="2839" t="s">
        <v>2555</v>
      </c>
      <c r="F370" s="2839" t="s">
        <v>2556</v>
      </c>
      <c r="G370" s="2839" t="s">
        <v>2557</v>
      </c>
      <c r="H370" s="2840" t="s">
        <v>2558</v>
      </c>
      <c r="I370" s="2840" t="s">
        <v>2559</v>
      </c>
      <c r="J370" s="2841" t="s">
        <v>2560</v>
      </c>
      <c r="K370" s="2841" t="s">
        <v>2561</v>
      </c>
      <c r="L370" s="2841" t="s">
        <v>2562</v>
      </c>
      <c r="M370" s="2842" t="s">
        <v>2563</v>
      </c>
      <c r="N370">
        <f>SUMPRODUCT((A371:A460=ROUNDDOWN('基准地价修正-商业'!G3,1))*(B370:M370='基准地价修正-商业'!G2)*(B371:M460))</f>
        <v>1.1565000000000001</v>
      </c>
      <c r="Q370" s="2852" t="s">
        <v>2761</v>
      </c>
      <c r="R370" s="2852" t="s">
        <v>2762</v>
      </c>
      <c r="S370" s="2852" t="s">
        <v>2763</v>
      </c>
      <c r="T370" s="2852" t="s">
        <v>2764</v>
      </c>
    </row>
    <row r="371" spans="1:20">
      <c r="A371" s="2843">
        <v>1</v>
      </c>
      <c r="B371" s="2844">
        <v>1.1839999999999999</v>
      </c>
      <c r="C371" s="2844">
        <v>1.1839999999999999</v>
      </c>
      <c r="D371" s="2844">
        <v>1.1565000000000001</v>
      </c>
      <c r="E371" s="2844">
        <v>1.1565000000000001</v>
      </c>
      <c r="F371" s="2844">
        <v>1.1565000000000001</v>
      </c>
      <c r="G371" s="2844">
        <v>1.1565000000000001</v>
      </c>
      <c r="H371" s="2844">
        <v>1.1565000000000001</v>
      </c>
      <c r="I371" s="2844">
        <v>1.1198999999999999</v>
      </c>
      <c r="J371" s="2844">
        <v>1.1198999999999999</v>
      </c>
      <c r="K371" s="2844">
        <v>1.1198999999999999</v>
      </c>
      <c r="L371" s="2844">
        <v>1.1198999999999999</v>
      </c>
      <c r="M371" s="2845">
        <v>1.1198999999999999</v>
      </c>
      <c r="Q371" s="2852">
        <v>10</v>
      </c>
      <c r="R371" s="2852">
        <f>ROUND(0.9404-0.0106*Q371,4)</f>
        <v>0.83440000000000003</v>
      </c>
      <c r="S371" s="2852">
        <f>ROUND(0.8955-0.0135*Q371,4)</f>
        <v>0.76049999999999995</v>
      </c>
      <c r="T371" s="2852">
        <f>ROUND(0.7632-0.0166*Q371,4)</f>
        <v>0.59719999999999995</v>
      </c>
    </row>
    <row r="372" spans="1:20">
      <c r="A372" s="2843">
        <v>1.1000000000000001</v>
      </c>
      <c r="B372" s="2844">
        <v>1.1658999999999999</v>
      </c>
      <c r="C372" s="2844">
        <v>1.1658999999999999</v>
      </c>
      <c r="D372" s="2844">
        <v>1.1364000000000001</v>
      </c>
      <c r="E372" s="2844">
        <v>1.1364000000000001</v>
      </c>
      <c r="F372" s="2844">
        <v>1.1364000000000001</v>
      </c>
      <c r="G372" s="2844">
        <v>1.1364000000000001</v>
      </c>
      <c r="H372" s="2844">
        <v>1.1364000000000001</v>
      </c>
      <c r="I372" s="2844">
        <v>1.0931</v>
      </c>
      <c r="J372" s="2844">
        <v>1.0931</v>
      </c>
      <c r="K372" s="2844">
        <v>1.0931</v>
      </c>
      <c r="L372" s="2844">
        <v>1.0931</v>
      </c>
      <c r="M372" s="2845">
        <v>1.0931</v>
      </c>
    </row>
    <row r="373" spans="1:20">
      <c r="A373" s="2843">
        <v>1.2</v>
      </c>
      <c r="B373" s="2844">
        <v>1.1489</v>
      </c>
      <c r="C373" s="2844">
        <v>1.1489</v>
      </c>
      <c r="D373" s="2844">
        <v>1.1174999999999999</v>
      </c>
      <c r="E373" s="2844">
        <v>1.1174999999999999</v>
      </c>
      <c r="F373" s="2844">
        <v>1.1174999999999999</v>
      </c>
      <c r="G373" s="2844">
        <v>1.1174999999999999</v>
      </c>
      <c r="H373" s="2844">
        <v>1.1174999999999999</v>
      </c>
      <c r="I373" s="2844">
        <v>1.0678000000000001</v>
      </c>
      <c r="J373" s="2844">
        <v>1.0678000000000001</v>
      </c>
      <c r="K373" s="2844">
        <v>1.0678000000000001</v>
      </c>
      <c r="L373" s="2844">
        <v>1.0678000000000001</v>
      </c>
      <c r="M373" s="2845">
        <v>1.0678000000000001</v>
      </c>
    </row>
    <row r="374" spans="1:20">
      <c r="A374" s="2843">
        <v>1.3</v>
      </c>
      <c r="B374" s="2844">
        <v>1.1328</v>
      </c>
      <c r="C374" s="2844">
        <v>1.1328</v>
      </c>
      <c r="D374" s="2844">
        <v>1.0995999999999999</v>
      </c>
      <c r="E374" s="2844">
        <v>1.0995999999999999</v>
      </c>
      <c r="F374" s="2844">
        <v>1.0995999999999999</v>
      </c>
      <c r="G374" s="2844">
        <v>1.0995999999999999</v>
      </c>
      <c r="H374" s="2844">
        <v>1.0995999999999999</v>
      </c>
      <c r="I374" s="2844">
        <v>1.044</v>
      </c>
      <c r="J374" s="2844">
        <v>1.044</v>
      </c>
      <c r="K374" s="2844">
        <v>1.044</v>
      </c>
      <c r="L374" s="2844">
        <v>1.044</v>
      </c>
      <c r="M374" s="2845">
        <v>1.044</v>
      </c>
    </row>
    <row r="375" spans="1:20">
      <c r="A375" s="2843">
        <v>1.4</v>
      </c>
      <c r="B375" s="2844">
        <v>1.1175999999999999</v>
      </c>
      <c r="C375" s="2844">
        <v>1.1175999999999999</v>
      </c>
      <c r="D375" s="2844">
        <v>1.0827</v>
      </c>
      <c r="E375" s="2844">
        <v>1.0827</v>
      </c>
      <c r="F375" s="2844">
        <v>1.0827</v>
      </c>
      <c r="G375" s="2844">
        <v>1.0827</v>
      </c>
      <c r="H375" s="2844">
        <v>1.0827</v>
      </c>
      <c r="I375" s="2844">
        <v>1.0214000000000001</v>
      </c>
      <c r="J375" s="2844">
        <v>1.0214000000000001</v>
      </c>
      <c r="K375" s="2844">
        <v>1.0214000000000001</v>
      </c>
      <c r="L375" s="2844">
        <v>1.0214000000000001</v>
      </c>
      <c r="M375" s="2845">
        <v>1.0214000000000001</v>
      </c>
    </row>
    <row r="376" spans="1:20">
      <c r="A376" s="2843">
        <v>1.5</v>
      </c>
      <c r="B376" s="2844">
        <v>1.1032999999999999</v>
      </c>
      <c r="C376" s="2844">
        <v>1.1032999999999999</v>
      </c>
      <c r="D376" s="2844">
        <v>1.0668</v>
      </c>
      <c r="E376" s="2844">
        <v>1.0668</v>
      </c>
      <c r="F376" s="2844">
        <v>1.0668</v>
      </c>
      <c r="G376" s="2844">
        <v>1.0668</v>
      </c>
      <c r="H376" s="2844">
        <v>1.0668</v>
      </c>
      <c r="I376" s="2844">
        <v>1</v>
      </c>
      <c r="J376" s="2844">
        <v>1</v>
      </c>
      <c r="K376" s="2844">
        <v>1</v>
      </c>
      <c r="L376" s="2844">
        <v>1</v>
      </c>
      <c r="M376" s="2845">
        <v>1</v>
      </c>
    </row>
    <row r="377" spans="1:20">
      <c r="A377" s="2843">
        <v>1.6</v>
      </c>
      <c r="B377" s="2844">
        <v>1.0899000000000001</v>
      </c>
      <c r="C377" s="2844">
        <v>1.0899000000000001</v>
      </c>
      <c r="D377" s="2844">
        <v>1.0517000000000001</v>
      </c>
      <c r="E377" s="2844">
        <v>1.0517000000000001</v>
      </c>
      <c r="F377" s="2844">
        <v>1.0517000000000001</v>
      </c>
      <c r="G377" s="2844">
        <v>1.0517000000000001</v>
      </c>
      <c r="H377" s="2844">
        <v>1.0517000000000001</v>
      </c>
      <c r="I377" s="2844">
        <v>0.97989999999999999</v>
      </c>
      <c r="J377" s="2844">
        <v>0.97989999999999999</v>
      </c>
      <c r="K377" s="2844">
        <v>0.97989999999999999</v>
      </c>
      <c r="L377" s="2844">
        <v>0.97989999999999999</v>
      </c>
      <c r="M377" s="2845">
        <v>0.97989999999999999</v>
      </c>
    </row>
    <row r="378" spans="1:20">
      <c r="A378" s="2843">
        <v>1.7</v>
      </c>
      <c r="B378" s="2844">
        <v>1.0771999999999999</v>
      </c>
      <c r="C378" s="2844">
        <v>1.0771999999999999</v>
      </c>
      <c r="D378" s="2844">
        <v>1.0376000000000001</v>
      </c>
      <c r="E378" s="2844">
        <v>1.0376000000000001</v>
      </c>
      <c r="F378" s="2844">
        <v>1.0376000000000001</v>
      </c>
      <c r="G378" s="2844">
        <v>1.0376000000000001</v>
      </c>
      <c r="H378" s="2844">
        <v>1.0376000000000001</v>
      </c>
      <c r="I378" s="2844">
        <v>0.96089999999999998</v>
      </c>
      <c r="J378" s="2844">
        <v>0.96089999999999998</v>
      </c>
      <c r="K378" s="2844">
        <v>0.96089999999999998</v>
      </c>
      <c r="L378" s="2844">
        <v>0.96089999999999998</v>
      </c>
      <c r="M378" s="2845">
        <v>0.96089999999999998</v>
      </c>
    </row>
    <row r="379" spans="1:20">
      <c r="A379" s="2843">
        <v>1.8</v>
      </c>
      <c r="B379" s="2844">
        <v>1.0652999999999999</v>
      </c>
      <c r="C379" s="2844">
        <v>1.0652999999999999</v>
      </c>
      <c r="D379" s="2844">
        <v>1.0243</v>
      </c>
      <c r="E379" s="2844">
        <v>1.0243</v>
      </c>
      <c r="F379" s="2844">
        <v>1.0243</v>
      </c>
      <c r="G379" s="2844">
        <v>1.0243</v>
      </c>
      <c r="H379" s="2844">
        <v>1.0243</v>
      </c>
      <c r="I379" s="2844">
        <v>0.94299999999999995</v>
      </c>
      <c r="J379" s="2844">
        <v>0.94299999999999995</v>
      </c>
      <c r="K379" s="2844">
        <v>0.94299999999999995</v>
      </c>
      <c r="L379" s="2844">
        <v>0.94299999999999995</v>
      </c>
      <c r="M379" s="2845">
        <v>0.94299999999999995</v>
      </c>
    </row>
    <row r="380" spans="1:20">
      <c r="A380" s="2843">
        <v>1.9</v>
      </c>
      <c r="B380" s="2844">
        <v>1.054</v>
      </c>
      <c r="C380" s="2844">
        <v>1.054</v>
      </c>
      <c r="D380" s="2844">
        <v>1.0118</v>
      </c>
      <c r="E380" s="2844">
        <v>1.0118</v>
      </c>
      <c r="F380" s="2844">
        <v>1.0118</v>
      </c>
      <c r="G380" s="2844">
        <v>1.0118</v>
      </c>
      <c r="H380" s="2844">
        <v>1.0118</v>
      </c>
      <c r="I380" s="2844">
        <v>0.92620000000000002</v>
      </c>
      <c r="J380" s="2844">
        <v>0.92620000000000002</v>
      </c>
      <c r="K380" s="2844">
        <v>0.92620000000000002</v>
      </c>
      <c r="L380" s="2844">
        <v>0.92620000000000002</v>
      </c>
      <c r="M380" s="2845">
        <v>0.92620000000000002</v>
      </c>
    </row>
    <row r="381" spans="1:20">
      <c r="A381" s="2843">
        <v>2</v>
      </c>
      <c r="B381" s="2844">
        <v>1.0435000000000001</v>
      </c>
      <c r="C381" s="2844">
        <v>1.0435000000000001</v>
      </c>
      <c r="D381" s="2844">
        <v>1</v>
      </c>
      <c r="E381" s="2844">
        <v>1</v>
      </c>
      <c r="F381" s="2844">
        <v>1</v>
      </c>
      <c r="G381" s="2844">
        <v>1</v>
      </c>
      <c r="H381" s="2844">
        <v>1</v>
      </c>
      <c r="I381" s="2844">
        <v>0.9103</v>
      </c>
      <c r="J381" s="2844">
        <v>0.9103</v>
      </c>
      <c r="K381" s="2844">
        <v>0.9103</v>
      </c>
      <c r="L381" s="2844">
        <v>0.9103</v>
      </c>
      <c r="M381" s="2845">
        <v>0.9103</v>
      </c>
    </row>
    <row r="382" spans="1:20">
      <c r="A382" s="2846">
        <v>2.1</v>
      </c>
      <c r="B382" s="2844">
        <v>1.0336000000000001</v>
      </c>
      <c r="C382" s="2844">
        <v>1.0336000000000001</v>
      </c>
      <c r="D382" s="2844">
        <v>0.98899999999999999</v>
      </c>
      <c r="E382" s="2844">
        <v>0.98899999999999999</v>
      </c>
      <c r="F382" s="2844">
        <v>0.98899999999999999</v>
      </c>
      <c r="G382" s="2844">
        <v>0.98899999999999999</v>
      </c>
      <c r="H382" s="2844">
        <v>0.98899999999999999</v>
      </c>
      <c r="I382" s="2844">
        <v>0.89539999999999997</v>
      </c>
      <c r="J382" s="2844">
        <v>0.89539999999999997</v>
      </c>
      <c r="K382" s="2844">
        <v>0.89539999999999997</v>
      </c>
      <c r="L382" s="2844">
        <v>0.89539999999999997</v>
      </c>
      <c r="M382" s="2845">
        <v>0.89539999999999997</v>
      </c>
    </row>
    <row r="383" spans="1:20">
      <c r="A383" s="2846">
        <v>2.2000000000000002</v>
      </c>
      <c r="B383" s="2844">
        <v>1.0243</v>
      </c>
      <c r="C383" s="2844">
        <v>1.0243</v>
      </c>
      <c r="D383" s="2844">
        <v>0.97860000000000003</v>
      </c>
      <c r="E383" s="2844">
        <v>0.97860000000000003</v>
      </c>
      <c r="F383" s="2844">
        <v>0.97860000000000003</v>
      </c>
      <c r="G383" s="2844">
        <v>0.97860000000000003</v>
      </c>
      <c r="H383" s="2844">
        <v>0.97860000000000003</v>
      </c>
      <c r="I383" s="2844">
        <v>0.88139999999999996</v>
      </c>
      <c r="J383" s="2844">
        <v>0.88139999999999996</v>
      </c>
      <c r="K383" s="2844">
        <v>0.88139999999999996</v>
      </c>
      <c r="L383" s="2844">
        <v>0.88139999999999996</v>
      </c>
      <c r="M383" s="2845">
        <v>0.88139999999999996</v>
      </c>
    </row>
    <row r="384" spans="1:20">
      <c r="A384" s="2846">
        <v>2.2999999999999998</v>
      </c>
      <c r="B384" s="2844">
        <v>1.0157</v>
      </c>
      <c r="C384" s="2844">
        <v>1.0157</v>
      </c>
      <c r="D384" s="2844">
        <v>0.96889999999999998</v>
      </c>
      <c r="E384" s="2844">
        <v>0.96889999999999998</v>
      </c>
      <c r="F384" s="2844">
        <v>0.96889999999999998</v>
      </c>
      <c r="G384" s="2844">
        <v>0.96889999999999998</v>
      </c>
      <c r="H384" s="2844">
        <v>0.96889999999999998</v>
      </c>
      <c r="I384" s="2844">
        <v>0.86819999999999997</v>
      </c>
      <c r="J384" s="2844">
        <v>0.86819999999999997</v>
      </c>
      <c r="K384" s="2844">
        <v>0.86819999999999997</v>
      </c>
      <c r="L384" s="2844">
        <v>0.86819999999999997</v>
      </c>
      <c r="M384" s="2845">
        <v>0.86819999999999997</v>
      </c>
    </row>
    <row r="385" spans="1:13">
      <c r="A385" s="2846">
        <v>2.4</v>
      </c>
      <c r="B385" s="2844">
        <v>1.0076000000000001</v>
      </c>
      <c r="C385" s="2844">
        <v>1.0076000000000001</v>
      </c>
      <c r="D385" s="2844">
        <v>0.95979999999999999</v>
      </c>
      <c r="E385" s="2844">
        <v>0.95979999999999999</v>
      </c>
      <c r="F385" s="2844">
        <v>0.95979999999999999</v>
      </c>
      <c r="G385" s="2844">
        <v>0.95979999999999999</v>
      </c>
      <c r="H385" s="2844">
        <v>0.95979999999999999</v>
      </c>
      <c r="I385" s="2844">
        <v>0.85580000000000001</v>
      </c>
      <c r="J385" s="2844">
        <v>0.85580000000000001</v>
      </c>
      <c r="K385" s="2844">
        <v>0.85580000000000001</v>
      </c>
      <c r="L385" s="2844">
        <v>0.85580000000000001</v>
      </c>
      <c r="M385" s="2845">
        <v>0.85580000000000001</v>
      </c>
    </row>
    <row r="386" spans="1:13">
      <c r="A386" s="2846">
        <v>2.5</v>
      </c>
      <c r="B386" s="2844">
        <v>1</v>
      </c>
      <c r="C386" s="2844">
        <v>1</v>
      </c>
      <c r="D386" s="2844">
        <v>0.95120000000000005</v>
      </c>
      <c r="E386" s="2844">
        <v>0.95120000000000005</v>
      </c>
      <c r="F386" s="2844">
        <v>0.95120000000000005</v>
      </c>
      <c r="G386" s="2844">
        <v>0.95120000000000005</v>
      </c>
      <c r="H386" s="2844">
        <v>0.95120000000000005</v>
      </c>
      <c r="I386" s="2844">
        <v>0.84419999999999995</v>
      </c>
      <c r="J386" s="2844">
        <v>0.84419999999999995</v>
      </c>
      <c r="K386" s="2844">
        <v>0.84419999999999995</v>
      </c>
      <c r="L386" s="2844">
        <v>0.84419999999999995</v>
      </c>
      <c r="M386" s="2845">
        <v>0.84419999999999995</v>
      </c>
    </row>
    <row r="387" spans="1:13">
      <c r="A387" s="2846">
        <v>2.6</v>
      </c>
      <c r="B387" s="2844">
        <v>0.9929</v>
      </c>
      <c r="C387" s="2844">
        <v>0.9929</v>
      </c>
      <c r="D387" s="2844">
        <v>0.94320000000000004</v>
      </c>
      <c r="E387" s="2844">
        <v>0.94320000000000004</v>
      </c>
      <c r="F387" s="2844">
        <v>0.94320000000000004</v>
      </c>
      <c r="G387" s="2844">
        <v>0.94320000000000004</v>
      </c>
      <c r="H387" s="2844">
        <v>0.94320000000000004</v>
      </c>
      <c r="I387" s="2844">
        <v>0.83330000000000004</v>
      </c>
      <c r="J387" s="2844">
        <v>0.83330000000000004</v>
      </c>
      <c r="K387" s="2844">
        <v>0.83330000000000004</v>
      </c>
      <c r="L387" s="2844">
        <v>0.83330000000000004</v>
      </c>
      <c r="M387" s="2845">
        <v>0.83330000000000004</v>
      </c>
    </row>
    <row r="388" spans="1:13">
      <c r="A388" s="2846">
        <v>2.7</v>
      </c>
      <c r="B388" s="2844">
        <v>0.98629999999999995</v>
      </c>
      <c r="C388" s="2844">
        <v>0.98629999999999995</v>
      </c>
      <c r="D388" s="2844">
        <v>0.93569999999999998</v>
      </c>
      <c r="E388" s="2844">
        <v>0.93569999999999998</v>
      </c>
      <c r="F388" s="2844">
        <v>0.93569999999999998</v>
      </c>
      <c r="G388" s="2844">
        <v>0.93569999999999998</v>
      </c>
      <c r="H388" s="2844">
        <v>0.93569999999999998</v>
      </c>
      <c r="I388" s="2844">
        <v>0.82320000000000004</v>
      </c>
      <c r="J388" s="2844">
        <v>0.82320000000000004</v>
      </c>
      <c r="K388" s="2844">
        <v>0.82320000000000004</v>
      </c>
      <c r="L388" s="2844">
        <v>0.82320000000000004</v>
      </c>
      <c r="M388" s="2845">
        <v>0.82320000000000004</v>
      </c>
    </row>
    <row r="389" spans="1:13">
      <c r="A389" s="2846">
        <v>2.8</v>
      </c>
      <c r="B389" s="2844">
        <v>0.98009999999999997</v>
      </c>
      <c r="C389" s="2844">
        <v>0.98009999999999997</v>
      </c>
      <c r="D389" s="2844">
        <v>0.92879999999999996</v>
      </c>
      <c r="E389" s="2844">
        <v>0.92879999999999996</v>
      </c>
      <c r="F389" s="2844">
        <v>0.92879999999999996</v>
      </c>
      <c r="G389" s="2844">
        <v>0.92879999999999996</v>
      </c>
      <c r="H389" s="2844">
        <v>0.92879999999999996</v>
      </c>
      <c r="I389" s="2844">
        <v>0.81359999999999999</v>
      </c>
      <c r="J389" s="2844">
        <v>0.81359999999999999</v>
      </c>
      <c r="K389" s="2844">
        <v>0.81359999999999999</v>
      </c>
      <c r="L389" s="2844">
        <v>0.81359999999999999</v>
      </c>
      <c r="M389" s="2845">
        <v>0.81359999999999999</v>
      </c>
    </row>
    <row r="390" spans="1:13">
      <c r="A390" s="2846">
        <v>2.9</v>
      </c>
      <c r="B390" s="2844">
        <v>0.97430000000000005</v>
      </c>
      <c r="C390" s="2844">
        <v>0.97430000000000005</v>
      </c>
      <c r="D390" s="2844">
        <v>0.92220000000000002</v>
      </c>
      <c r="E390" s="2844">
        <v>0.92220000000000002</v>
      </c>
      <c r="F390" s="2844">
        <v>0.92220000000000002</v>
      </c>
      <c r="G390" s="2844">
        <v>0.92220000000000002</v>
      </c>
      <c r="H390" s="2844">
        <v>0.92220000000000002</v>
      </c>
      <c r="I390" s="2844">
        <v>0.80459999999999998</v>
      </c>
      <c r="J390" s="2844">
        <v>0.80459999999999998</v>
      </c>
      <c r="K390" s="2844">
        <v>0.80459999999999998</v>
      </c>
      <c r="L390" s="2844">
        <v>0.80459999999999998</v>
      </c>
      <c r="M390" s="2845">
        <v>0.80459999999999998</v>
      </c>
    </row>
    <row r="391" spans="1:13">
      <c r="A391" s="2846">
        <v>3</v>
      </c>
      <c r="B391" s="2844">
        <v>0.96889999999999998</v>
      </c>
      <c r="C391" s="2844">
        <v>0.96889999999999998</v>
      </c>
      <c r="D391" s="2844">
        <v>0.91610000000000003</v>
      </c>
      <c r="E391" s="2844">
        <v>0.91610000000000003</v>
      </c>
      <c r="F391" s="2844">
        <v>0.91610000000000003</v>
      </c>
      <c r="G391" s="2844">
        <v>0.91610000000000003</v>
      </c>
      <c r="H391" s="2844">
        <v>0.91610000000000003</v>
      </c>
      <c r="I391" s="2844">
        <v>0.79620000000000002</v>
      </c>
      <c r="J391" s="2844">
        <v>0.79620000000000002</v>
      </c>
      <c r="K391" s="2844">
        <v>0.79620000000000002</v>
      </c>
      <c r="L391" s="2844">
        <v>0.79620000000000002</v>
      </c>
      <c r="M391" s="2845">
        <v>0.79620000000000002</v>
      </c>
    </row>
    <row r="392" spans="1:13">
      <c r="A392" s="2846">
        <v>3.1</v>
      </c>
      <c r="B392" s="2844">
        <v>0.96389999999999998</v>
      </c>
      <c r="C392" s="2844">
        <v>0.96389999999999998</v>
      </c>
      <c r="D392" s="2844">
        <v>0.91039999999999999</v>
      </c>
      <c r="E392" s="2844">
        <v>0.91039999999999999</v>
      </c>
      <c r="F392" s="2844">
        <v>0.91039999999999999</v>
      </c>
      <c r="G392" s="2844">
        <v>0.91039999999999999</v>
      </c>
      <c r="H392" s="2844">
        <v>0.91039999999999999</v>
      </c>
      <c r="I392" s="2844">
        <v>0.7883</v>
      </c>
      <c r="J392" s="2844">
        <v>0.7883</v>
      </c>
      <c r="K392" s="2844">
        <v>0.7883</v>
      </c>
      <c r="L392" s="2844">
        <v>0.7883</v>
      </c>
      <c r="M392" s="2845">
        <v>0.7883</v>
      </c>
    </row>
    <row r="393" spans="1:13">
      <c r="A393" s="2846">
        <v>3.2</v>
      </c>
      <c r="B393" s="2844">
        <v>0.95930000000000004</v>
      </c>
      <c r="C393" s="2844">
        <v>0.95930000000000004</v>
      </c>
      <c r="D393" s="2844">
        <v>0.9052</v>
      </c>
      <c r="E393" s="2844">
        <v>0.9052</v>
      </c>
      <c r="F393" s="2844">
        <v>0.9052</v>
      </c>
      <c r="G393" s="2844">
        <v>0.9052</v>
      </c>
      <c r="H393" s="2844">
        <v>0.9052</v>
      </c>
      <c r="I393" s="2844">
        <v>0.78090000000000004</v>
      </c>
      <c r="J393" s="2844">
        <v>0.78090000000000004</v>
      </c>
      <c r="K393" s="2844">
        <v>0.78090000000000004</v>
      </c>
      <c r="L393" s="2844">
        <v>0.78090000000000004</v>
      </c>
      <c r="M393" s="2845">
        <v>0.78090000000000004</v>
      </c>
    </row>
    <row r="394" spans="1:13">
      <c r="A394" s="2846">
        <v>3.3</v>
      </c>
      <c r="B394" s="2844">
        <v>0.95489999999999997</v>
      </c>
      <c r="C394" s="2844">
        <v>0.95489999999999997</v>
      </c>
      <c r="D394" s="2844">
        <v>0.9002</v>
      </c>
      <c r="E394" s="2844">
        <v>0.9002</v>
      </c>
      <c r="F394" s="2844">
        <v>0.9002</v>
      </c>
      <c r="G394" s="2844">
        <v>0.9002</v>
      </c>
      <c r="H394" s="2844">
        <v>0.9002</v>
      </c>
      <c r="I394" s="2844">
        <v>0.77410000000000001</v>
      </c>
      <c r="J394" s="2844">
        <v>0.77410000000000001</v>
      </c>
      <c r="K394" s="2844">
        <v>0.77410000000000001</v>
      </c>
      <c r="L394" s="2844">
        <v>0.77410000000000001</v>
      </c>
      <c r="M394" s="2845">
        <v>0.77410000000000001</v>
      </c>
    </row>
    <row r="395" spans="1:13">
      <c r="A395" s="2846">
        <v>3.4</v>
      </c>
      <c r="B395" s="2844">
        <v>0.95089999999999997</v>
      </c>
      <c r="C395" s="2844">
        <v>0.95089999999999997</v>
      </c>
      <c r="D395" s="2844">
        <v>0.89559999999999995</v>
      </c>
      <c r="E395" s="2844">
        <v>0.89559999999999995</v>
      </c>
      <c r="F395" s="2844">
        <v>0.89559999999999995</v>
      </c>
      <c r="G395" s="2844">
        <v>0.89559999999999995</v>
      </c>
      <c r="H395" s="2844">
        <v>0.89559999999999995</v>
      </c>
      <c r="I395" s="2844">
        <v>0.76759999999999995</v>
      </c>
      <c r="J395" s="2844">
        <v>0.76759999999999995</v>
      </c>
      <c r="K395" s="2844">
        <v>0.76759999999999995</v>
      </c>
      <c r="L395" s="2844">
        <v>0.76759999999999995</v>
      </c>
      <c r="M395" s="2845">
        <v>0.76759999999999995</v>
      </c>
    </row>
    <row r="396" spans="1:13">
      <c r="A396" s="2846">
        <v>3.5</v>
      </c>
      <c r="B396" s="2844">
        <v>0.94710000000000005</v>
      </c>
      <c r="C396" s="2844">
        <v>0.94710000000000005</v>
      </c>
      <c r="D396" s="2844">
        <v>0.89129999999999998</v>
      </c>
      <c r="E396" s="2844">
        <v>0.89129999999999998</v>
      </c>
      <c r="F396" s="2844">
        <v>0.89129999999999998</v>
      </c>
      <c r="G396" s="2844">
        <v>0.89129999999999998</v>
      </c>
      <c r="H396" s="2844">
        <v>0.89129999999999998</v>
      </c>
      <c r="I396" s="2844">
        <v>0.76160000000000005</v>
      </c>
      <c r="J396" s="2844">
        <v>0.76160000000000005</v>
      </c>
      <c r="K396" s="2844">
        <v>0.76160000000000005</v>
      </c>
      <c r="L396" s="2844">
        <v>0.76160000000000005</v>
      </c>
      <c r="M396" s="2845">
        <v>0.76160000000000005</v>
      </c>
    </row>
    <row r="397" spans="1:13">
      <c r="A397" s="2846">
        <v>3.6</v>
      </c>
      <c r="B397" s="2844">
        <v>0.94359999999999999</v>
      </c>
      <c r="C397" s="2844">
        <v>0.94359999999999999</v>
      </c>
      <c r="D397" s="2844">
        <v>0.88729999999999998</v>
      </c>
      <c r="E397" s="2844">
        <v>0.88729999999999998</v>
      </c>
      <c r="F397" s="2844">
        <v>0.88729999999999998</v>
      </c>
      <c r="G397" s="2844">
        <v>0.88729999999999998</v>
      </c>
      <c r="H397" s="2844">
        <v>0.88729999999999998</v>
      </c>
      <c r="I397" s="2844">
        <v>0.75590000000000002</v>
      </c>
      <c r="J397" s="2844">
        <v>0.75590000000000002</v>
      </c>
      <c r="K397" s="2844">
        <v>0.75590000000000002</v>
      </c>
      <c r="L397" s="2844">
        <v>0.75590000000000002</v>
      </c>
      <c r="M397" s="2845">
        <v>0.75590000000000002</v>
      </c>
    </row>
    <row r="398" spans="1:13">
      <c r="A398" s="2846">
        <v>3.7</v>
      </c>
      <c r="B398" s="2844">
        <v>0.94040000000000001</v>
      </c>
      <c r="C398" s="2844">
        <v>0.94040000000000001</v>
      </c>
      <c r="D398" s="2844">
        <v>0.88349999999999995</v>
      </c>
      <c r="E398" s="2844">
        <v>0.88349999999999995</v>
      </c>
      <c r="F398" s="2844">
        <v>0.88349999999999995</v>
      </c>
      <c r="G398" s="2844">
        <v>0.88349999999999995</v>
      </c>
      <c r="H398" s="2844">
        <v>0.88349999999999995</v>
      </c>
      <c r="I398" s="2844">
        <v>0.75070000000000003</v>
      </c>
      <c r="J398" s="2844">
        <v>0.75070000000000003</v>
      </c>
      <c r="K398" s="2844">
        <v>0.75070000000000003</v>
      </c>
      <c r="L398" s="2844">
        <v>0.75070000000000003</v>
      </c>
      <c r="M398" s="2845">
        <v>0.75070000000000003</v>
      </c>
    </row>
    <row r="399" spans="1:13">
      <c r="A399" s="2846">
        <v>3.8</v>
      </c>
      <c r="B399" s="2844">
        <v>0.93740000000000001</v>
      </c>
      <c r="C399" s="2844">
        <v>0.93740000000000001</v>
      </c>
      <c r="D399" s="2844">
        <v>0.88009999999999999</v>
      </c>
      <c r="E399" s="2844">
        <v>0.88009999999999999</v>
      </c>
      <c r="F399" s="2844">
        <v>0.88009999999999999</v>
      </c>
      <c r="G399" s="2844">
        <v>0.88009999999999999</v>
      </c>
      <c r="H399" s="2844">
        <v>0.88009999999999999</v>
      </c>
      <c r="I399" s="2844">
        <v>0.74570000000000003</v>
      </c>
      <c r="J399" s="2844">
        <v>0.74570000000000003</v>
      </c>
      <c r="K399" s="2844">
        <v>0.74570000000000003</v>
      </c>
      <c r="L399" s="2844">
        <v>0.74570000000000003</v>
      </c>
      <c r="M399" s="2845">
        <v>0.74570000000000003</v>
      </c>
    </row>
    <row r="400" spans="1:13">
      <c r="A400" s="2846">
        <v>3.9</v>
      </c>
      <c r="B400" s="2844">
        <v>0.93459999999999999</v>
      </c>
      <c r="C400" s="2844">
        <v>0.93459999999999999</v>
      </c>
      <c r="D400" s="2844">
        <v>0.87680000000000002</v>
      </c>
      <c r="E400" s="2844">
        <v>0.87680000000000002</v>
      </c>
      <c r="F400" s="2844">
        <v>0.87680000000000002</v>
      </c>
      <c r="G400" s="2844">
        <v>0.87680000000000002</v>
      </c>
      <c r="H400" s="2844">
        <v>0.87680000000000002</v>
      </c>
      <c r="I400" s="2844">
        <v>0.74109999999999998</v>
      </c>
      <c r="J400" s="2844">
        <v>0.74109999999999998</v>
      </c>
      <c r="K400" s="2844">
        <v>0.74109999999999998</v>
      </c>
      <c r="L400" s="2844">
        <v>0.74109999999999998</v>
      </c>
      <c r="M400" s="2845">
        <v>0.74109999999999998</v>
      </c>
    </row>
    <row r="401" spans="1:13">
      <c r="A401" s="2846">
        <v>4</v>
      </c>
      <c r="B401" s="2844">
        <v>0.93179999999999996</v>
      </c>
      <c r="C401" s="2844">
        <v>0.93179999999999996</v>
      </c>
      <c r="D401" s="2844">
        <v>0.87380000000000002</v>
      </c>
      <c r="E401" s="2844">
        <v>0.87380000000000002</v>
      </c>
      <c r="F401" s="2844">
        <v>0.87380000000000002</v>
      </c>
      <c r="G401" s="2844">
        <v>0.87380000000000002</v>
      </c>
      <c r="H401" s="2844">
        <v>0.87380000000000002</v>
      </c>
      <c r="I401" s="2844">
        <v>0.73680000000000001</v>
      </c>
      <c r="J401" s="2844">
        <v>0.73680000000000001</v>
      </c>
      <c r="K401" s="2844">
        <v>0.73680000000000001</v>
      </c>
      <c r="L401" s="2844">
        <v>0.73680000000000001</v>
      </c>
      <c r="M401" s="2845">
        <v>0.73680000000000001</v>
      </c>
    </row>
    <row r="402" spans="1:13">
      <c r="A402" s="2846">
        <v>4.0999999999999996</v>
      </c>
      <c r="B402" s="2844">
        <v>0.92920000000000003</v>
      </c>
      <c r="C402" s="2844">
        <v>0.92920000000000003</v>
      </c>
      <c r="D402" s="2844">
        <v>0.87090000000000001</v>
      </c>
      <c r="E402" s="2844">
        <v>0.87090000000000001</v>
      </c>
      <c r="F402" s="2844">
        <v>0.87090000000000001</v>
      </c>
      <c r="G402" s="2844">
        <v>0.87090000000000001</v>
      </c>
      <c r="H402" s="2844">
        <v>0.87090000000000001</v>
      </c>
      <c r="I402" s="2844">
        <v>0.73270000000000002</v>
      </c>
      <c r="J402" s="2844">
        <v>0.73270000000000002</v>
      </c>
      <c r="K402" s="2844">
        <v>0.73270000000000002</v>
      </c>
      <c r="L402" s="2844">
        <v>0.73270000000000002</v>
      </c>
      <c r="M402" s="2845">
        <v>0.73270000000000002</v>
      </c>
    </row>
    <row r="403" spans="1:13">
      <c r="A403" s="2846">
        <v>4.2</v>
      </c>
      <c r="B403" s="2844">
        <v>0.92659999999999998</v>
      </c>
      <c r="C403" s="2844">
        <v>0.92659999999999998</v>
      </c>
      <c r="D403" s="2844">
        <v>0.86819999999999997</v>
      </c>
      <c r="E403" s="2844">
        <v>0.86819999999999997</v>
      </c>
      <c r="F403" s="2844">
        <v>0.86819999999999997</v>
      </c>
      <c r="G403" s="2844">
        <v>0.86819999999999997</v>
      </c>
      <c r="H403" s="2844">
        <v>0.86819999999999997</v>
      </c>
      <c r="I403" s="2844">
        <v>0.7288</v>
      </c>
      <c r="J403" s="2844">
        <v>0.7288</v>
      </c>
      <c r="K403" s="2844">
        <v>0.7288</v>
      </c>
      <c r="L403" s="2844">
        <v>0.7288</v>
      </c>
      <c r="M403" s="2845">
        <v>0.7288</v>
      </c>
    </row>
    <row r="404" spans="1:13">
      <c r="A404" s="2846">
        <v>4.3</v>
      </c>
      <c r="B404" s="2844">
        <v>0.92410000000000003</v>
      </c>
      <c r="C404" s="2844">
        <v>0.92410000000000003</v>
      </c>
      <c r="D404" s="2844">
        <v>0.86550000000000005</v>
      </c>
      <c r="E404" s="2844">
        <v>0.86550000000000005</v>
      </c>
      <c r="F404" s="2844">
        <v>0.86550000000000005</v>
      </c>
      <c r="G404" s="2844">
        <v>0.86550000000000005</v>
      </c>
      <c r="H404" s="2844">
        <v>0.86550000000000005</v>
      </c>
      <c r="I404" s="2844">
        <v>0.72509999999999997</v>
      </c>
      <c r="J404" s="2844">
        <v>0.72509999999999997</v>
      </c>
      <c r="K404" s="2844">
        <v>0.72509999999999997</v>
      </c>
      <c r="L404" s="2844">
        <v>0.72509999999999997</v>
      </c>
      <c r="M404" s="2845">
        <v>0.72509999999999997</v>
      </c>
    </row>
    <row r="405" spans="1:13">
      <c r="A405" s="2846">
        <v>4.4000000000000004</v>
      </c>
      <c r="B405" s="2844">
        <v>0.92179999999999995</v>
      </c>
      <c r="C405" s="2844">
        <v>0.92179999999999995</v>
      </c>
      <c r="D405" s="2844">
        <v>0.8629</v>
      </c>
      <c r="E405" s="2844">
        <v>0.8629</v>
      </c>
      <c r="F405" s="2844">
        <v>0.8629</v>
      </c>
      <c r="G405" s="2844">
        <v>0.8629</v>
      </c>
      <c r="H405" s="2844">
        <v>0.8629</v>
      </c>
      <c r="I405" s="2844">
        <v>0.72150000000000003</v>
      </c>
      <c r="J405" s="2844">
        <v>0.72150000000000003</v>
      </c>
      <c r="K405" s="2844">
        <v>0.72150000000000003</v>
      </c>
      <c r="L405" s="2844">
        <v>0.72150000000000003</v>
      </c>
      <c r="M405" s="2845">
        <v>0.72150000000000003</v>
      </c>
    </row>
    <row r="406" spans="1:13">
      <c r="A406" s="2846">
        <v>4.5</v>
      </c>
      <c r="B406" s="2844">
        <v>0.91949999999999998</v>
      </c>
      <c r="C406" s="2844">
        <v>0.91949999999999998</v>
      </c>
      <c r="D406" s="2844">
        <v>0.86050000000000004</v>
      </c>
      <c r="E406" s="2844">
        <v>0.86050000000000004</v>
      </c>
      <c r="F406" s="2844">
        <v>0.86050000000000004</v>
      </c>
      <c r="G406" s="2844">
        <v>0.86050000000000004</v>
      </c>
      <c r="H406" s="2844">
        <v>0.86050000000000004</v>
      </c>
      <c r="I406" s="2844">
        <v>0.71819999999999995</v>
      </c>
      <c r="J406" s="2844">
        <v>0.71819999999999995</v>
      </c>
      <c r="K406" s="2844">
        <v>0.71819999999999995</v>
      </c>
      <c r="L406" s="2844">
        <v>0.71819999999999995</v>
      </c>
      <c r="M406" s="2845">
        <v>0.71819999999999995</v>
      </c>
    </row>
    <row r="407" spans="1:13">
      <c r="A407" s="2846">
        <v>4.5999999999999996</v>
      </c>
      <c r="B407" s="2844">
        <v>0.9173</v>
      </c>
      <c r="C407" s="2844">
        <v>0.9173</v>
      </c>
      <c r="D407" s="2844">
        <v>0.85809999999999997</v>
      </c>
      <c r="E407" s="2844">
        <v>0.85809999999999997</v>
      </c>
      <c r="F407" s="2844">
        <v>0.85809999999999997</v>
      </c>
      <c r="G407" s="2844">
        <v>0.85809999999999997</v>
      </c>
      <c r="H407" s="2844">
        <v>0.85809999999999997</v>
      </c>
      <c r="I407" s="2844">
        <v>0.71499999999999997</v>
      </c>
      <c r="J407" s="2844">
        <v>0.71499999999999997</v>
      </c>
      <c r="K407" s="2844">
        <v>0.71499999999999997</v>
      </c>
      <c r="L407" s="2844">
        <v>0.71499999999999997</v>
      </c>
      <c r="M407" s="2845">
        <v>0.71499999999999997</v>
      </c>
    </row>
    <row r="408" spans="1:13">
      <c r="A408" s="2846">
        <v>4.7</v>
      </c>
      <c r="B408" s="2844">
        <v>0.91520000000000001</v>
      </c>
      <c r="C408" s="2844">
        <v>0.91520000000000001</v>
      </c>
      <c r="D408" s="2844">
        <v>0.85570000000000002</v>
      </c>
      <c r="E408" s="2844">
        <v>0.85570000000000002</v>
      </c>
      <c r="F408" s="2844">
        <v>0.85570000000000002</v>
      </c>
      <c r="G408" s="2844">
        <v>0.85570000000000002</v>
      </c>
      <c r="H408" s="2844">
        <v>0.85570000000000002</v>
      </c>
      <c r="I408" s="2844">
        <v>0.71199999999999997</v>
      </c>
      <c r="J408" s="2844">
        <v>0.71199999999999997</v>
      </c>
      <c r="K408" s="2844">
        <v>0.71199999999999997</v>
      </c>
      <c r="L408" s="2844">
        <v>0.71199999999999997</v>
      </c>
      <c r="M408" s="2845">
        <v>0.71199999999999997</v>
      </c>
    </row>
    <row r="409" spans="1:13">
      <c r="A409" s="2846">
        <v>4.8</v>
      </c>
      <c r="B409" s="2844">
        <v>0.91310000000000002</v>
      </c>
      <c r="C409" s="2844">
        <v>0.91310000000000002</v>
      </c>
      <c r="D409" s="2844">
        <v>0.85340000000000005</v>
      </c>
      <c r="E409" s="2844">
        <v>0.85340000000000005</v>
      </c>
      <c r="F409" s="2844">
        <v>0.85340000000000005</v>
      </c>
      <c r="G409" s="2844">
        <v>0.85340000000000005</v>
      </c>
      <c r="H409" s="2844">
        <v>0.85340000000000005</v>
      </c>
      <c r="I409" s="2844">
        <v>0.70909999999999995</v>
      </c>
      <c r="J409" s="2844">
        <v>0.70909999999999995</v>
      </c>
      <c r="K409" s="2844">
        <v>0.70909999999999995</v>
      </c>
      <c r="L409" s="2844">
        <v>0.70909999999999995</v>
      </c>
      <c r="M409" s="2845">
        <v>0.70909999999999995</v>
      </c>
    </row>
    <row r="410" spans="1:13">
      <c r="A410" s="2846">
        <v>4.9000000000000004</v>
      </c>
      <c r="B410" s="2844">
        <v>0.91120000000000001</v>
      </c>
      <c r="C410" s="2844">
        <v>0.91120000000000001</v>
      </c>
      <c r="D410" s="2844">
        <v>0.85109999999999997</v>
      </c>
      <c r="E410" s="2844">
        <v>0.85109999999999997</v>
      </c>
      <c r="F410" s="2844">
        <v>0.85109999999999997</v>
      </c>
      <c r="G410" s="2844">
        <v>0.85109999999999997</v>
      </c>
      <c r="H410" s="2844">
        <v>0.85109999999999997</v>
      </c>
      <c r="I410" s="2844">
        <v>0.70620000000000005</v>
      </c>
      <c r="J410" s="2844">
        <v>0.70620000000000005</v>
      </c>
      <c r="K410" s="2844">
        <v>0.70620000000000005</v>
      </c>
      <c r="L410" s="2844">
        <v>0.70620000000000005</v>
      </c>
      <c r="M410" s="2845">
        <v>0.70620000000000005</v>
      </c>
    </row>
    <row r="411" spans="1:13">
      <c r="A411" s="2846">
        <v>5</v>
      </c>
      <c r="B411" s="2844">
        <v>0.90920000000000001</v>
      </c>
      <c r="C411" s="2844">
        <v>0.90920000000000001</v>
      </c>
      <c r="D411" s="2844">
        <v>0.84889999999999999</v>
      </c>
      <c r="E411" s="2844">
        <v>0.84889999999999999</v>
      </c>
      <c r="F411" s="2844">
        <v>0.84889999999999999</v>
      </c>
      <c r="G411" s="2844">
        <v>0.84889999999999999</v>
      </c>
      <c r="H411" s="2844">
        <v>0.84889999999999999</v>
      </c>
      <c r="I411" s="2844">
        <v>0.70350000000000001</v>
      </c>
      <c r="J411" s="2844">
        <v>0.70350000000000001</v>
      </c>
      <c r="K411" s="2844">
        <v>0.70350000000000001</v>
      </c>
      <c r="L411" s="2844">
        <v>0.70350000000000001</v>
      </c>
      <c r="M411" s="2845">
        <v>0.70350000000000001</v>
      </c>
    </row>
    <row r="412" spans="1:13">
      <c r="A412" s="2843">
        <v>5.0999999999999996</v>
      </c>
      <c r="B412" s="2844">
        <v>0.90720000000000001</v>
      </c>
      <c r="C412" s="2844">
        <v>0.90720000000000001</v>
      </c>
      <c r="D412" s="2844">
        <v>0.84670000000000001</v>
      </c>
      <c r="E412" s="2844">
        <v>0.84670000000000001</v>
      </c>
      <c r="F412" s="2844">
        <v>0.84670000000000001</v>
      </c>
      <c r="G412" s="2844">
        <v>0.84670000000000001</v>
      </c>
      <c r="H412" s="2844">
        <v>0.84670000000000001</v>
      </c>
      <c r="I412" s="2844">
        <v>0.70089999999999997</v>
      </c>
      <c r="J412" s="2844">
        <v>0.70089999999999997</v>
      </c>
      <c r="K412" s="2844">
        <v>0.70089999999999997</v>
      </c>
      <c r="L412" s="2844">
        <v>0.70089999999999997</v>
      </c>
      <c r="M412" s="2845">
        <v>0.70089999999999997</v>
      </c>
    </row>
    <row r="413" spans="1:13">
      <c r="A413" s="2843">
        <v>5.2</v>
      </c>
      <c r="B413" s="2844">
        <v>0.90529999999999999</v>
      </c>
      <c r="C413" s="2844">
        <v>0.90529999999999999</v>
      </c>
      <c r="D413" s="2844">
        <v>0.84450000000000003</v>
      </c>
      <c r="E413" s="2844">
        <v>0.84450000000000003</v>
      </c>
      <c r="F413" s="2844">
        <v>0.84450000000000003</v>
      </c>
      <c r="G413" s="2844">
        <v>0.84450000000000003</v>
      </c>
      <c r="H413" s="2844">
        <v>0.84450000000000003</v>
      </c>
      <c r="I413" s="2844">
        <v>0.69820000000000004</v>
      </c>
      <c r="J413" s="2844">
        <v>0.69820000000000004</v>
      </c>
      <c r="K413" s="2844">
        <v>0.69820000000000004</v>
      </c>
      <c r="L413" s="2844">
        <v>0.69820000000000004</v>
      </c>
      <c r="M413" s="2845">
        <v>0.69820000000000004</v>
      </c>
    </row>
    <row r="414" spans="1:13">
      <c r="A414" s="2843">
        <v>5.3</v>
      </c>
      <c r="B414" s="2844">
        <v>0.90339999999999998</v>
      </c>
      <c r="C414" s="2844">
        <v>0.90339999999999998</v>
      </c>
      <c r="D414" s="2844">
        <v>0.84230000000000005</v>
      </c>
      <c r="E414" s="2844">
        <v>0.84230000000000005</v>
      </c>
      <c r="F414" s="2844">
        <v>0.84230000000000005</v>
      </c>
      <c r="G414" s="2844">
        <v>0.84230000000000005</v>
      </c>
      <c r="H414" s="2844">
        <v>0.84230000000000005</v>
      </c>
      <c r="I414" s="2844">
        <v>0.69569999999999999</v>
      </c>
      <c r="J414" s="2844">
        <v>0.69569999999999999</v>
      </c>
      <c r="K414" s="2844">
        <v>0.69569999999999999</v>
      </c>
      <c r="L414" s="2844">
        <v>0.69569999999999999</v>
      </c>
      <c r="M414" s="2845">
        <v>0.69569999999999999</v>
      </c>
    </row>
    <row r="415" spans="1:13">
      <c r="A415" s="2843">
        <v>5.4</v>
      </c>
      <c r="B415" s="2844">
        <v>0.90149999999999997</v>
      </c>
      <c r="C415" s="2844">
        <v>0.90149999999999997</v>
      </c>
      <c r="D415" s="2844">
        <v>0.84019999999999995</v>
      </c>
      <c r="E415" s="2844">
        <v>0.84019999999999995</v>
      </c>
      <c r="F415" s="2844">
        <v>0.84019999999999995</v>
      </c>
      <c r="G415" s="2844">
        <v>0.84019999999999995</v>
      </c>
      <c r="H415" s="2844">
        <v>0.84019999999999995</v>
      </c>
      <c r="I415" s="2844">
        <v>0.69310000000000005</v>
      </c>
      <c r="J415" s="2844">
        <v>0.69310000000000005</v>
      </c>
      <c r="K415" s="2844">
        <v>0.69310000000000005</v>
      </c>
      <c r="L415" s="2844">
        <v>0.69310000000000005</v>
      </c>
      <c r="M415" s="2845">
        <v>0.69310000000000005</v>
      </c>
    </row>
    <row r="416" spans="1:13">
      <c r="A416" s="2843">
        <v>5.5</v>
      </c>
      <c r="B416" s="2844">
        <v>0.89959999999999996</v>
      </c>
      <c r="C416" s="2844">
        <v>0.89959999999999996</v>
      </c>
      <c r="D416" s="2844">
        <v>0.83809999999999996</v>
      </c>
      <c r="E416" s="2844">
        <v>0.83809999999999996</v>
      </c>
      <c r="F416" s="2844">
        <v>0.83809999999999996</v>
      </c>
      <c r="G416" s="2844">
        <v>0.83809999999999996</v>
      </c>
      <c r="H416" s="2844">
        <v>0.83809999999999996</v>
      </c>
      <c r="I416" s="2844">
        <v>0.69059999999999999</v>
      </c>
      <c r="J416" s="2844">
        <v>0.69059999999999999</v>
      </c>
      <c r="K416" s="2844">
        <v>0.69059999999999999</v>
      </c>
      <c r="L416" s="2844">
        <v>0.69059999999999999</v>
      </c>
      <c r="M416" s="2845">
        <v>0.69059999999999999</v>
      </c>
    </row>
    <row r="417" spans="1:13">
      <c r="A417" s="2843">
        <v>5.6</v>
      </c>
      <c r="B417" s="2844">
        <v>0.89780000000000004</v>
      </c>
      <c r="C417" s="2844">
        <v>0.89780000000000004</v>
      </c>
      <c r="D417" s="2844">
        <v>0.83599999999999997</v>
      </c>
      <c r="E417" s="2844">
        <v>0.83599999999999997</v>
      </c>
      <c r="F417" s="2844">
        <v>0.83599999999999997</v>
      </c>
      <c r="G417" s="2844">
        <v>0.83599999999999997</v>
      </c>
      <c r="H417" s="2844">
        <v>0.83599999999999997</v>
      </c>
      <c r="I417" s="2844">
        <v>0.68810000000000004</v>
      </c>
      <c r="J417" s="2844">
        <v>0.68810000000000004</v>
      </c>
      <c r="K417" s="2844">
        <v>0.68810000000000004</v>
      </c>
      <c r="L417" s="2844">
        <v>0.68810000000000004</v>
      </c>
      <c r="M417" s="2845">
        <v>0.68810000000000004</v>
      </c>
    </row>
    <row r="418" spans="1:13">
      <c r="A418" s="2846">
        <v>5.7</v>
      </c>
      <c r="B418" s="2844">
        <v>0.89600000000000002</v>
      </c>
      <c r="C418" s="2844">
        <v>0.89600000000000002</v>
      </c>
      <c r="D418" s="2844">
        <v>0.83389999999999997</v>
      </c>
      <c r="E418" s="2844">
        <v>0.83389999999999997</v>
      </c>
      <c r="F418" s="2844">
        <v>0.83389999999999997</v>
      </c>
      <c r="G418" s="2844">
        <v>0.83389999999999997</v>
      </c>
      <c r="H418" s="2844">
        <v>0.83389999999999997</v>
      </c>
      <c r="I418" s="2844">
        <v>0.68569999999999998</v>
      </c>
      <c r="J418" s="2844">
        <v>0.68569999999999998</v>
      </c>
      <c r="K418" s="2844">
        <v>0.68569999999999998</v>
      </c>
      <c r="L418" s="2844">
        <v>0.68569999999999998</v>
      </c>
      <c r="M418" s="2845">
        <v>0.68569999999999998</v>
      </c>
    </row>
    <row r="419" spans="1:13">
      <c r="A419" s="2843">
        <v>5.8</v>
      </c>
      <c r="B419" s="2844">
        <v>0.89419999999999999</v>
      </c>
      <c r="C419" s="2844">
        <v>0.89419999999999999</v>
      </c>
      <c r="D419" s="2844">
        <v>0.83189999999999997</v>
      </c>
      <c r="E419" s="2844">
        <v>0.83189999999999997</v>
      </c>
      <c r="F419" s="2844">
        <v>0.83189999999999997</v>
      </c>
      <c r="G419" s="2844">
        <v>0.83189999999999997</v>
      </c>
      <c r="H419" s="2844">
        <v>0.83189999999999997</v>
      </c>
      <c r="I419" s="2844">
        <v>0.68320000000000003</v>
      </c>
      <c r="J419" s="2844">
        <v>0.68320000000000003</v>
      </c>
      <c r="K419" s="2844">
        <v>0.68320000000000003</v>
      </c>
      <c r="L419" s="2844">
        <v>0.68320000000000003</v>
      </c>
      <c r="M419" s="2845">
        <v>0.68320000000000003</v>
      </c>
    </row>
    <row r="420" spans="1:13">
      <c r="A420" s="2843">
        <v>5.9</v>
      </c>
      <c r="B420" s="2844">
        <v>0.89239999999999997</v>
      </c>
      <c r="C420" s="2844">
        <v>0.89239999999999997</v>
      </c>
      <c r="D420" s="2844">
        <v>0.82989999999999997</v>
      </c>
      <c r="E420" s="2844">
        <v>0.82989999999999997</v>
      </c>
      <c r="F420" s="2844">
        <v>0.82989999999999997</v>
      </c>
      <c r="G420" s="2844">
        <v>0.82989999999999997</v>
      </c>
      <c r="H420" s="2844">
        <v>0.82989999999999997</v>
      </c>
      <c r="I420" s="2844">
        <v>0.68069999999999997</v>
      </c>
      <c r="J420" s="2844">
        <v>0.68069999999999997</v>
      </c>
      <c r="K420" s="2844">
        <v>0.68069999999999997</v>
      </c>
      <c r="L420" s="2844">
        <v>0.68069999999999997</v>
      </c>
      <c r="M420" s="2845">
        <v>0.68069999999999997</v>
      </c>
    </row>
    <row r="421" spans="1:13">
      <c r="A421" s="2843">
        <v>6</v>
      </c>
      <c r="B421" s="2844">
        <v>0.89070000000000005</v>
      </c>
      <c r="C421" s="2844">
        <v>0.89070000000000005</v>
      </c>
      <c r="D421" s="2844">
        <v>0.82789999999999997</v>
      </c>
      <c r="E421" s="2844">
        <v>0.82789999999999997</v>
      </c>
      <c r="F421" s="2844">
        <v>0.82789999999999997</v>
      </c>
      <c r="G421" s="2844">
        <v>0.82789999999999997</v>
      </c>
      <c r="H421" s="2844">
        <v>0.82789999999999997</v>
      </c>
      <c r="I421" s="2844">
        <v>0.6784</v>
      </c>
      <c r="J421" s="2844">
        <v>0.6784</v>
      </c>
      <c r="K421" s="2844">
        <v>0.6784</v>
      </c>
      <c r="L421" s="2844">
        <v>0.6784</v>
      </c>
      <c r="M421" s="2845">
        <v>0.6784</v>
      </c>
    </row>
    <row r="422" spans="1:13">
      <c r="A422" s="2843">
        <v>6.1</v>
      </c>
      <c r="B422" s="2844">
        <v>0.88900000000000001</v>
      </c>
      <c r="C422" s="2844">
        <v>0.88900000000000001</v>
      </c>
      <c r="D422" s="2844">
        <v>0.82589999999999997</v>
      </c>
      <c r="E422" s="2844">
        <v>0.82589999999999997</v>
      </c>
      <c r="F422" s="2844">
        <v>0.82589999999999997</v>
      </c>
      <c r="G422" s="2844">
        <v>0.82589999999999997</v>
      </c>
      <c r="H422" s="2844">
        <v>0.82589999999999997</v>
      </c>
      <c r="I422" s="2844">
        <v>0.67600000000000005</v>
      </c>
      <c r="J422" s="2844">
        <v>0.67600000000000005</v>
      </c>
      <c r="K422" s="2844">
        <v>0.67600000000000005</v>
      </c>
      <c r="L422" s="2844">
        <v>0.67600000000000005</v>
      </c>
      <c r="M422" s="2845">
        <v>0.67600000000000005</v>
      </c>
    </row>
    <row r="423" spans="1:13">
      <c r="A423" s="2843">
        <v>6.2</v>
      </c>
      <c r="B423" s="2844">
        <v>0.88729999999999998</v>
      </c>
      <c r="C423" s="2844">
        <v>0.88729999999999998</v>
      </c>
      <c r="D423" s="2844">
        <v>0.82389999999999997</v>
      </c>
      <c r="E423" s="2844">
        <v>0.82389999999999997</v>
      </c>
      <c r="F423" s="2844">
        <v>0.82389999999999997</v>
      </c>
      <c r="G423" s="2844">
        <v>0.82389999999999997</v>
      </c>
      <c r="H423" s="2844">
        <v>0.82389999999999997</v>
      </c>
      <c r="I423" s="2844">
        <v>0.67359999999999998</v>
      </c>
      <c r="J423" s="2844">
        <v>0.67359999999999998</v>
      </c>
      <c r="K423" s="2844">
        <v>0.67359999999999998</v>
      </c>
      <c r="L423" s="2844">
        <v>0.67359999999999998</v>
      </c>
      <c r="M423" s="2845">
        <v>0.67359999999999998</v>
      </c>
    </row>
    <row r="424" spans="1:13">
      <c r="A424" s="2843">
        <v>6.3</v>
      </c>
      <c r="B424" s="2844">
        <v>0.88560000000000005</v>
      </c>
      <c r="C424" s="2844">
        <v>0.88560000000000005</v>
      </c>
      <c r="D424" s="2844">
        <v>0.82189999999999996</v>
      </c>
      <c r="E424" s="2844">
        <v>0.82189999999999996</v>
      </c>
      <c r="F424" s="2844">
        <v>0.82189999999999996</v>
      </c>
      <c r="G424" s="2844">
        <v>0.82189999999999996</v>
      </c>
      <c r="H424" s="2844">
        <v>0.82189999999999996</v>
      </c>
      <c r="I424" s="2844">
        <v>0.67130000000000001</v>
      </c>
      <c r="J424" s="2844">
        <v>0.67130000000000001</v>
      </c>
      <c r="K424" s="2844">
        <v>0.67130000000000001</v>
      </c>
      <c r="L424" s="2844">
        <v>0.67130000000000001</v>
      </c>
      <c r="M424" s="2845">
        <v>0.67130000000000001</v>
      </c>
    </row>
    <row r="425" spans="1:13">
      <c r="A425" s="2843">
        <v>6.4</v>
      </c>
      <c r="B425" s="2844">
        <v>0.88390000000000002</v>
      </c>
      <c r="C425" s="2844">
        <v>0.88390000000000002</v>
      </c>
      <c r="D425" s="2844">
        <v>0.82</v>
      </c>
      <c r="E425" s="2844">
        <v>0.82</v>
      </c>
      <c r="F425" s="2844">
        <v>0.82</v>
      </c>
      <c r="G425" s="2844">
        <v>0.82</v>
      </c>
      <c r="H425" s="2844">
        <v>0.82</v>
      </c>
      <c r="I425" s="2844">
        <v>0.66890000000000005</v>
      </c>
      <c r="J425" s="2844">
        <v>0.66890000000000005</v>
      </c>
      <c r="K425" s="2844">
        <v>0.66890000000000005</v>
      </c>
      <c r="L425" s="2844">
        <v>0.66890000000000005</v>
      </c>
      <c r="M425" s="2845">
        <v>0.66890000000000005</v>
      </c>
    </row>
    <row r="426" spans="1:13">
      <c r="A426" s="2843">
        <v>6.5</v>
      </c>
      <c r="B426" s="2844">
        <v>0.88229999999999997</v>
      </c>
      <c r="C426" s="2844">
        <v>0.88229999999999997</v>
      </c>
      <c r="D426" s="2844">
        <v>0.81810000000000005</v>
      </c>
      <c r="E426" s="2844">
        <v>0.81810000000000005</v>
      </c>
      <c r="F426" s="2844">
        <v>0.81810000000000005</v>
      </c>
      <c r="G426" s="2844">
        <v>0.81810000000000005</v>
      </c>
      <c r="H426" s="2844">
        <v>0.81810000000000005</v>
      </c>
      <c r="I426" s="2844">
        <v>0.66659999999999997</v>
      </c>
      <c r="J426" s="2844">
        <v>0.66659999999999997</v>
      </c>
      <c r="K426" s="2844">
        <v>0.66659999999999997</v>
      </c>
      <c r="L426" s="2844">
        <v>0.66659999999999997</v>
      </c>
      <c r="M426" s="2845">
        <v>0.66659999999999997</v>
      </c>
    </row>
    <row r="427" spans="1:13">
      <c r="A427" s="2843">
        <v>6.6</v>
      </c>
      <c r="B427" s="2844">
        <v>0.88070000000000004</v>
      </c>
      <c r="C427" s="2844">
        <v>0.88070000000000004</v>
      </c>
      <c r="D427" s="2844">
        <v>0.81620000000000004</v>
      </c>
      <c r="E427" s="2844">
        <v>0.81620000000000004</v>
      </c>
      <c r="F427" s="2844">
        <v>0.81620000000000004</v>
      </c>
      <c r="G427" s="2844">
        <v>0.81620000000000004</v>
      </c>
      <c r="H427" s="2844">
        <v>0.81620000000000004</v>
      </c>
      <c r="I427" s="2844">
        <v>0.66439999999999999</v>
      </c>
      <c r="J427" s="2844">
        <v>0.66439999999999999</v>
      </c>
      <c r="K427" s="2844">
        <v>0.66439999999999999</v>
      </c>
      <c r="L427" s="2844">
        <v>0.66439999999999999</v>
      </c>
      <c r="M427" s="2845">
        <v>0.66439999999999999</v>
      </c>
    </row>
    <row r="428" spans="1:13">
      <c r="A428" s="2843">
        <v>6.7</v>
      </c>
      <c r="B428" s="2844">
        <v>0.879</v>
      </c>
      <c r="C428" s="2844">
        <v>0.879</v>
      </c>
      <c r="D428" s="2844">
        <v>0.81430000000000002</v>
      </c>
      <c r="E428" s="2844">
        <v>0.81430000000000002</v>
      </c>
      <c r="F428" s="2844">
        <v>0.81430000000000002</v>
      </c>
      <c r="G428" s="2844">
        <v>0.81430000000000002</v>
      </c>
      <c r="H428" s="2844">
        <v>0.81430000000000002</v>
      </c>
      <c r="I428" s="2844">
        <v>0.66210000000000002</v>
      </c>
      <c r="J428" s="2844">
        <v>0.66210000000000002</v>
      </c>
      <c r="K428" s="2844">
        <v>0.66210000000000002</v>
      </c>
      <c r="L428" s="2844">
        <v>0.66210000000000002</v>
      </c>
      <c r="M428" s="2845">
        <v>0.66210000000000002</v>
      </c>
    </row>
    <row r="429" spans="1:13">
      <c r="A429" s="2843">
        <v>6.8</v>
      </c>
      <c r="B429" s="2844">
        <v>0.87739999999999996</v>
      </c>
      <c r="C429" s="2844">
        <v>0.87739999999999996</v>
      </c>
      <c r="D429" s="2844">
        <v>0.81240000000000001</v>
      </c>
      <c r="E429" s="2844">
        <v>0.81240000000000001</v>
      </c>
      <c r="F429" s="2844">
        <v>0.81240000000000001</v>
      </c>
      <c r="G429" s="2844">
        <v>0.81240000000000001</v>
      </c>
      <c r="H429" s="2844">
        <v>0.81240000000000001</v>
      </c>
      <c r="I429" s="2844">
        <v>0.65980000000000005</v>
      </c>
      <c r="J429" s="2844">
        <v>0.65980000000000005</v>
      </c>
      <c r="K429" s="2844">
        <v>0.65980000000000005</v>
      </c>
      <c r="L429" s="2844">
        <v>0.65980000000000005</v>
      </c>
      <c r="M429" s="2845">
        <v>0.65980000000000005</v>
      </c>
    </row>
    <row r="430" spans="1:13">
      <c r="A430" s="2843">
        <v>6.9</v>
      </c>
      <c r="B430" s="2844">
        <v>0.87580000000000002</v>
      </c>
      <c r="C430" s="2844">
        <v>0.87580000000000002</v>
      </c>
      <c r="D430" s="2844">
        <v>0.8105</v>
      </c>
      <c r="E430" s="2844">
        <v>0.8105</v>
      </c>
      <c r="F430" s="2844">
        <v>0.8105</v>
      </c>
      <c r="G430" s="2844">
        <v>0.8105</v>
      </c>
      <c r="H430" s="2844">
        <v>0.8105</v>
      </c>
      <c r="I430" s="2844">
        <v>0.65749999999999997</v>
      </c>
      <c r="J430" s="2844">
        <v>0.65749999999999997</v>
      </c>
      <c r="K430" s="2844">
        <v>0.65749999999999997</v>
      </c>
      <c r="L430" s="2844">
        <v>0.65749999999999997</v>
      </c>
      <c r="M430" s="2845">
        <v>0.65749999999999997</v>
      </c>
    </row>
    <row r="431" spans="1:13">
      <c r="A431" s="2843">
        <v>7</v>
      </c>
      <c r="B431" s="2844">
        <v>0.87419999999999998</v>
      </c>
      <c r="C431" s="2844">
        <v>0.87419999999999998</v>
      </c>
      <c r="D431" s="2844">
        <v>0.80869999999999997</v>
      </c>
      <c r="E431" s="2844">
        <v>0.80869999999999997</v>
      </c>
      <c r="F431" s="2844">
        <v>0.80869999999999997</v>
      </c>
      <c r="G431" s="2844">
        <v>0.80869999999999997</v>
      </c>
      <c r="H431" s="2844">
        <v>0.80869999999999997</v>
      </c>
      <c r="I431" s="2844">
        <v>0.65529999999999999</v>
      </c>
      <c r="J431" s="2844">
        <v>0.65529999999999999</v>
      </c>
      <c r="K431" s="2844">
        <v>0.65529999999999999</v>
      </c>
      <c r="L431" s="2844">
        <v>0.65529999999999999</v>
      </c>
      <c r="M431" s="2845">
        <v>0.65529999999999999</v>
      </c>
    </row>
    <row r="432" spans="1:13">
      <c r="A432" s="2843">
        <v>7.1</v>
      </c>
      <c r="B432" s="2844">
        <v>0.87270000000000003</v>
      </c>
      <c r="C432" s="2844">
        <v>0.87270000000000003</v>
      </c>
      <c r="D432" s="2844">
        <v>0.80689999999999995</v>
      </c>
      <c r="E432" s="2844">
        <v>0.80689999999999995</v>
      </c>
      <c r="F432" s="2844">
        <v>0.80689999999999995</v>
      </c>
      <c r="G432" s="2844">
        <v>0.80689999999999995</v>
      </c>
      <c r="H432" s="2844">
        <v>0.80689999999999995</v>
      </c>
      <c r="I432" s="2844">
        <v>0.6532</v>
      </c>
      <c r="J432" s="2844">
        <v>0.6532</v>
      </c>
      <c r="K432" s="2844">
        <v>0.6532</v>
      </c>
      <c r="L432" s="2844">
        <v>0.6532</v>
      </c>
      <c r="M432" s="2845">
        <v>0.6532</v>
      </c>
    </row>
    <row r="433" spans="1:13">
      <c r="A433" s="2843">
        <v>7.2</v>
      </c>
      <c r="B433" s="2844">
        <v>0.87119999999999997</v>
      </c>
      <c r="C433" s="2844">
        <v>0.87119999999999997</v>
      </c>
      <c r="D433" s="2844">
        <v>0.80510000000000004</v>
      </c>
      <c r="E433" s="2844">
        <v>0.80510000000000004</v>
      </c>
      <c r="F433" s="2844">
        <v>0.80510000000000004</v>
      </c>
      <c r="G433" s="2844">
        <v>0.80510000000000004</v>
      </c>
      <c r="H433" s="2844">
        <v>0.80510000000000004</v>
      </c>
      <c r="I433" s="2844">
        <v>0.65100000000000002</v>
      </c>
      <c r="J433" s="2844">
        <v>0.65100000000000002</v>
      </c>
      <c r="K433" s="2844">
        <v>0.65100000000000002</v>
      </c>
      <c r="L433" s="2844">
        <v>0.65100000000000002</v>
      </c>
      <c r="M433" s="2845">
        <v>0.65100000000000002</v>
      </c>
    </row>
    <row r="434" spans="1:13">
      <c r="A434" s="2843">
        <v>7.3</v>
      </c>
      <c r="B434" s="2844">
        <v>0.86970000000000003</v>
      </c>
      <c r="C434" s="2844">
        <v>0.86970000000000003</v>
      </c>
      <c r="D434" s="2844">
        <v>0.80330000000000001</v>
      </c>
      <c r="E434" s="2844">
        <v>0.80330000000000001</v>
      </c>
      <c r="F434" s="2844">
        <v>0.80330000000000001</v>
      </c>
      <c r="G434" s="2844">
        <v>0.80330000000000001</v>
      </c>
      <c r="H434" s="2844">
        <v>0.80330000000000001</v>
      </c>
      <c r="I434" s="2844">
        <v>0.64880000000000004</v>
      </c>
      <c r="J434" s="2844">
        <v>0.64880000000000004</v>
      </c>
      <c r="K434" s="2844">
        <v>0.64880000000000004</v>
      </c>
      <c r="L434" s="2844">
        <v>0.64880000000000004</v>
      </c>
      <c r="M434" s="2845">
        <v>0.64880000000000004</v>
      </c>
    </row>
    <row r="435" spans="1:13">
      <c r="A435" s="2843">
        <v>7.4</v>
      </c>
      <c r="B435" s="2844">
        <v>0.86819999999999997</v>
      </c>
      <c r="C435" s="2844">
        <v>0.86819999999999997</v>
      </c>
      <c r="D435" s="2844">
        <v>0.80149999999999999</v>
      </c>
      <c r="E435" s="2844">
        <v>0.80149999999999999</v>
      </c>
      <c r="F435" s="2844">
        <v>0.80149999999999999</v>
      </c>
      <c r="G435" s="2844">
        <v>0.80149999999999999</v>
      </c>
      <c r="H435" s="2844">
        <v>0.80149999999999999</v>
      </c>
      <c r="I435" s="2844">
        <v>0.64659999999999995</v>
      </c>
      <c r="J435" s="2844">
        <v>0.64659999999999995</v>
      </c>
      <c r="K435" s="2844">
        <v>0.64659999999999995</v>
      </c>
      <c r="L435" s="2844">
        <v>0.64659999999999995</v>
      </c>
      <c r="M435" s="2845">
        <v>0.64659999999999995</v>
      </c>
    </row>
    <row r="436" spans="1:13">
      <c r="A436" s="2843">
        <v>7.5</v>
      </c>
      <c r="B436" s="2844">
        <v>0.86660000000000004</v>
      </c>
      <c r="C436" s="2844">
        <v>0.86660000000000004</v>
      </c>
      <c r="D436" s="2844">
        <v>0.79969999999999997</v>
      </c>
      <c r="E436" s="2844">
        <v>0.79969999999999997</v>
      </c>
      <c r="F436" s="2844">
        <v>0.79969999999999997</v>
      </c>
      <c r="G436" s="2844">
        <v>0.79969999999999997</v>
      </c>
      <c r="H436" s="2844">
        <v>0.79969999999999997</v>
      </c>
      <c r="I436" s="2844">
        <v>0.64449999999999996</v>
      </c>
      <c r="J436" s="2844">
        <v>0.64449999999999996</v>
      </c>
      <c r="K436" s="2844">
        <v>0.64449999999999996</v>
      </c>
      <c r="L436" s="2844">
        <v>0.64449999999999996</v>
      </c>
      <c r="M436" s="2845">
        <v>0.64449999999999996</v>
      </c>
    </row>
    <row r="437" spans="1:13">
      <c r="A437" s="2843">
        <v>7.6</v>
      </c>
      <c r="B437" s="2844">
        <v>0.86509999999999998</v>
      </c>
      <c r="C437" s="2844">
        <v>0.86509999999999998</v>
      </c>
      <c r="D437" s="2844">
        <v>0.79800000000000004</v>
      </c>
      <c r="E437" s="2844">
        <v>0.79800000000000004</v>
      </c>
      <c r="F437" s="2844">
        <v>0.79800000000000004</v>
      </c>
      <c r="G437" s="2844">
        <v>0.79800000000000004</v>
      </c>
      <c r="H437" s="2844">
        <v>0.79800000000000004</v>
      </c>
      <c r="I437" s="2844">
        <v>0.64239999999999997</v>
      </c>
      <c r="J437" s="2844">
        <v>0.64239999999999997</v>
      </c>
      <c r="K437" s="2844">
        <v>0.64239999999999997</v>
      </c>
      <c r="L437" s="2844">
        <v>0.64239999999999997</v>
      </c>
      <c r="M437" s="2845">
        <v>0.64239999999999997</v>
      </c>
    </row>
    <row r="438" spans="1:13">
      <c r="A438" s="2843">
        <v>7.7</v>
      </c>
      <c r="B438" s="2844">
        <v>0.86370000000000002</v>
      </c>
      <c r="C438" s="2844">
        <v>0.86370000000000002</v>
      </c>
      <c r="D438" s="2844">
        <v>0.79630000000000001</v>
      </c>
      <c r="E438" s="2844">
        <v>0.79630000000000001</v>
      </c>
      <c r="F438" s="2844">
        <v>0.79630000000000001</v>
      </c>
      <c r="G438" s="2844">
        <v>0.79630000000000001</v>
      </c>
      <c r="H438" s="2844">
        <v>0.79630000000000001</v>
      </c>
      <c r="I438" s="2844">
        <v>0.64029999999999998</v>
      </c>
      <c r="J438" s="2844">
        <v>0.64029999999999998</v>
      </c>
      <c r="K438" s="2844">
        <v>0.64029999999999998</v>
      </c>
      <c r="L438" s="2844">
        <v>0.64029999999999998</v>
      </c>
      <c r="M438" s="2845">
        <v>0.64029999999999998</v>
      </c>
    </row>
    <row r="439" spans="1:13">
      <c r="A439" s="2843">
        <v>7.8</v>
      </c>
      <c r="B439" s="2844">
        <v>0.86229999999999996</v>
      </c>
      <c r="C439" s="2844">
        <v>0.86229999999999996</v>
      </c>
      <c r="D439" s="2844">
        <v>0.79449999999999998</v>
      </c>
      <c r="E439" s="2844">
        <v>0.79449999999999998</v>
      </c>
      <c r="F439" s="2844">
        <v>0.79449999999999998</v>
      </c>
      <c r="G439" s="2844">
        <v>0.79449999999999998</v>
      </c>
      <c r="H439" s="2844">
        <v>0.79449999999999998</v>
      </c>
      <c r="I439" s="2844">
        <v>0.63819999999999999</v>
      </c>
      <c r="J439" s="2844">
        <v>0.63819999999999999</v>
      </c>
      <c r="K439" s="2844">
        <v>0.63819999999999999</v>
      </c>
      <c r="L439" s="2844">
        <v>0.63819999999999999</v>
      </c>
      <c r="M439" s="2845">
        <v>0.63819999999999999</v>
      </c>
    </row>
    <row r="440" spans="1:13">
      <c r="A440" s="2843">
        <v>7.9</v>
      </c>
      <c r="B440" s="2844">
        <v>0.8609</v>
      </c>
      <c r="C440" s="2844">
        <v>0.8609</v>
      </c>
      <c r="D440" s="2844">
        <v>0.79279999999999995</v>
      </c>
      <c r="E440" s="2844">
        <v>0.79279999999999995</v>
      </c>
      <c r="F440" s="2844">
        <v>0.79279999999999995</v>
      </c>
      <c r="G440" s="2844">
        <v>0.79279999999999995</v>
      </c>
      <c r="H440" s="2844">
        <v>0.79279999999999995</v>
      </c>
      <c r="I440" s="2844">
        <v>0.6361</v>
      </c>
      <c r="J440" s="2844">
        <v>0.6361</v>
      </c>
      <c r="K440" s="2844">
        <v>0.6361</v>
      </c>
      <c r="L440" s="2844">
        <v>0.6361</v>
      </c>
      <c r="M440" s="2845">
        <v>0.6361</v>
      </c>
    </row>
    <row r="441" spans="1:13">
      <c r="A441" s="2843">
        <v>8</v>
      </c>
      <c r="B441" s="2844">
        <v>0.85940000000000005</v>
      </c>
      <c r="C441" s="2844">
        <v>0.85940000000000005</v>
      </c>
      <c r="D441" s="2844">
        <v>0.79110000000000003</v>
      </c>
      <c r="E441" s="2844">
        <v>0.79110000000000003</v>
      </c>
      <c r="F441" s="2844">
        <v>0.79110000000000003</v>
      </c>
      <c r="G441" s="2844">
        <v>0.79110000000000003</v>
      </c>
      <c r="H441" s="2844">
        <v>0.79110000000000003</v>
      </c>
      <c r="I441" s="2844">
        <v>0.6341</v>
      </c>
      <c r="J441" s="2844">
        <v>0.6341</v>
      </c>
      <c r="K441" s="2844">
        <v>0.6341</v>
      </c>
      <c r="L441" s="2844">
        <v>0.6341</v>
      </c>
      <c r="M441" s="2845">
        <v>0.6341</v>
      </c>
    </row>
    <row r="442" spans="1:13">
      <c r="A442" s="2843">
        <v>8.1</v>
      </c>
      <c r="B442" s="2844">
        <v>0.85799999999999998</v>
      </c>
      <c r="C442" s="2844">
        <v>0.85799999999999998</v>
      </c>
      <c r="D442" s="2844">
        <v>0.78939999999999999</v>
      </c>
      <c r="E442" s="2844">
        <v>0.78939999999999999</v>
      </c>
      <c r="F442" s="2844">
        <v>0.78939999999999999</v>
      </c>
      <c r="G442" s="2844">
        <v>0.78939999999999999</v>
      </c>
      <c r="H442" s="2844">
        <v>0.78939999999999999</v>
      </c>
      <c r="I442" s="2844">
        <v>0.6321</v>
      </c>
      <c r="J442" s="2844">
        <v>0.6321</v>
      </c>
      <c r="K442" s="2844">
        <v>0.6321</v>
      </c>
      <c r="L442" s="2844">
        <v>0.6321</v>
      </c>
      <c r="M442" s="2845">
        <v>0.6321</v>
      </c>
    </row>
    <row r="443" spans="1:13">
      <c r="A443" s="2843">
        <v>8.1999999999999993</v>
      </c>
      <c r="B443" s="2844">
        <v>0.85660000000000003</v>
      </c>
      <c r="C443" s="2844">
        <v>0.85660000000000003</v>
      </c>
      <c r="D443" s="2844">
        <v>0.78779999999999994</v>
      </c>
      <c r="E443" s="2844">
        <v>0.78779999999999994</v>
      </c>
      <c r="F443" s="2844">
        <v>0.78779999999999994</v>
      </c>
      <c r="G443" s="2844">
        <v>0.78779999999999994</v>
      </c>
      <c r="H443" s="2844">
        <v>0.78779999999999994</v>
      </c>
      <c r="I443" s="2844">
        <v>0.63009999999999999</v>
      </c>
      <c r="J443" s="2844">
        <v>0.63009999999999999</v>
      </c>
      <c r="K443" s="2844">
        <v>0.63009999999999999</v>
      </c>
      <c r="L443" s="2844">
        <v>0.63009999999999999</v>
      </c>
      <c r="M443" s="2845">
        <v>0.63009999999999999</v>
      </c>
    </row>
    <row r="444" spans="1:13">
      <c r="A444" s="2843">
        <v>8.3000000000000007</v>
      </c>
      <c r="B444" s="2844">
        <v>0.85529999999999995</v>
      </c>
      <c r="C444" s="2844">
        <v>0.85529999999999995</v>
      </c>
      <c r="D444" s="2844">
        <v>0.78620000000000001</v>
      </c>
      <c r="E444" s="2844">
        <v>0.78620000000000001</v>
      </c>
      <c r="F444" s="2844">
        <v>0.78620000000000001</v>
      </c>
      <c r="G444" s="2844">
        <v>0.78620000000000001</v>
      </c>
      <c r="H444" s="2844">
        <v>0.78620000000000001</v>
      </c>
      <c r="I444" s="2844">
        <v>0.62809999999999999</v>
      </c>
      <c r="J444" s="2844">
        <v>0.62809999999999999</v>
      </c>
      <c r="K444" s="2844">
        <v>0.62809999999999999</v>
      </c>
      <c r="L444" s="2844">
        <v>0.62809999999999999</v>
      </c>
      <c r="M444" s="2845">
        <v>0.62809999999999999</v>
      </c>
    </row>
    <row r="445" spans="1:13">
      <c r="A445" s="2843">
        <v>8.4</v>
      </c>
      <c r="B445" s="2844">
        <v>0.85389999999999999</v>
      </c>
      <c r="C445" s="2844">
        <v>0.85389999999999999</v>
      </c>
      <c r="D445" s="2844">
        <v>0.78459999999999996</v>
      </c>
      <c r="E445" s="2844">
        <v>0.78459999999999996</v>
      </c>
      <c r="F445" s="2844">
        <v>0.78459999999999996</v>
      </c>
      <c r="G445" s="2844">
        <v>0.78459999999999996</v>
      </c>
      <c r="H445" s="2844">
        <v>0.78459999999999996</v>
      </c>
      <c r="I445" s="2844">
        <v>0.62609999999999999</v>
      </c>
      <c r="J445" s="2844">
        <v>0.62609999999999999</v>
      </c>
      <c r="K445" s="2844">
        <v>0.62609999999999999</v>
      </c>
      <c r="L445" s="2844">
        <v>0.62609999999999999</v>
      </c>
      <c r="M445" s="2845">
        <v>0.62609999999999999</v>
      </c>
    </row>
    <row r="446" spans="1:13">
      <c r="A446" s="2843">
        <v>8.5</v>
      </c>
      <c r="B446" s="2844">
        <v>0.85260000000000002</v>
      </c>
      <c r="C446" s="2844">
        <v>0.85260000000000002</v>
      </c>
      <c r="D446" s="2844">
        <v>0.78290000000000004</v>
      </c>
      <c r="E446" s="2844">
        <v>0.78290000000000004</v>
      </c>
      <c r="F446" s="2844">
        <v>0.78290000000000004</v>
      </c>
      <c r="G446" s="2844">
        <v>0.78290000000000004</v>
      </c>
      <c r="H446" s="2844">
        <v>0.78290000000000004</v>
      </c>
      <c r="I446" s="2844">
        <v>0.62419999999999998</v>
      </c>
      <c r="J446" s="2844">
        <v>0.62419999999999998</v>
      </c>
      <c r="K446" s="2844">
        <v>0.62419999999999998</v>
      </c>
      <c r="L446" s="2844">
        <v>0.62419999999999998</v>
      </c>
      <c r="M446" s="2845">
        <v>0.62419999999999998</v>
      </c>
    </row>
    <row r="447" spans="1:13">
      <c r="A447" s="2843">
        <v>8.6</v>
      </c>
      <c r="B447" s="2844">
        <v>0.85129999999999995</v>
      </c>
      <c r="C447" s="2844">
        <v>0.85129999999999995</v>
      </c>
      <c r="D447" s="2844">
        <v>0.78129999999999999</v>
      </c>
      <c r="E447" s="2844">
        <v>0.78129999999999999</v>
      </c>
      <c r="F447" s="2844">
        <v>0.78129999999999999</v>
      </c>
      <c r="G447" s="2844">
        <v>0.78129999999999999</v>
      </c>
      <c r="H447" s="2844">
        <v>0.78129999999999999</v>
      </c>
      <c r="I447" s="2844">
        <v>0.62229999999999996</v>
      </c>
      <c r="J447" s="2844">
        <v>0.62229999999999996</v>
      </c>
      <c r="K447" s="2844">
        <v>0.62229999999999996</v>
      </c>
      <c r="L447" s="2844">
        <v>0.62229999999999996</v>
      </c>
      <c r="M447" s="2845">
        <v>0.62229999999999996</v>
      </c>
    </row>
    <row r="448" spans="1:13">
      <c r="A448" s="2843">
        <v>8.6999999999999993</v>
      </c>
      <c r="B448" s="2844">
        <v>0.85</v>
      </c>
      <c r="C448" s="2844">
        <v>0.85</v>
      </c>
      <c r="D448" s="2844">
        <v>0.77969999999999995</v>
      </c>
      <c r="E448" s="2844">
        <v>0.77969999999999995</v>
      </c>
      <c r="F448" s="2844">
        <v>0.77969999999999995</v>
      </c>
      <c r="G448" s="2844">
        <v>0.77969999999999995</v>
      </c>
      <c r="H448" s="2844">
        <v>0.77969999999999995</v>
      </c>
      <c r="I448" s="2844">
        <v>0.62039999999999995</v>
      </c>
      <c r="J448" s="2844">
        <v>0.62039999999999995</v>
      </c>
      <c r="K448" s="2844">
        <v>0.62039999999999995</v>
      </c>
      <c r="L448" s="2844">
        <v>0.62039999999999995</v>
      </c>
      <c r="M448" s="2845">
        <v>0.62039999999999995</v>
      </c>
    </row>
    <row r="449" spans="1:13">
      <c r="A449" s="2843">
        <v>8.8000000000000007</v>
      </c>
      <c r="B449" s="2844">
        <v>0.84860000000000002</v>
      </c>
      <c r="C449" s="2844">
        <v>0.84860000000000002</v>
      </c>
      <c r="D449" s="2844">
        <v>0.7782</v>
      </c>
      <c r="E449" s="2844">
        <v>0.7782</v>
      </c>
      <c r="F449" s="2844">
        <v>0.7782</v>
      </c>
      <c r="G449" s="2844">
        <v>0.7782</v>
      </c>
      <c r="H449" s="2844">
        <v>0.7782</v>
      </c>
      <c r="I449" s="2844">
        <v>0.61850000000000005</v>
      </c>
      <c r="J449" s="2844">
        <v>0.61850000000000005</v>
      </c>
      <c r="K449" s="2844">
        <v>0.61850000000000005</v>
      </c>
      <c r="L449" s="2844">
        <v>0.61850000000000005</v>
      </c>
      <c r="M449" s="2845">
        <v>0.61850000000000005</v>
      </c>
    </row>
    <row r="450" spans="1:13">
      <c r="A450" s="2843">
        <v>8.9</v>
      </c>
      <c r="B450" s="2844">
        <v>0.84740000000000004</v>
      </c>
      <c r="C450" s="2844">
        <v>0.84740000000000004</v>
      </c>
      <c r="D450" s="2844">
        <v>0.77669999999999995</v>
      </c>
      <c r="E450" s="2844">
        <v>0.77669999999999995</v>
      </c>
      <c r="F450" s="2844">
        <v>0.77669999999999995</v>
      </c>
      <c r="G450" s="2844">
        <v>0.77669999999999995</v>
      </c>
      <c r="H450" s="2844">
        <v>0.77669999999999995</v>
      </c>
      <c r="I450" s="2844">
        <v>0.61670000000000003</v>
      </c>
      <c r="J450" s="2844">
        <v>0.61670000000000003</v>
      </c>
      <c r="K450" s="2844">
        <v>0.61670000000000003</v>
      </c>
      <c r="L450" s="2844">
        <v>0.61670000000000003</v>
      </c>
      <c r="M450" s="2845">
        <v>0.61670000000000003</v>
      </c>
    </row>
    <row r="451" spans="1:13">
      <c r="A451" s="2846">
        <v>9</v>
      </c>
      <c r="B451" s="2844">
        <v>0.84619999999999995</v>
      </c>
      <c r="C451" s="2844">
        <v>0.84619999999999995</v>
      </c>
      <c r="D451" s="2844">
        <v>0.77510000000000001</v>
      </c>
      <c r="E451" s="2844">
        <v>0.77510000000000001</v>
      </c>
      <c r="F451" s="2844">
        <v>0.77510000000000001</v>
      </c>
      <c r="G451" s="2844">
        <v>0.77510000000000001</v>
      </c>
      <c r="H451" s="2844">
        <v>0.77510000000000001</v>
      </c>
      <c r="I451" s="2844">
        <v>0.61480000000000001</v>
      </c>
      <c r="J451" s="2844">
        <v>0.61480000000000001</v>
      </c>
      <c r="K451" s="2844">
        <v>0.61480000000000001</v>
      </c>
      <c r="L451" s="2844">
        <v>0.61480000000000001</v>
      </c>
      <c r="M451" s="2845">
        <v>0.61480000000000001</v>
      </c>
    </row>
    <row r="452" spans="1:13">
      <c r="A452" s="2846">
        <v>9.1</v>
      </c>
      <c r="B452" s="2844">
        <v>0.84499999999999997</v>
      </c>
      <c r="C452" s="2844">
        <v>0.84499999999999997</v>
      </c>
      <c r="D452" s="2844">
        <v>0.77359999999999995</v>
      </c>
      <c r="E452" s="2844">
        <v>0.77359999999999995</v>
      </c>
      <c r="F452" s="2844">
        <v>0.77359999999999995</v>
      </c>
      <c r="G452" s="2844">
        <v>0.77359999999999995</v>
      </c>
      <c r="H452" s="2844">
        <v>0.77359999999999995</v>
      </c>
      <c r="I452" s="2844">
        <v>0.61299999999999999</v>
      </c>
      <c r="J452" s="2844">
        <v>0.61299999999999999</v>
      </c>
      <c r="K452" s="2844">
        <v>0.61299999999999999</v>
      </c>
      <c r="L452" s="2844">
        <v>0.61299999999999999</v>
      </c>
      <c r="M452" s="2845">
        <v>0.61299999999999999</v>
      </c>
    </row>
    <row r="453" spans="1:13">
      <c r="A453" s="2846">
        <v>9.1999999999999993</v>
      </c>
      <c r="B453" s="2844">
        <v>0.84370000000000001</v>
      </c>
      <c r="C453" s="2844">
        <v>0.84370000000000001</v>
      </c>
      <c r="D453" s="2844">
        <v>0.77210000000000001</v>
      </c>
      <c r="E453" s="2844">
        <v>0.77210000000000001</v>
      </c>
      <c r="F453" s="2844">
        <v>0.77210000000000001</v>
      </c>
      <c r="G453" s="2844">
        <v>0.77210000000000001</v>
      </c>
      <c r="H453" s="2844">
        <v>0.77210000000000001</v>
      </c>
      <c r="I453" s="2844">
        <v>0.61119999999999997</v>
      </c>
      <c r="J453" s="2844">
        <v>0.61119999999999997</v>
      </c>
      <c r="K453" s="2844">
        <v>0.61119999999999997</v>
      </c>
      <c r="L453" s="2844">
        <v>0.61119999999999997</v>
      </c>
      <c r="M453" s="2845">
        <v>0.61119999999999997</v>
      </c>
    </row>
    <row r="454" spans="1:13">
      <c r="A454" s="2846">
        <v>9.3000000000000007</v>
      </c>
      <c r="B454" s="2844">
        <v>0.84250000000000003</v>
      </c>
      <c r="C454" s="2844">
        <v>0.84250000000000003</v>
      </c>
      <c r="D454" s="2844">
        <v>0.77059999999999995</v>
      </c>
      <c r="E454" s="2844">
        <v>0.77059999999999995</v>
      </c>
      <c r="F454" s="2844">
        <v>0.77059999999999995</v>
      </c>
      <c r="G454" s="2844">
        <v>0.77059999999999995</v>
      </c>
      <c r="H454" s="2844">
        <v>0.77059999999999995</v>
      </c>
      <c r="I454" s="2844">
        <v>0.60940000000000005</v>
      </c>
      <c r="J454" s="2844">
        <v>0.60940000000000005</v>
      </c>
      <c r="K454" s="2844">
        <v>0.60940000000000005</v>
      </c>
      <c r="L454" s="2844">
        <v>0.60940000000000005</v>
      </c>
      <c r="M454" s="2845">
        <v>0.60940000000000005</v>
      </c>
    </row>
    <row r="455" spans="1:13">
      <c r="A455" s="2846">
        <v>9.4</v>
      </c>
      <c r="B455" s="2844">
        <v>0.84130000000000005</v>
      </c>
      <c r="C455" s="2844">
        <v>0.84130000000000005</v>
      </c>
      <c r="D455" s="2844">
        <v>0.76900000000000002</v>
      </c>
      <c r="E455" s="2844">
        <v>0.76900000000000002</v>
      </c>
      <c r="F455" s="2844">
        <v>0.76900000000000002</v>
      </c>
      <c r="G455" s="2844">
        <v>0.76900000000000002</v>
      </c>
      <c r="H455" s="2844">
        <v>0.76900000000000002</v>
      </c>
      <c r="I455" s="2844">
        <v>0.60760000000000003</v>
      </c>
      <c r="J455" s="2844">
        <v>0.60760000000000003</v>
      </c>
      <c r="K455" s="2844">
        <v>0.60760000000000003</v>
      </c>
      <c r="L455" s="2844">
        <v>0.60760000000000003</v>
      </c>
      <c r="M455" s="2845">
        <v>0.60760000000000003</v>
      </c>
    </row>
    <row r="456" spans="1:13">
      <c r="A456" s="2846">
        <v>9.5</v>
      </c>
      <c r="B456" s="2844">
        <v>0.84009999999999996</v>
      </c>
      <c r="C456" s="2844">
        <v>0.84009999999999996</v>
      </c>
      <c r="D456" s="2844">
        <v>0.76759999999999995</v>
      </c>
      <c r="E456" s="2844">
        <v>0.76759999999999995</v>
      </c>
      <c r="F456" s="2844">
        <v>0.76759999999999995</v>
      </c>
      <c r="G456" s="2844">
        <v>0.76759999999999995</v>
      </c>
      <c r="H456" s="2844">
        <v>0.76759999999999995</v>
      </c>
      <c r="I456" s="2844">
        <v>0.60580000000000001</v>
      </c>
      <c r="J456" s="2844">
        <v>0.60580000000000001</v>
      </c>
      <c r="K456" s="2844">
        <v>0.60580000000000001</v>
      </c>
      <c r="L456" s="2844">
        <v>0.60580000000000001</v>
      </c>
      <c r="M456" s="2845">
        <v>0.60580000000000001</v>
      </c>
    </row>
    <row r="457" spans="1:13">
      <c r="A457" s="2846">
        <v>9.6</v>
      </c>
      <c r="B457" s="2844">
        <v>0.83899999999999997</v>
      </c>
      <c r="C457" s="2844">
        <v>0.83899999999999997</v>
      </c>
      <c r="D457" s="2844">
        <v>0.76619999999999999</v>
      </c>
      <c r="E457" s="2844">
        <v>0.76619999999999999</v>
      </c>
      <c r="F457" s="2844">
        <v>0.76619999999999999</v>
      </c>
      <c r="G457" s="2844">
        <v>0.76619999999999999</v>
      </c>
      <c r="H457" s="2844">
        <v>0.76619999999999999</v>
      </c>
      <c r="I457" s="2844">
        <v>0.60409999999999997</v>
      </c>
      <c r="J457" s="2844">
        <v>0.60409999999999997</v>
      </c>
      <c r="K457" s="2844">
        <v>0.60409999999999997</v>
      </c>
      <c r="L457" s="2844">
        <v>0.60409999999999997</v>
      </c>
      <c r="M457" s="2845">
        <v>0.60409999999999997</v>
      </c>
    </row>
    <row r="458" spans="1:13">
      <c r="A458" s="2846">
        <v>9.6999999999999993</v>
      </c>
      <c r="B458" s="2844">
        <v>0.83779999999999999</v>
      </c>
      <c r="C458" s="2844">
        <v>0.83779999999999999</v>
      </c>
      <c r="D458" s="2844">
        <v>0.76480000000000004</v>
      </c>
      <c r="E458" s="2844">
        <v>0.76480000000000004</v>
      </c>
      <c r="F458" s="2844">
        <v>0.76480000000000004</v>
      </c>
      <c r="G458" s="2844">
        <v>0.76480000000000004</v>
      </c>
      <c r="H458" s="2844">
        <v>0.76480000000000004</v>
      </c>
      <c r="I458" s="2844">
        <v>0.60240000000000005</v>
      </c>
      <c r="J458" s="2844">
        <v>0.60240000000000005</v>
      </c>
      <c r="K458" s="2844">
        <v>0.60240000000000005</v>
      </c>
      <c r="L458" s="2844">
        <v>0.60240000000000005</v>
      </c>
      <c r="M458" s="2845">
        <v>0.60240000000000005</v>
      </c>
    </row>
    <row r="459" spans="1:13">
      <c r="A459" s="2846">
        <v>9.8000000000000007</v>
      </c>
      <c r="B459" s="2844">
        <v>0.8367</v>
      </c>
      <c r="C459" s="2844">
        <v>0.8367</v>
      </c>
      <c r="D459" s="2844">
        <v>0.76329999999999998</v>
      </c>
      <c r="E459" s="2844">
        <v>0.76329999999999998</v>
      </c>
      <c r="F459" s="2844">
        <v>0.76329999999999998</v>
      </c>
      <c r="G459" s="2844">
        <v>0.76329999999999998</v>
      </c>
      <c r="H459" s="2844">
        <v>0.76329999999999998</v>
      </c>
      <c r="I459" s="2844">
        <v>0.60060000000000002</v>
      </c>
      <c r="J459" s="2844">
        <v>0.60060000000000002</v>
      </c>
      <c r="K459" s="2844">
        <v>0.60060000000000002</v>
      </c>
      <c r="L459" s="2844">
        <v>0.60060000000000002</v>
      </c>
      <c r="M459" s="2845">
        <v>0.60060000000000002</v>
      </c>
    </row>
    <row r="460" spans="1:13" ht="14.25" thickBot="1">
      <c r="A460" s="2847">
        <v>9.9</v>
      </c>
      <c r="B460" s="2848">
        <v>0.83560000000000001</v>
      </c>
      <c r="C460" s="2848">
        <v>0.83560000000000001</v>
      </c>
      <c r="D460" s="2848">
        <v>0.76190000000000002</v>
      </c>
      <c r="E460" s="2848">
        <v>0.76190000000000002</v>
      </c>
      <c r="F460" s="2848">
        <v>0.76190000000000002</v>
      </c>
      <c r="G460" s="2848">
        <v>0.76190000000000002</v>
      </c>
      <c r="H460" s="2848">
        <v>0.76190000000000002</v>
      </c>
      <c r="I460" s="2848">
        <v>0.59889999999999999</v>
      </c>
      <c r="J460" s="2848">
        <v>0.59889999999999999</v>
      </c>
      <c r="K460" s="2848">
        <v>0.59889999999999999</v>
      </c>
      <c r="L460" s="2848">
        <v>0.59889999999999999</v>
      </c>
      <c r="M460" s="2849">
        <v>0.59889999999999999</v>
      </c>
    </row>
  </sheetData>
  <sheetProtection password="CEE9" sheet="1" objects="1" scenarios="1" formatCells="0" formatColumns="0" formatRows="0"/>
  <phoneticPr fontId="77" type="noConversion"/>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55" customWidth="1"/>
    <col min="2" max="2" width="29.25" style="237" customWidth="1"/>
    <col min="3" max="3" width="12.125" style="237" customWidth="1"/>
    <col min="4" max="5" width="11.25" style="258" customWidth="1"/>
    <col min="6" max="6" width="9.5" style="237" customWidth="1"/>
    <col min="7" max="7" width="31.875" style="237" customWidth="1"/>
    <col min="8" max="254" width="9" style="237" customWidth="1"/>
    <col min="255" max="16384" width="8.375" style="237"/>
  </cols>
  <sheetData>
    <row r="1" spans="1:7" s="186" customFormat="1" ht="20.25">
      <c r="A1" s="182" t="s">
        <v>56</v>
      </c>
      <c r="B1" s="183"/>
      <c r="C1" s="184"/>
      <c r="D1" s="184"/>
      <c r="E1" s="184"/>
      <c r="F1" s="184"/>
      <c r="G1" s="185"/>
    </row>
    <row r="2" spans="1:7" s="186" customFormat="1" ht="18" customHeight="1">
      <c r="A2" s="187" t="s">
        <v>57</v>
      </c>
      <c r="B2" s="188">
        <f ca="1">C52</f>
        <v>30702</v>
      </c>
      <c r="C2" s="2" t="s">
        <v>106</v>
      </c>
      <c r="D2" s="185"/>
      <c r="E2" s="185"/>
      <c r="F2" s="185"/>
      <c r="G2" s="185"/>
    </row>
    <row r="3" spans="1:7" s="186" customFormat="1" ht="18" customHeight="1" thickBot="1">
      <c r="A3" s="189" t="s">
        <v>58</v>
      </c>
      <c r="B3" s="190">
        <f ca="1">ROUND(B2*10000/'数据-汇总表'!E3,0)</f>
        <v>56944</v>
      </c>
      <c r="C3" s="2" t="s">
        <v>107</v>
      </c>
      <c r="D3" s="185"/>
      <c r="E3" s="185"/>
      <c r="F3" s="185"/>
      <c r="G3" s="185"/>
    </row>
    <row r="4" spans="1:7" s="194" customFormat="1" ht="15.75">
      <c r="A4" s="191" t="s">
        <v>59</v>
      </c>
      <c r="B4" s="192"/>
      <c r="C4" s="192"/>
      <c r="D4" s="192"/>
      <c r="E4" s="192"/>
      <c r="F4" s="192"/>
      <c r="G4" s="193"/>
    </row>
    <row r="5" spans="1:7" s="200" customFormat="1" ht="13.5" customHeight="1">
      <c r="A5" s="241" t="s">
        <v>416</v>
      </c>
      <c r="B5" s="196" t="s">
        <v>60</v>
      </c>
      <c r="C5" s="197">
        <f>C6+C7+C8</f>
        <v>20610</v>
      </c>
      <c r="D5" s="197" t="s">
        <v>61</v>
      </c>
      <c r="E5" s="198" t="s">
        <v>62</v>
      </c>
      <c r="F5" s="198" t="s">
        <v>63</v>
      </c>
      <c r="G5" s="199"/>
    </row>
    <row r="6" spans="1:7" s="200" customFormat="1" ht="13.5" customHeight="1">
      <c r="A6" s="714" t="s">
        <v>346</v>
      </c>
      <c r="B6" s="201" t="s">
        <v>64</v>
      </c>
      <c r="C6" s="202">
        <v>20000</v>
      </c>
      <c r="D6" s="203"/>
      <c r="E6" s="204"/>
      <c r="F6" s="204"/>
      <c r="G6" s="205"/>
    </row>
    <row r="7" spans="1:7" s="200" customFormat="1" ht="13.5" customHeight="1">
      <c r="A7" s="714" t="s">
        <v>347</v>
      </c>
      <c r="B7" s="201" t="s">
        <v>30</v>
      </c>
      <c r="C7" s="206">
        <f>ROUND(C6*F7,0)</f>
        <v>610</v>
      </c>
      <c r="D7" s="206"/>
      <c r="E7" s="204"/>
      <c r="F7" s="207">
        <f>'数据-取费表'!B48+'数据-取费表'!B49</f>
        <v>3.0499999999999999E-2</v>
      </c>
      <c r="G7" s="205"/>
    </row>
    <row r="8" spans="1:7" s="209" customFormat="1">
      <c r="A8" s="714" t="s">
        <v>348</v>
      </c>
      <c r="B8" s="201" t="s">
        <v>65</v>
      </c>
      <c r="C8" s="206" t="str">
        <f>IF(G8="已包含在土地购买价格中","0",'数据-取费表'!B29)</f>
        <v>0</v>
      </c>
      <c r="D8" s="208"/>
      <c r="E8" s="206"/>
      <c r="F8" s="207"/>
      <c r="G8" s="1" t="s">
        <v>451</v>
      </c>
    </row>
    <row r="9" spans="1:7" s="200" customFormat="1" ht="13.5" customHeight="1">
      <c r="A9" s="715" t="s">
        <v>355</v>
      </c>
      <c r="B9" s="210" t="s">
        <v>66</v>
      </c>
      <c r="C9" s="211">
        <f>ROUND(D9*E9/10000,0)</f>
        <v>0</v>
      </c>
      <c r="D9" s="777">
        <f>'数据-汇总表'!E5</f>
        <v>0</v>
      </c>
      <c r="E9" s="211">
        <f>'数据-取费表'!B27</f>
        <v>160</v>
      </c>
      <c r="F9" s="207"/>
      <c r="G9" s="212"/>
    </row>
    <row r="10" spans="1:7" s="200" customFormat="1" ht="13.5" customHeight="1">
      <c r="A10" s="715" t="s">
        <v>356</v>
      </c>
      <c r="B10" s="210" t="s">
        <v>67</v>
      </c>
      <c r="C10" s="211">
        <f>ROUND(D10*E10/10000,0)</f>
        <v>108</v>
      </c>
      <c r="D10" s="777">
        <f>'数据-汇总表'!E6</f>
        <v>5391.64</v>
      </c>
      <c r="E10" s="211">
        <f>'数据-取费表'!B28</f>
        <v>200</v>
      </c>
      <c r="F10" s="207"/>
      <c r="G10" s="212"/>
    </row>
    <row r="11" spans="1:7" s="200" customFormat="1" ht="13.5" hidden="1" customHeight="1">
      <c r="A11" s="213" t="s">
        <v>4</v>
      </c>
      <c r="B11" s="201" t="s">
        <v>68</v>
      </c>
      <c r="C11" s="197"/>
      <c r="D11" s="204"/>
      <c r="E11" s="204"/>
      <c r="F11" s="204"/>
      <c r="G11" s="205"/>
    </row>
    <row r="12" spans="1:7" s="200" customFormat="1" ht="13.5" hidden="1" customHeight="1">
      <c r="A12" s="213" t="s">
        <v>5</v>
      </c>
      <c r="B12" s="201" t="s">
        <v>69</v>
      </c>
      <c r="C12" s="197">
        <v>0</v>
      </c>
      <c r="D12" s="204"/>
      <c r="E12" s="214"/>
      <c r="F12" s="207">
        <v>3.0499999999999999E-2</v>
      </c>
      <c r="G12" s="205"/>
    </row>
    <row r="13" spans="1:7" s="200" customFormat="1" ht="13.5" hidden="1" customHeight="1">
      <c r="A13" s="213" t="s">
        <v>6</v>
      </c>
      <c r="B13" s="201" t="s">
        <v>70</v>
      </c>
      <c r="C13" s="197"/>
      <c r="D13" s="204"/>
      <c r="E13" s="204"/>
      <c r="F13" s="204"/>
      <c r="G13" s="205"/>
    </row>
    <row r="14" spans="1:7" s="200" customFormat="1" ht="13.5" hidden="1" customHeight="1">
      <c r="A14" s="213" t="s">
        <v>7</v>
      </c>
      <c r="B14" s="201" t="s">
        <v>65</v>
      </c>
      <c r="C14" s="197"/>
      <c r="D14" s="204"/>
      <c r="E14" s="204"/>
      <c r="F14" s="204"/>
      <c r="G14" s="205" t="s">
        <v>71</v>
      </c>
    </row>
    <row r="15" spans="1:7" s="200" customFormat="1" ht="13.5" hidden="1" customHeight="1">
      <c r="A15" s="213" t="s">
        <v>8</v>
      </c>
      <c r="B15" s="201" t="s">
        <v>72</v>
      </c>
      <c r="C15" s="206"/>
      <c r="D15" s="204"/>
      <c r="E15" s="204"/>
      <c r="F15" s="204"/>
      <c r="G15" s="205" t="s">
        <v>73</v>
      </c>
    </row>
    <row r="16" spans="1:7" s="200" customFormat="1" ht="13.5" hidden="1" customHeight="1">
      <c r="A16" s="213" t="s">
        <v>9</v>
      </c>
      <c r="B16" s="201" t="s">
        <v>65</v>
      </c>
      <c r="C16" s="206"/>
      <c r="D16" s="204"/>
      <c r="E16" s="204"/>
      <c r="F16" s="204"/>
      <c r="G16" s="205"/>
    </row>
    <row r="17" spans="1:7" s="200" customFormat="1" ht="13.5" hidden="1" customHeight="1">
      <c r="A17" s="213" t="s">
        <v>10</v>
      </c>
      <c r="B17" s="201" t="s">
        <v>74</v>
      </c>
      <c r="C17" s="215"/>
      <c r="D17" s="215"/>
      <c r="E17" s="215"/>
      <c r="F17" s="215"/>
      <c r="G17" s="205" t="s">
        <v>73</v>
      </c>
    </row>
    <row r="18" spans="1:7" s="200" customFormat="1" ht="13.5" hidden="1" customHeight="1">
      <c r="A18" s="213" t="s">
        <v>11</v>
      </c>
      <c r="B18" s="201" t="s">
        <v>75</v>
      </c>
      <c r="C18" s="206">
        <v>0</v>
      </c>
      <c r="D18" s="204"/>
      <c r="E18" s="204"/>
      <c r="F18" s="207">
        <v>3.0499999999999999E-2</v>
      </c>
      <c r="G18" s="205" t="s">
        <v>76</v>
      </c>
    </row>
    <row r="19" spans="1:7" s="209" customFormat="1" ht="13.5" customHeight="1">
      <c r="A19" s="713" t="s">
        <v>417</v>
      </c>
      <c r="B19" s="196" t="s">
        <v>84</v>
      </c>
      <c r="C19" s="197">
        <f>IF(G19="已包含在土地取得成本中","0",ROUND(D19*E19/10000,0))</f>
        <v>108</v>
      </c>
      <c r="D19" s="198">
        <f>'数据-汇总表'!E3</f>
        <v>5391.64</v>
      </c>
      <c r="E19" s="197">
        <f>'数据-取费表'!B31</f>
        <v>200</v>
      </c>
      <c r="F19" s="217"/>
      <c r="G19" s="1" t="s">
        <v>436</v>
      </c>
    </row>
    <row r="20" spans="1:7" s="200" customFormat="1" ht="13.5" customHeight="1">
      <c r="A20" s="713" t="s">
        <v>419</v>
      </c>
      <c r="B20" s="196" t="s">
        <v>77</v>
      </c>
      <c r="C20" s="218">
        <f>ROUND((C5+C19)*F20,0)</f>
        <v>414</v>
      </c>
      <c r="D20" s="218"/>
      <c r="E20" s="218"/>
      <c r="F20" s="219">
        <f>'数据-取费表'!B37</f>
        <v>0.02</v>
      </c>
      <c r="G20" s="983" t="s">
        <v>430</v>
      </c>
    </row>
    <row r="21" spans="1:7" s="200" customFormat="1" ht="13.5" customHeight="1">
      <c r="A21" s="713" t="s">
        <v>421</v>
      </c>
      <c r="B21" s="196" t="s">
        <v>78</v>
      </c>
      <c r="C21" s="221">
        <f>F21</f>
        <v>0.02</v>
      </c>
      <c r="D21" s="222" t="s">
        <v>99</v>
      </c>
      <c r="E21" s="218"/>
      <c r="F21" s="219">
        <f>'数据-取费表'!B38</f>
        <v>0.02</v>
      </c>
      <c r="G21" s="220" t="s">
        <v>79</v>
      </c>
    </row>
    <row r="22" spans="1:7" s="200" customFormat="1" ht="13.5" customHeight="1">
      <c r="A22" s="713" t="s">
        <v>341</v>
      </c>
      <c r="B22" s="196" t="s">
        <v>80</v>
      </c>
      <c r="C22" s="1019">
        <f ca="1">ROUND(SUM(C23:C25),0)</f>
        <v>1330</v>
      </c>
      <c r="D22" s="221">
        <f ca="1">C26</f>
        <v>5.9999999999999995E-4</v>
      </c>
      <c r="E22" s="222" t="s">
        <v>99</v>
      </c>
      <c r="F22" s="223">
        <f ca="1">'数据-取费表'!B40</f>
        <v>3.1300000000000001E-2</v>
      </c>
      <c r="G22" s="983" t="str">
        <f>IF('数据-取费表'!B22&lt;=1,"单利计息","复利计息")</f>
        <v>复利计息</v>
      </c>
    </row>
    <row r="23" spans="1:7" s="200" customFormat="1" ht="13.5" customHeight="1">
      <c r="A23" s="716" t="s">
        <v>349</v>
      </c>
      <c r="B23" s="201" t="s">
        <v>423</v>
      </c>
      <c r="C23" s="1020">
        <f ca="1">ROUND(IF('数据-取费表'!B22&lt;=1,C5*F22*'数据-取费表'!B23,C5*(POWER((1+F22),'数据-取费表'!B23)-1)),0)</f>
        <v>1310</v>
      </c>
      <c r="D23" s="224"/>
      <c r="E23" s="224"/>
      <c r="F23" s="225"/>
      <c r="G23" s="226" t="s">
        <v>81</v>
      </c>
    </row>
    <row r="24" spans="1:7" s="200" customFormat="1" ht="13.5" customHeight="1">
      <c r="A24" s="716" t="s">
        <v>347</v>
      </c>
      <c r="B24" s="201" t="s">
        <v>418</v>
      </c>
      <c r="C24" s="1020">
        <f ca="1">ROUND(IF('数据-取费表'!B22&lt;=1,C19*F22*('数据-取费表'!B19/2+'数据-取费表'!B21),C19*(POWER((1+F22),('数据-取费表'!B19/2+'数据-取费表'!B21))-1)),0)</f>
        <v>7</v>
      </c>
      <c r="D24" s="224"/>
      <c r="E24" s="224"/>
      <c r="F24" s="225"/>
      <c r="G24" s="226" t="s">
        <v>82</v>
      </c>
    </row>
    <row r="25" spans="1:7" s="200" customFormat="1" ht="24">
      <c r="A25" s="716" t="s">
        <v>348</v>
      </c>
      <c r="B25" s="201" t="s">
        <v>420</v>
      </c>
      <c r="C25" s="1020">
        <f ca="1">ROUND(IF('数据-取费表'!B22&lt;=1,C20*F22*'数据-取费表'!B23/2,C20*(POWER((1+F22),'数据-取费表'!B23/2)-1)),0)</f>
        <v>13</v>
      </c>
      <c r="D25" s="224"/>
      <c r="E25" s="227"/>
      <c r="F25" s="225"/>
      <c r="G25" s="228" t="s">
        <v>83</v>
      </c>
    </row>
    <row r="26" spans="1:7" s="200" customFormat="1">
      <c r="A26" s="716" t="s">
        <v>350</v>
      </c>
      <c r="B26" s="201" t="s">
        <v>422</v>
      </c>
      <c r="C26" s="224">
        <f ca="1">ROUND(IF('数据-取费表'!B22&lt;=1,F21*F22*'数据-取费表'!B23/2,F21*(POWER((1+F22),'数据-取费表'!B23/2)-1)),4)</f>
        <v>5.9999999999999995E-4</v>
      </c>
      <c r="D26" s="224"/>
      <c r="E26" s="227"/>
      <c r="F26" s="225"/>
      <c r="G26" s="229"/>
    </row>
    <row r="27" spans="1:7" s="200" customFormat="1" ht="24.75">
      <c r="A27" s="713" t="s">
        <v>342</v>
      </c>
      <c r="B27" s="230" t="s">
        <v>85</v>
      </c>
      <c r="C27" s="231">
        <f>C28</f>
        <v>3170</v>
      </c>
      <c r="D27" s="221">
        <f>C29</f>
        <v>3.0000000000000001E-3</v>
      </c>
      <c r="E27" s="222" t="s">
        <v>99</v>
      </c>
      <c r="F27" s="232">
        <f>'数据-取费表'!Q16</f>
        <v>0.15</v>
      </c>
      <c r="G27" s="233" t="s">
        <v>431</v>
      </c>
    </row>
    <row r="28" spans="1:7" s="200" customFormat="1" ht="13.5" customHeight="1">
      <c r="A28" s="716" t="s">
        <v>349</v>
      </c>
      <c r="B28" s="234" t="s">
        <v>424</v>
      </c>
      <c r="C28" s="235">
        <f>ROUND((C5+C19+C20)*F27*'数据-取费表'!B21/'数据-取费表'!B20,0)</f>
        <v>3170</v>
      </c>
      <c r="D28" s="221"/>
      <c r="E28" s="222"/>
      <c r="F28" s="232"/>
      <c r="G28" s="233"/>
    </row>
    <row r="29" spans="1:7" s="200" customFormat="1" ht="13.5" customHeight="1">
      <c r="A29" s="716" t="s">
        <v>347</v>
      </c>
      <c r="B29" s="234" t="s">
        <v>425</v>
      </c>
      <c r="C29" s="224">
        <f>ROUND(C21*F27*'数据-取费表'!B21/'数据-取费表'!B20,4)</f>
        <v>3.0000000000000001E-3</v>
      </c>
      <c r="D29" s="221"/>
      <c r="E29" s="222"/>
      <c r="F29" s="232"/>
      <c r="G29" s="233"/>
    </row>
    <row r="30" spans="1:7" s="200" customFormat="1" ht="13.5" customHeight="1">
      <c r="A30" s="713" t="s">
        <v>343</v>
      </c>
      <c r="B30" s="196" t="s">
        <v>31</v>
      </c>
      <c r="C30" s="221">
        <f>F30</f>
        <v>5.6000000000000001E-2</v>
      </c>
      <c r="D30" s="222" t="s">
        <v>100</v>
      </c>
      <c r="E30" s="227"/>
      <c r="F30" s="223">
        <f>'数据-取费表'!B41</f>
        <v>5.6000000000000001E-2</v>
      </c>
      <c r="G30" s="220" t="s">
        <v>86</v>
      </c>
    </row>
    <row r="31" spans="1:7" ht="16.5" customHeight="1">
      <c r="A31" s="195">
        <v>1</v>
      </c>
      <c r="B31" s="196" t="s">
        <v>101</v>
      </c>
      <c r="C31" s="197">
        <f ca="1">ROUND((C5+C19+C20+C22+C27)/(1-C21-D22-D27-C30/(1+'数据-取费表'!B42)),0)</f>
        <v>27768</v>
      </c>
      <c r="D31" s="216"/>
      <c r="E31" s="197"/>
      <c r="F31" s="236"/>
      <c r="G31" s="220" t="s">
        <v>432</v>
      </c>
    </row>
    <row r="32" spans="1:7" s="194" customFormat="1" ht="15.75">
      <c r="A32" s="238" t="s">
        <v>87</v>
      </c>
      <c r="B32" s="239"/>
      <c r="C32" s="239"/>
      <c r="D32" s="239"/>
      <c r="E32" s="239"/>
      <c r="F32" s="239"/>
      <c r="G32" s="240"/>
    </row>
    <row r="33" spans="1:7" s="200" customFormat="1" ht="13.5" customHeight="1">
      <c r="A33" s="241" t="s">
        <v>337</v>
      </c>
      <c r="B33" s="196" t="s">
        <v>88</v>
      </c>
      <c r="C33" s="242">
        <f>SUM(C34:C38)</f>
        <v>2416</v>
      </c>
      <c r="D33" s="218"/>
      <c r="E33" s="198"/>
      <c r="F33" s="227"/>
      <c r="G33" s="220"/>
    </row>
    <row r="34" spans="1:7" s="244" customFormat="1" ht="13.5" customHeight="1">
      <c r="A34" s="716" t="s">
        <v>349</v>
      </c>
      <c r="B34" s="201" t="s">
        <v>32</v>
      </c>
      <c r="C34" s="206">
        <f>IF(F34=100%,'数据-取费表'!M16-SUMIF('数据-取费表'!C:C,"公共配套",'数据-取费表'!M:M),'数据-取费表'!O16-SUMIF('数据-取费表'!C:C,"公共配套",'数据-取费表'!O:O))</f>
        <v>2157</v>
      </c>
      <c r="D34" s="203"/>
      <c r="E34" s="206"/>
      <c r="F34" s="243">
        <f>IF('数据-取费表'!B24=0,1,'数据-取费表'!N16)</f>
        <v>1</v>
      </c>
      <c r="G34" s="205" t="s">
        <v>89</v>
      </c>
    </row>
    <row r="35" spans="1:7" ht="13.5" customHeight="1">
      <c r="A35" s="716" t="s">
        <v>351</v>
      </c>
      <c r="B35" s="201" t="s">
        <v>33</v>
      </c>
      <c r="C35" s="206">
        <f>ROUND(C34*F35,0)</f>
        <v>108</v>
      </c>
      <c r="D35" s="206"/>
      <c r="E35" s="206"/>
      <c r="F35" s="245">
        <f>'数据-取费表'!B33</f>
        <v>0.05</v>
      </c>
      <c r="G35" s="205" t="s">
        <v>90</v>
      </c>
    </row>
    <row r="36" spans="1:7" ht="24">
      <c r="A36" s="716" t="s">
        <v>352</v>
      </c>
      <c r="B36" s="201" t="s">
        <v>34</v>
      </c>
      <c r="C36" s="206">
        <f>ROUND(IF(SUMIF('数据-取费表'!C:C,"住宅",IF(F34=100%,'数据-取费表'!M:M,'数据-取费表'!O:O))=0,0,IF(F36=0,SUMIF('数据-取费表'!C:C,"公共配套",IF(F34=100%,'数据-取费表'!M:M,'数据-取费表'!O:O)),SUMIF('数据-取费表'!C:C,"住宅",IF(F34=100%,'数据-取费表'!M:M,'数据-取费表'!O:O))*F36)),0)</f>
        <v>0</v>
      </c>
      <c r="D36" s="206"/>
      <c r="E36" s="206"/>
      <c r="F36" s="245">
        <f>'数据-取费表'!B34</f>
        <v>0</v>
      </c>
      <c r="G36" s="246" t="s">
        <v>35</v>
      </c>
    </row>
    <row r="37" spans="1:7" s="244" customFormat="1" ht="13.5" customHeight="1">
      <c r="A37" s="716" t="s">
        <v>353</v>
      </c>
      <c r="B37" s="201" t="s">
        <v>91</v>
      </c>
      <c r="C37" s="235">
        <f>ROUND(E37*D37*F34/10000,0)</f>
        <v>108</v>
      </c>
      <c r="D37" s="203">
        <f>'数据-汇总表'!E3</f>
        <v>5391.64</v>
      </c>
      <c r="E37" s="235">
        <f>'数据-取费表'!B35</f>
        <v>200</v>
      </c>
      <c r="F37" s="245"/>
      <c r="G37" s="247" t="s">
        <v>92</v>
      </c>
    </row>
    <row r="38" spans="1:7" ht="13.5" customHeight="1">
      <c r="A38" s="716" t="s">
        <v>354</v>
      </c>
      <c r="B38" s="201" t="s">
        <v>36</v>
      </c>
      <c r="C38" s="206">
        <f>ROUND(C34*F38,0)</f>
        <v>43</v>
      </c>
      <c r="D38" s="206"/>
      <c r="E38" s="206"/>
      <c r="F38" s="245">
        <f>'数据-取费表'!B36</f>
        <v>0.02</v>
      </c>
      <c r="G38" s="205" t="s">
        <v>90</v>
      </c>
    </row>
    <row r="39" spans="1:7" s="200" customFormat="1" ht="13.5" customHeight="1">
      <c r="A39" s="713" t="s">
        <v>338</v>
      </c>
      <c r="B39" s="196" t="s">
        <v>77</v>
      </c>
      <c r="C39" s="218">
        <f>ROUND(C33*F20,0)</f>
        <v>48</v>
      </c>
      <c r="D39" s="218"/>
      <c r="E39" s="218"/>
      <c r="F39" s="219"/>
      <c r="G39" s="983" t="s">
        <v>433</v>
      </c>
    </row>
    <row r="40" spans="1:7" s="200" customFormat="1" ht="13.5" customHeight="1">
      <c r="A40" s="713" t="s">
        <v>339</v>
      </c>
      <c r="B40" s="196" t="s">
        <v>78</v>
      </c>
      <c r="C40" s="248">
        <f>F21</f>
        <v>0.02</v>
      </c>
      <c r="D40" s="222" t="s">
        <v>102</v>
      </c>
      <c r="E40" s="218"/>
      <c r="F40" s="219"/>
      <c r="G40" s="220" t="s">
        <v>93</v>
      </c>
    </row>
    <row r="41" spans="1:7" s="200" customFormat="1" ht="13.5" customHeight="1">
      <c r="A41" s="713" t="s">
        <v>340</v>
      </c>
      <c r="B41" s="196" t="s">
        <v>80</v>
      </c>
      <c r="C41" s="218">
        <f ca="1">ROUND(SUM(C42:C43),0)</f>
        <v>78</v>
      </c>
      <c r="D41" s="221">
        <f ca="1">C44</f>
        <v>5.9999999999999995E-4</v>
      </c>
      <c r="E41" s="222" t="s">
        <v>102</v>
      </c>
      <c r="F41" s="223"/>
      <c r="G41" s="983" t="str">
        <f>IF('数据-取费表'!B22&lt;=1,"单利计息","复利计息")</f>
        <v>复利计息</v>
      </c>
    </row>
    <row r="42" spans="1:7" ht="13.5" customHeight="1">
      <c r="A42" s="716" t="s">
        <v>349</v>
      </c>
      <c r="B42" s="201" t="s">
        <v>423</v>
      </c>
      <c r="C42" s="224">
        <f ca="1">ROUND(IF('数据-取费表'!B22&lt;=1,C33*F22*'数据-取费表'!B21/2,C33*(POWER((1+F22),'数据-取费表'!B21/2)-1)),0)</f>
        <v>76</v>
      </c>
      <c r="D42" s="224"/>
      <c r="E42" s="224"/>
      <c r="F42" s="225"/>
      <c r="G42" s="3460" t="s">
        <v>94</v>
      </c>
    </row>
    <row r="43" spans="1:7" ht="13.5" customHeight="1">
      <c r="A43" s="716" t="s">
        <v>347</v>
      </c>
      <c r="B43" s="201" t="s">
        <v>426</v>
      </c>
      <c r="C43" s="224">
        <f ca="1">ROUND(IF('数据-取费表'!B22&lt;=1,C39*F22*'数据-取费表'!B21/2,C39*(POWER((1+F22),'数据-取费表'!B21/2)-1)),0)</f>
        <v>2</v>
      </c>
      <c r="D43" s="224"/>
      <c r="E43" s="224"/>
      <c r="F43" s="225"/>
      <c r="G43" s="3461"/>
    </row>
    <row r="44" spans="1:7" ht="13.5" customHeight="1">
      <c r="A44" s="716" t="s">
        <v>348</v>
      </c>
      <c r="B44" s="201" t="s">
        <v>428</v>
      </c>
      <c r="C44" s="224">
        <f ca="1">ROUND(IF('数据-取费表'!B22&lt;=1,C40*F22*'数据-取费表'!B21/2,C40*(POWER((1+F22),'数据-取费表'!B21/2)-1)),4)</f>
        <v>5.9999999999999995E-4</v>
      </c>
      <c r="D44" s="224"/>
      <c r="E44" s="224"/>
      <c r="F44" s="225"/>
      <c r="G44" s="3462"/>
    </row>
    <row r="45" spans="1:7" s="200" customFormat="1" ht="13.5" customHeight="1">
      <c r="A45" s="713" t="s">
        <v>341</v>
      </c>
      <c r="B45" s="230" t="s">
        <v>85</v>
      </c>
      <c r="C45" s="231">
        <f>C46</f>
        <v>370</v>
      </c>
      <c r="D45" s="221">
        <f>C47</f>
        <v>3.0000000000000001E-3</v>
      </c>
      <c r="E45" s="222" t="s">
        <v>102</v>
      </c>
      <c r="F45" s="232"/>
      <c r="G45" s="233" t="s">
        <v>434</v>
      </c>
    </row>
    <row r="46" spans="1:7" s="200" customFormat="1" ht="13.5" customHeight="1">
      <c r="A46" s="716" t="s">
        <v>349</v>
      </c>
      <c r="B46" s="234" t="s">
        <v>427</v>
      </c>
      <c r="C46" s="235">
        <f>ROUND((C33+C39)*F27,0)</f>
        <v>370</v>
      </c>
      <c r="D46" s="249"/>
      <c r="E46" s="222"/>
      <c r="F46" s="232"/>
      <c r="G46" s="233"/>
    </row>
    <row r="47" spans="1:7" s="200" customFormat="1" ht="13.5" customHeight="1">
      <c r="A47" s="716" t="s">
        <v>347</v>
      </c>
      <c r="B47" s="234" t="s">
        <v>429</v>
      </c>
      <c r="C47" s="224">
        <f>ROUND(C40*F27,4)</f>
        <v>3.0000000000000001E-3</v>
      </c>
      <c r="D47" s="249"/>
      <c r="E47" s="222"/>
      <c r="F47" s="232"/>
      <c r="G47" s="233"/>
    </row>
    <row r="48" spans="1:7" s="200" customFormat="1" ht="13.5" customHeight="1">
      <c r="A48" s="713" t="s">
        <v>342</v>
      </c>
      <c r="B48" s="196" t="s">
        <v>95</v>
      </c>
      <c r="C48" s="248">
        <f>F30</f>
        <v>5.6000000000000001E-2</v>
      </c>
      <c r="D48" s="222" t="s">
        <v>103</v>
      </c>
      <c r="E48" s="218"/>
      <c r="F48" s="223"/>
      <c r="G48" s="220" t="s">
        <v>96</v>
      </c>
    </row>
    <row r="49" spans="1:7" ht="16.5" customHeight="1">
      <c r="A49" s="713" t="s">
        <v>343</v>
      </c>
      <c r="B49" s="196" t="s">
        <v>104</v>
      </c>
      <c r="C49" s="218">
        <f ca="1">ROUND((C33+C39+C41+C45)/(1-C40-D41-D45-C48/(1+'数据-取费表'!B42)),0)</f>
        <v>3155</v>
      </c>
      <c r="D49" s="218"/>
      <c r="E49" s="218"/>
      <c r="F49" s="250"/>
      <c r="G49" s="220" t="s">
        <v>435</v>
      </c>
    </row>
    <row r="50" spans="1:7" s="244" customFormat="1" ht="24">
      <c r="A50" s="713" t="s">
        <v>344</v>
      </c>
      <c r="B50" s="196" t="s">
        <v>97</v>
      </c>
      <c r="C50" s="218"/>
      <c r="D50" s="218"/>
      <c r="E50" s="218"/>
      <c r="F50" s="250">
        <f>IF('数据-取费表'!B24=0,'数据-取费表'!N16,1)</f>
        <v>0.93</v>
      </c>
      <c r="G50" s="233" t="s">
        <v>98</v>
      </c>
    </row>
    <row r="51" spans="1:7" ht="16.5" customHeight="1">
      <c r="A51" s="713" t="s">
        <v>345</v>
      </c>
      <c r="B51" s="196" t="s">
        <v>105</v>
      </c>
      <c r="C51" s="218">
        <f ca="1">ROUND(C49*F50,0)</f>
        <v>2934</v>
      </c>
      <c r="D51" s="218"/>
      <c r="E51" s="218"/>
      <c r="F51" s="250"/>
      <c r="G51" s="220" t="s">
        <v>37</v>
      </c>
    </row>
    <row r="52" spans="1:7" s="194" customFormat="1" ht="16.5" thickBot="1">
      <c r="A52" s="251" t="s">
        <v>38</v>
      </c>
      <c r="B52" s="252"/>
      <c r="C52" s="253">
        <f ca="1">C31+C51</f>
        <v>30702</v>
      </c>
      <c r="D52" s="252"/>
      <c r="E52" s="252"/>
      <c r="F52" s="252"/>
      <c r="G52" s="254"/>
    </row>
    <row r="55" spans="1:7" ht="15">
      <c r="B55" s="256" t="s">
        <v>39</v>
      </c>
      <c r="C55" s="257"/>
    </row>
    <row r="56" spans="1:7">
      <c r="B56" s="259" t="s">
        <v>40</v>
      </c>
      <c r="C56" s="260">
        <f ca="1">ROUND(C51/C52,3)</f>
        <v>9.6000000000000002E-2</v>
      </c>
    </row>
    <row r="57" spans="1:7">
      <c r="B57" s="259" t="s">
        <v>41</v>
      </c>
      <c r="C57" s="261">
        <f ca="1">1-C56</f>
        <v>0.90400000000000003</v>
      </c>
    </row>
  </sheetData>
  <mergeCells count="1">
    <mergeCell ref="G42:G44"/>
  </mergeCells>
  <phoneticPr fontId="19"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G384"/>
  <sheetViews>
    <sheetView workbookViewId="0">
      <selection sqref="A1:XFD1048576"/>
    </sheetView>
  </sheetViews>
  <sheetFormatPr defaultColWidth="8.875" defaultRowHeight="13.5"/>
  <cols>
    <col min="1" max="1" width="12.625" style="2939" customWidth="1"/>
    <col min="2" max="2" width="20" style="2939" customWidth="1"/>
    <col min="3" max="7" width="8.875" style="2939"/>
    <col min="8" max="16384" width="8.875" style="2785"/>
  </cols>
  <sheetData>
    <row r="1" spans="1:7">
      <c r="A1" s="3597" t="s">
        <v>3138</v>
      </c>
      <c r="B1" s="3597"/>
    </row>
    <row r="2" spans="1:7" ht="14.25" thickBot="1">
      <c r="A2" s="2940"/>
      <c r="B2" s="2940"/>
    </row>
    <row r="3" spans="1:7" ht="14.25" thickBot="1">
      <c r="A3" s="2940"/>
      <c r="B3" s="2940"/>
      <c r="C3" s="2941" t="s">
        <v>2768</v>
      </c>
      <c r="D3" s="2941" t="s">
        <v>2824</v>
      </c>
      <c r="E3" s="2941" t="s">
        <v>2770</v>
      </c>
      <c r="F3" s="2941" t="s">
        <v>2825</v>
      </c>
      <c r="G3" s="2941" t="s">
        <v>2588</v>
      </c>
    </row>
    <row r="4" spans="1:7" ht="14.25" thickBot="1">
      <c r="A4" s="2942" t="s">
        <v>2823</v>
      </c>
      <c r="B4" s="2943" t="s">
        <v>2829</v>
      </c>
      <c r="C4" s="2941"/>
      <c r="D4" s="2941"/>
      <c r="E4" s="2941"/>
      <c r="F4" s="2941"/>
      <c r="G4" s="2941"/>
    </row>
    <row r="5" spans="1:7">
      <c r="A5" s="2944" t="s">
        <v>2797</v>
      </c>
      <c r="B5" s="2945" t="s">
        <v>2811</v>
      </c>
      <c r="C5" s="2946">
        <v>9.8000000000000004E-2</v>
      </c>
      <c r="D5" s="2946">
        <v>8.6999999999999994E-2</v>
      </c>
      <c r="E5" s="2946">
        <v>8.6999999999999994E-2</v>
      </c>
      <c r="F5" s="2946">
        <v>9.8000000000000004E-2</v>
      </c>
      <c r="G5" s="2947">
        <v>9.5000000000000001E-2</v>
      </c>
    </row>
    <row r="6" spans="1:7">
      <c r="A6" s="2948" t="s">
        <v>144</v>
      </c>
      <c r="B6" s="2949" t="s">
        <v>2826</v>
      </c>
      <c r="C6" s="2950">
        <v>9.8000000000000004E-2</v>
      </c>
      <c r="D6" s="2950">
        <v>9.8000000000000004E-2</v>
      </c>
      <c r="E6" s="2950">
        <v>9.8000000000000004E-2</v>
      </c>
      <c r="F6" s="2950">
        <v>0.1</v>
      </c>
      <c r="G6" s="2951">
        <v>9.9000000000000005E-2</v>
      </c>
    </row>
    <row r="7" spans="1:7">
      <c r="A7" s="2948" t="s">
        <v>144</v>
      </c>
      <c r="B7" s="2949" t="s">
        <v>137</v>
      </c>
      <c r="C7" s="2950">
        <v>9.7000000000000003E-2</v>
      </c>
      <c r="D7" s="2950">
        <v>9.7000000000000003E-2</v>
      </c>
      <c r="E7" s="2950">
        <v>9.6000000000000002E-2</v>
      </c>
      <c r="F7" s="2950">
        <v>0.1</v>
      </c>
      <c r="G7" s="2951">
        <v>9.8000000000000004E-2</v>
      </c>
    </row>
    <row r="8" spans="1:7">
      <c r="A8" s="2948" t="s">
        <v>144</v>
      </c>
      <c r="B8" s="2949" t="s">
        <v>145</v>
      </c>
      <c r="C8" s="2950">
        <v>8.1000000000000003E-2</v>
      </c>
      <c r="D8" s="2950">
        <v>8.2000000000000003E-2</v>
      </c>
      <c r="E8" s="2950">
        <v>7.0000000000000007E-2</v>
      </c>
      <c r="F8" s="2950">
        <v>9.6000000000000002E-2</v>
      </c>
      <c r="G8" s="2951">
        <v>8.8999999999999996E-2</v>
      </c>
    </row>
    <row r="9" spans="1:7" ht="14.25" thickBot="1">
      <c r="A9" s="2952" t="s">
        <v>144</v>
      </c>
      <c r="B9" s="2953" t="s">
        <v>154</v>
      </c>
      <c r="C9" s="2954">
        <v>0.1</v>
      </c>
      <c r="D9" s="2954">
        <v>0.1</v>
      </c>
      <c r="E9" s="2954">
        <v>0.1</v>
      </c>
      <c r="F9" s="2955"/>
      <c r="G9" s="2956">
        <v>0.1</v>
      </c>
    </row>
    <row r="10" spans="1:7">
      <c r="A10" s="2944" t="s">
        <v>184</v>
      </c>
      <c r="B10" s="2945" t="s">
        <v>2812</v>
      </c>
      <c r="C10" s="2946">
        <v>6.7000000000000004E-2</v>
      </c>
      <c r="D10" s="2946">
        <v>7.9000000000000001E-2</v>
      </c>
      <c r="E10" s="2946">
        <v>7.9000000000000001E-2</v>
      </c>
      <c r="F10" s="2946">
        <v>0.1</v>
      </c>
      <c r="G10" s="2947">
        <v>9.0999999999999998E-2</v>
      </c>
    </row>
    <row r="11" spans="1:7">
      <c r="A11" s="2948" t="s">
        <v>184</v>
      </c>
      <c r="B11" s="2949" t="s">
        <v>128</v>
      </c>
      <c r="C11" s="2950">
        <v>0.05</v>
      </c>
      <c r="D11" s="2950">
        <v>5.2999999999999999E-2</v>
      </c>
      <c r="E11" s="2950">
        <v>6.3E-2</v>
      </c>
      <c r="F11" s="2950">
        <v>0.1</v>
      </c>
      <c r="G11" s="2951">
        <v>7.1999999999999995E-2</v>
      </c>
    </row>
    <row r="12" spans="1:7">
      <c r="A12" s="2948" t="s">
        <v>184</v>
      </c>
      <c r="B12" s="2949" t="s">
        <v>111</v>
      </c>
      <c r="C12" s="2950">
        <v>5.2999999999999999E-2</v>
      </c>
      <c r="D12" s="2950">
        <v>0.09</v>
      </c>
      <c r="E12" s="2950">
        <v>7.1999999999999995E-2</v>
      </c>
      <c r="F12" s="2950">
        <v>0.1</v>
      </c>
      <c r="G12" s="2951">
        <v>9.7000000000000003E-2</v>
      </c>
    </row>
    <row r="13" spans="1:7">
      <c r="A13" s="2948" t="s">
        <v>184</v>
      </c>
      <c r="B13" s="2949" t="s">
        <v>146</v>
      </c>
      <c r="C13" s="2950">
        <v>9.7000000000000003E-2</v>
      </c>
      <c r="D13" s="2950">
        <v>9.1999999999999998E-2</v>
      </c>
      <c r="E13" s="2950">
        <v>9.5000000000000001E-2</v>
      </c>
      <c r="F13" s="2950">
        <v>0.1</v>
      </c>
      <c r="G13" s="2951">
        <v>9.7000000000000003E-2</v>
      </c>
    </row>
    <row r="14" spans="1:7">
      <c r="A14" s="2948" t="s">
        <v>184</v>
      </c>
      <c r="B14" s="2949" t="s">
        <v>155</v>
      </c>
      <c r="C14" s="2950">
        <v>9.7000000000000003E-2</v>
      </c>
      <c r="D14" s="2950">
        <v>9.7000000000000003E-2</v>
      </c>
      <c r="E14" s="2950">
        <v>9.7000000000000003E-2</v>
      </c>
      <c r="F14" s="2950">
        <v>0.1</v>
      </c>
      <c r="G14" s="2951">
        <v>9.8000000000000004E-2</v>
      </c>
    </row>
    <row r="15" spans="1:7">
      <c r="A15" s="2948" t="s">
        <v>184</v>
      </c>
      <c r="B15" s="2949" t="s">
        <v>162</v>
      </c>
      <c r="C15" s="2950">
        <v>9.8000000000000004E-2</v>
      </c>
      <c r="D15" s="2950">
        <v>9.0999999999999998E-2</v>
      </c>
      <c r="E15" s="2950">
        <v>0.06</v>
      </c>
      <c r="F15" s="2950">
        <v>0.1</v>
      </c>
      <c r="G15" s="2951">
        <v>9.7000000000000003E-2</v>
      </c>
    </row>
    <row r="16" spans="1:7">
      <c r="A16" s="2948" t="s">
        <v>184</v>
      </c>
      <c r="B16" s="2949" t="s">
        <v>168</v>
      </c>
      <c r="C16" s="2950">
        <v>9.8000000000000004E-2</v>
      </c>
      <c r="D16" s="2950">
        <v>9.7000000000000003E-2</v>
      </c>
      <c r="E16" s="2950">
        <v>9.5000000000000001E-2</v>
      </c>
      <c r="F16" s="2950">
        <v>0.1</v>
      </c>
      <c r="G16" s="2951">
        <v>9.9000000000000005E-2</v>
      </c>
    </row>
    <row r="17" spans="1:7">
      <c r="A17" s="2948" t="s">
        <v>184</v>
      </c>
      <c r="B17" s="2949" t="s">
        <v>175</v>
      </c>
      <c r="C17" s="2950">
        <v>8.8999999999999996E-2</v>
      </c>
      <c r="D17" s="2950">
        <v>9.1999999999999998E-2</v>
      </c>
      <c r="E17" s="2950">
        <v>6.0999999999999999E-2</v>
      </c>
      <c r="F17" s="2950">
        <v>0.1</v>
      </c>
      <c r="G17" s="2951">
        <v>9.7000000000000003E-2</v>
      </c>
    </row>
    <row r="18" spans="1:7">
      <c r="A18" s="2948" t="s">
        <v>184</v>
      </c>
      <c r="B18" s="2949" t="s">
        <v>185</v>
      </c>
      <c r="C18" s="2950">
        <v>9.8000000000000004E-2</v>
      </c>
      <c r="D18" s="2950">
        <v>9.8000000000000004E-2</v>
      </c>
      <c r="E18" s="2950">
        <v>9.8000000000000004E-2</v>
      </c>
      <c r="F18" s="2957"/>
      <c r="G18" s="2951">
        <v>9.9000000000000005E-2</v>
      </c>
    </row>
    <row r="19" spans="1:7">
      <c r="A19" s="2948" t="s">
        <v>184</v>
      </c>
      <c r="B19" s="2949" t="s">
        <v>194</v>
      </c>
      <c r="C19" s="2950">
        <v>9.9000000000000005E-2</v>
      </c>
      <c r="D19" s="2950">
        <v>7.3999999999999996E-2</v>
      </c>
      <c r="E19" s="2950">
        <v>8.1000000000000003E-2</v>
      </c>
      <c r="F19" s="2957"/>
      <c r="G19" s="2951">
        <v>9.2999999999999999E-2</v>
      </c>
    </row>
    <row r="20" spans="1:7">
      <c r="A20" s="2948" t="s">
        <v>184</v>
      </c>
      <c r="B20" s="2949" t="s">
        <v>201</v>
      </c>
      <c r="C20" s="2950">
        <v>0.1</v>
      </c>
      <c r="D20" s="2950">
        <v>8.8999999999999996E-2</v>
      </c>
      <c r="E20" s="2950">
        <v>8.8999999999999996E-2</v>
      </c>
      <c r="F20" s="2957"/>
      <c r="G20" s="2951">
        <v>9.5000000000000001E-2</v>
      </c>
    </row>
    <row r="21" spans="1:7">
      <c r="A21" s="2948" t="s">
        <v>184</v>
      </c>
      <c r="B21" s="2949" t="s">
        <v>208</v>
      </c>
      <c r="C21" s="2950">
        <v>0.1</v>
      </c>
      <c r="D21" s="2950">
        <v>9.0999999999999998E-2</v>
      </c>
      <c r="E21" s="2950">
        <v>8.2000000000000003E-2</v>
      </c>
      <c r="F21" s="2957"/>
      <c r="G21" s="2951">
        <v>9.7000000000000003E-2</v>
      </c>
    </row>
    <row r="22" spans="1:7">
      <c r="A22" s="2948" t="s">
        <v>184</v>
      </c>
      <c r="B22" s="2949" t="s">
        <v>2862</v>
      </c>
      <c r="C22" s="2950">
        <v>9.5000000000000001E-2</v>
      </c>
      <c r="D22" s="2950">
        <v>9.9000000000000005E-2</v>
      </c>
      <c r="E22" s="2950">
        <v>9.8000000000000004E-2</v>
      </c>
      <c r="F22" s="2957"/>
      <c r="G22" s="2951">
        <v>0.1</v>
      </c>
    </row>
    <row r="23" spans="1:7">
      <c r="A23" s="2948" t="s">
        <v>184</v>
      </c>
      <c r="B23" s="2949" t="s">
        <v>222</v>
      </c>
      <c r="C23" s="2950">
        <v>9.9000000000000005E-2</v>
      </c>
      <c r="D23" s="2950">
        <v>0.1</v>
      </c>
      <c r="E23" s="2950">
        <v>0.1</v>
      </c>
      <c r="F23" s="2957"/>
      <c r="G23" s="2951">
        <v>0.1</v>
      </c>
    </row>
    <row r="24" spans="1:7">
      <c r="A24" s="2948" t="s">
        <v>184</v>
      </c>
      <c r="B24" s="2949" t="s">
        <v>230</v>
      </c>
      <c r="C24" s="2950">
        <v>9.5000000000000001E-2</v>
      </c>
      <c r="D24" s="2950">
        <v>0.1</v>
      </c>
      <c r="E24" s="2950">
        <v>9.8000000000000004E-2</v>
      </c>
      <c r="F24" s="2957"/>
      <c r="G24" s="2951">
        <v>0.1</v>
      </c>
    </row>
    <row r="25" spans="1:7">
      <c r="A25" s="2948" t="s">
        <v>184</v>
      </c>
      <c r="B25" s="2949" t="s">
        <v>235</v>
      </c>
      <c r="C25" s="2950">
        <v>0.05</v>
      </c>
      <c r="D25" s="2950">
        <v>9.6000000000000002E-2</v>
      </c>
      <c r="E25" s="2950">
        <v>9.6000000000000002E-2</v>
      </c>
      <c r="F25" s="2957"/>
      <c r="G25" s="2951">
        <v>9.6000000000000002E-2</v>
      </c>
    </row>
    <row r="26" spans="1:7">
      <c r="A26" s="2948" t="s">
        <v>184</v>
      </c>
      <c r="B26" s="2949" t="s">
        <v>244</v>
      </c>
      <c r="C26" s="2950">
        <v>6.3E-2</v>
      </c>
      <c r="D26" s="2950">
        <v>9.9000000000000005E-2</v>
      </c>
      <c r="E26" s="2950">
        <v>9.8000000000000004E-2</v>
      </c>
      <c r="F26" s="2957"/>
      <c r="G26" s="2951">
        <v>0.1</v>
      </c>
    </row>
    <row r="27" spans="1:7">
      <c r="A27" s="2948" t="s">
        <v>184</v>
      </c>
      <c r="B27" s="2949" t="s">
        <v>251</v>
      </c>
      <c r="C27" s="2950">
        <v>5.1999999999999998E-2</v>
      </c>
      <c r="D27" s="2950">
        <v>9.5000000000000001E-2</v>
      </c>
      <c r="E27" s="2950">
        <v>6.4000000000000001E-2</v>
      </c>
      <c r="F27" s="2957"/>
      <c r="G27" s="2951">
        <v>9.7000000000000003E-2</v>
      </c>
    </row>
    <row r="28" spans="1:7">
      <c r="A28" s="2948" t="s">
        <v>184</v>
      </c>
      <c r="B28" s="2949" t="s">
        <v>259</v>
      </c>
      <c r="C28" s="2957"/>
      <c r="D28" s="2950">
        <v>6.3E-2</v>
      </c>
      <c r="E28" s="2950">
        <v>5.1999999999999998E-2</v>
      </c>
      <c r="F28" s="2957"/>
      <c r="G28" s="2951">
        <v>6.3E-2</v>
      </c>
    </row>
    <row r="29" spans="1:7" ht="14.25" thickBot="1">
      <c r="A29" s="2952" t="s">
        <v>184</v>
      </c>
      <c r="B29" s="2953" t="s">
        <v>2880</v>
      </c>
      <c r="C29" s="2958"/>
      <c r="D29" s="2954">
        <v>5.1999999999999998E-2</v>
      </c>
      <c r="E29" s="2954">
        <v>7.0000000000000007E-2</v>
      </c>
      <c r="F29" s="2958"/>
      <c r="G29" s="2956">
        <v>7.0999999999999994E-2</v>
      </c>
    </row>
    <row r="30" spans="1:7">
      <c r="A30" s="2959" t="s">
        <v>296</v>
      </c>
      <c r="B30" s="2945" t="s">
        <v>2813</v>
      </c>
      <c r="C30" s="2946">
        <v>6.6000000000000003E-2</v>
      </c>
      <c r="D30" s="2946">
        <v>6.6000000000000003E-2</v>
      </c>
      <c r="E30" s="2946">
        <v>5.7000000000000002E-2</v>
      </c>
      <c r="F30" s="2946">
        <v>0.1</v>
      </c>
      <c r="G30" s="2947">
        <v>6.8000000000000005E-2</v>
      </c>
    </row>
    <row r="31" spans="1:7">
      <c r="A31" s="2960" t="s">
        <v>296</v>
      </c>
      <c r="B31" s="2949" t="s">
        <v>129</v>
      </c>
      <c r="C31" s="2950">
        <v>5.5E-2</v>
      </c>
      <c r="D31" s="2950">
        <v>8.2000000000000003E-2</v>
      </c>
      <c r="E31" s="2950">
        <v>6.4000000000000001E-2</v>
      </c>
      <c r="F31" s="2950">
        <v>0.1</v>
      </c>
      <c r="G31" s="2951">
        <v>9.5000000000000001E-2</v>
      </c>
    </row>
    <row r="32" spans="1:7">
      <c r="A32" s="2960" t="s">
        <v>296</v>
      </c>
      <c r="B32" s="2949" t="s">
        <v>138</v>
      </c>
      <c r="C32" s="2950">
        <v>8.2000000000000003E-2</v>
      </c>
      <c r="D32" s="2950">
        <v>8.6999999999999994E-2</v>
      </c>
      <c r="E32" s="2950">
        <v>9.5000000000000001E-2</v>
      </c>
      <c r="F32" s="2950">
        <v>0.1</v>
      </c>
      <c r="G32" s="2951">
        <v>9.6000000000000002E-2</v>
      </c>
    </row>
    <row r="33" spans="1:7">
      <c r="A33" s="2960" t="s">
        <v>296</v>
      </c>
      <c r="B33" s="2949" t="s">
        <v>147</v>
      </c>
      <c r="C33" s="2950">
        <v>9.9000000000000005E-2</v>
      </c>
      <c r="D33" s="2950">
        <v>9.1999999999999998E-2</v>
      </c>
      <c r="E33" s="2950">
        <v>8.6999999999999994E-2</v>
      </c>
      <c r="F33" s="2950">
        <v>0.1</v>
      </c>
      <c r="G33" s="2951">
        <v>9.7000000000000003E-2</v>
      </c>
    </row>
    <row r="34" spans="1:7">
      <c r="A34" s="2960" t="s">
        <v>296</v>
      </c>
      <c r="B34" s="2949" t="s">
        <v>156</v>
      </c>
      <c r="C34" s="2950">
        <v>8.4000000000000005E-2</v>
      </c>
      <c r="D34" s="2950">
        <v>9.7000000000000003E-2</v>
      </c>
      <c r="E34" s="2950">
        <v>7.0999999999999994E-2</v>
      </c>
      <c r="F34" s="2950">
        <v>0.1</v>
      </c>
      <c r="G34" s="2951">
        <v>9.8000000000000004E-2</v>
      </c>
    </row>
    <row r="35" spans="1:7">
      <c r="A35" s="2960" t="s">
        <v>296</v>
      </c>
      <c r="B35" s="2949" t="s">
        <v>163</v>
      </c>
      <c r="C35" s="2950">
        <v>8.3000000000000004E-2</v>
      </c>
      <c r="D35" s="2950">
        <v>9.7000000000000003E-2</v>
      </c>
      <c r="E35" s="2950">
        <v>6.0999999999999999E-2</v>
      </c>
      <c r="F35" s="2950">
        <v>0.1</v>
      </c>
      <c r="G35" s="2951">
        <v>9.9000000000000005E-2</v>
      </c>
    </row>
    <row r="36" spans="1:7">
      <c r="A36" s="2960" t="s">
        <v>296</v>
      </c>
      <c r="B36" s="2949" t="s">
        <v>169</v>
      </c>
      <c r="C36" s="2950">
        <v>9.7000000000000003E-2</v>
      </c>
      <c r="D36" s="2950">
        <v>9.7000000000000003E-2</v>
      </c>
      <c r="E36" s="2950">
        <v>7.8E-2</v>
      </c>
      <c r="F36" s="2950">
        <v>0.1</v>
      </c>
      <c r="G36" s="2951">
        <v>9.9000000000000005E-2</v>
      </c>
    </row>
    <row r="37" spans="1:7">
      <c r="A37" s="2960" t="s">
        <v>296</v>
      </c>
      <c r="B37" s="2949" t="s">
        <v>176</v>
      </c>
      <c r="C37" s="2950">
        <v>9.7000000000000003E-2</v>
      </c>
      <c r="D37" s="2950">
        <v>9.5000000000000001E-2</v>
      </c>
      <c r="E37" s="2950">
        <v>7.8E-2</v>
      </c>
      <c r="F37" s="2950">
        <v>0.1</v>
      </c>
      <c r="G37" s="2951">
        <v>9.7000000000000003E-2</v>
      </c>
    </row>
    <row r="38" spans="1:7">
      <c r="A38" s="2960" t="s">
        <v>296</v>
      </c>
      <c r="B38" s="2949" t="s">
        <v>186</v>
      </c>
      <c r="C38" s="2950">
        <v>9.7000000000000003E-2</v>
      </c>
      <c r="D38" s="2950">
        <v>7.6999999999999999E-2</v>
      </c>
      <c r="E38" s="2950">
        <v>7.0000000000000007E-2</v>
      </c>
      <c r="F38" s="2950">
        <v>0.1</v>
      </c>
      <c r="G38" s="2951">
        <v>7.6999999999999999E-2</v>
      </c>
    </row>
    <row r="39" spans="1:7">
      <c r="A39" s="2960" t="s">
        <v>296</v>
      </c>
      <c r="B39" s="2949" t="s">
        <v>195</v>
      </c>
      <c r="C39" s="2950">
        <v>9.5000000000000001E-2</v>
      </c>
      <c r="D39" s="2950">
        <v>7.6999999999999999E-2</v>
      </c>
      <c r="E39" s="2950">
        <v>6.6000000000000003E-2</v>
      </c>
      <c r="F39" s="2950">
        <v>0.1</v>
      </c>
      <c r="G39" s="2951">
        <v>8.5999999999999993E-2</v>
      </c>
    </row>
    <row r="40" spans="1:7">
      <c r="A40" s="2960" t="s">
        <v>296</v>
      </c>
      <c r="B40" s="2949" t="s">
        <v>202</v>
      </c>
      <c r="C40" s="2950">
        <v>7.6999999999999999E-2</v>
      </c>
      <c r="D40" s="2950">
        <v>7.8E-2</v>
      </c>
      <c r="E40" s="2950">
        <v>8.2000000000000003E-2</v>
      </c>
      <c r="F40" s="2961"/>
      <c r="G40" s="2951">
        <v>7.8E-2</v>
      </c>
    </row>
    <row r="41" spans="1:7">
      <c r="A41" s="2960" t="s">
        <v>296</v>
      </c>
      <c r="B41" s="2949" t="s">
        <v>209</v>
      </c>
      <c r="C41" s="2950">
        <v>7.8E-2</v>
      </c>
      <c r="D41" s="2950">
        <v>7.8E-2</v>
      </c>
      <c r="E41" s="2950">
        <v>8.2000000000000003E-2</v>
      </c>
      <c r="F41" s="2961"/>
      <c r="G41" s="2951">
        <v>8.5999999999999993E-2</v>
      </c>
    </row>
    <row r="42" spans="1:7">
      <c r="A42" s="2960" t="s">
        <v>296</v>
      </c>
      <c r="B42" s="2949" t="s">
        <v>215</v>
      </c>
      <c r="C42" s="2950">
        <v>7.8E-2</v>
      </c>
      <c r="D42" s="2950">
        <v>9.6000000000000002E-2</v>
      </c>
      <c r="E42" s="2950">
        <v>7.1999999999999995E-2</v>
      </c>
      <c r="F42" s="2961"/>
      <c r="G42" s="2951">
        <v>9.8000000000000004E-2</v>
      </c>
    </row>
    <row r="43" spans="1:7">
      <c r="A43" s="2960" t="s">
        <v>2799</v>
      </c>
      <c r="B43" s="2949" t="s">
        <v>223</v>
      </c>
      <c r="C43" s="2950">
        <v>7.8E-2</v>
      </c>
      <c r="D43" s="2950">
        <v>9.9000000000000005E-2</v>
      </c>
      <c r="E43" s="2950">
        <v>9.6000000000000002E-2</v>
      </c>
      <c r="F43" s="2961"/>
      <c r="G43" s="2951">
        <v>0.1</v>
      </c>
    </row>
    <row r="44" spans="1:7">
      <c r="A44" s="2960" t="s">
        <v>296</v>
      </c>
      <c r="B44" s="2949" t="s">
        <v>231</v>
      </c>
      <c r="C44" s="2950">
        <v>9.6000000000000002E-2</v>
      </c>
      <c r="D44" s="2950">
        <v>0.1</v>
      </c>
      <c r="E44" s="2950">
        <v>9.8000000000000004E-2</v>
      </c>
      <c r="F44" s="2961"/>
      <c r="G44" s="2951">
        <v>0.1</v>
      </c>
    </row>
    <row r="45" spans="1:7">
      <c r="A45" s="2960" t="s">
        <v>296</v>
      </c>
      <c r="B45" s="2949" t="s">
        <v>236</v>
      </c>
      <c r="C45" s="2950">
        <v>9.9000000000000005E-2</v>
      </c>
      <c r="D45" s="2950">
        <v>9.8000000000000004E-2</v>
      </c>
      <c r="E45" s="2950">
        <v>9.5000000000000001E-2</v>
      </c>
      <c r="F45" s="2961"/>
      <c r="G45" s="2951">
        <v>9.8000000000000004E-2</v>
      </c>
    </row>
    <row r="46" spans="1:7">
      <c r="A46" s="2960" t="s">
        <v>296</v>
      </c>
      <c r="B46" s="2949" t="s">
        <v>245</v>
      </c>
      <c r="C46" s="2950">
        <v>0.1</v>
      </c>
      <c r="D46" s="2950">
        <v>9.9000000000000005E-2</v>
      </c>
      <c r="E46" s="2950">
        <v>9.6000000000000002E-2</v>
      </c>
      <c r="F46" s="2961"/>
      <c r="G46" s="2951">
        <v>0.1</v>
      </c>
    </row>
    <row r="47" spans="1:7">
      <c r="A47" s="2960" t="s">
        <v>296</v>
      </c>
      <c r="B47" s="2949" t="s">
        <v>252</v>
      </c>
      <c r="C47" s="2950">
        <v>9.8000000000000004E-2</v>
      </c>
      <c r="D47" s="2950">
        <v>8.6999999999999994E-2</v>
      </c>
      <c r="E47" s="2950">
        <v>5.8999999999999997E-2</v>
      </c>
      <c r="F47" s="2961"/>
      <c r="G47" s="2951">
        <v>9.6000000000000002E-2</v>
      </c>
    </row>
    <row r="48" spans="1:7">
      <c r="A48" s="2960" t="s">
        <v>296</v>
      </c>
      <c r="B48" s="2949" t="s">
        <v>260</v>
      </c>
      <c r="C48" s="2950">
        <v>9.9000000000000005E-2</v>
      </c>
      <c r="D48" s="2950">
        <v>9.8000000000000004E-2</v>
      </c>
      <c r="E48" s="2950">
        <v>9.5000000000000001E-2</v>
      </c>
      <c r="F48" s="2961"/>
      <c r="G48" s="2951">
        <v>9.8000000000000004E-2</v>
      </c>
    </row>
    <row r="49" spans="1:7">
      <c r="A49" s="2960" t="s">
        <v>296</v>
      </c>
      <c r="B49" s="2949" t="s">
        <v>267</v>
      </c>
      <c r="C49" s="2950">
        <v>8.7999999999999995E-2</v>
      </c>
      <c r="D49" s="2950">
        <v>9.9000000000000005E-2</v>
      </c>
      <c r="E49" s="2950">
        <v>7.0000000000000007E-2</v>
      </c>
      <c r="F49" s="2961"/>
      <c r="G49" s="2951">
        <v>0.1</v>
      </c>
    </row>
    <row r="50" spans="1:7">
      <c r="A50" s="2960" t="s">
        <v>296</v>
      </c>
      <c r="B50" s="2949" t="s">
        <v>2883</v>
      </c>
      <c r="C50" s="2950">
        <v>9.8000000000000004E-2</v>
      </c>
      <c r="D50" s="2950">
        <v>7.2999999999999995E-2</v>
      </c>
      <c r="E50" s="2950">
        <v>7.0999999999999994E-2</v>
      </c>
      <c r="F50" s="2961"/>
      <c r="G50" s="2951">
        <v>7.2999999999999995E-2</v>
      </c>
    </row>
    <row r="51" spans="1:7">
      <c r="A51" s="2960" t="s">
        <v>296</v>
      </c>
      <c r="B51" s="2949" t="s">
        <v>2885</v>
      </c>
      <c r="C51" s="2950">
        <v>9.9000000000000005E-2</v>
      </c>
      <c r="D51" s="2950">
        <v>8.5000000000000006E-2</v>
      </c>
      <c r="E51" s="2950">
        <v>6.3E-2</v>
      </c>
      <c r="F51" s="2961"/>
      <c r="G51" s="2951">
        <v>9.6000000000000002E-2</v>
      </c>
    </row>
    <row r="52" spans="1:7">
      <c r="A52" s="2960" t="s">
        <v>296</v>
      </c>
      <c r="B52" s="2949" t="s">
        <v>2889</v>
      </c>
      <c r="C52" s="2950">
        <v>7.3999999999999996E-2</v>
      </c>
      <c r="D52" s="2950">
        <v>9.6000000000000002E-2</v>
      </c>
      <c r="E52" s="2950">
        <v>0.05</v>
      </c>
      <c r="F52" s="2961"/>
      <c r="G52" s="2951">
        <v>9.8000000000000004E-2</v>
      </c>
    </row>
    <row r="53" spans="1:7">
      <c r="A53" s="2960" t="s">
        <v>296</v>
      </c>
      <c r="B53" s="2949" t="s">
        <v>2894</v>
      </c>
      <c r="C53" s="2950">
        <v>8.5999999999999993E-2</v>
      </c>
      <c r="D53" s="2961"/>
      <c r="E53" s="2950">
        <v>9.1999999999999998E-2</v>
      </c>
      <c r="F53" s="2961"/>
      <c r="G53" s="2962"/>
    </row>
    <row r="54" spans="1:7" ht="14.25" thickBot="1">
      <c r="A54" s="2963" t="s">
        <v>296</v>
      </c>
      <c r="B54" s="2953" t="s">
        <v>2897</v>
      </c>
      <c r="C54" s="2954">
        <v>9.6000000000000002E-2</v>
      </c>
      <c r="D54" s="2955"/>
      <c r="E54" s="2964"/>
      <c r="F54" s="2955"/>
      <c r="G54" s="2965"/>
    </row>
    <row r="55" spans="1:7">
      <c r="A55" s="2959" t="s">
        <v>110</v>
      </c>
      <c r="B55" s="2945" t="s">
        <v>2814</v>
      </c>
      <c r="C55" s="2946">
        <v>9.6000000000000002E-2</v>
      </c>
      <c r="D55" s="2946">
        <v>8.4000000000000005E-2</v>
      </c>
      <c r="E55" s="2946">
        <v>9.1999999999999998E-2</v>
      </c>
      <c r="F55" s="2946">
        <v>0.1</v>
      </c>
      <c r="G55" s="2947">
        <v>9.5000000000000001E-2</v>
      </c>
    </row>
    <row r="56" spans="1:7">
      <c r="A56" s="2960" t="s">
        <v>110</v>
      </c>
      <c r="B56" s="2949" t="s">
        <v>130</v>
      </c>
      <c r="C56" s="2950">
        <v>8.4000000000000005E-2</v>
      </c>
      <c r="D56" s="2950">
        <v>9.1999999999999998E-2</v>
      </c>
      <c r="E56" s="2950">
        <v>9.5000000000000001E-2</v>
      </c>
      <c r="F56" s="2950">
        <v>9.1999999999999998E-2</v>
      </c>
      <c r="G56" s="2951">
        <v>9.6000000000000002E-2</v>
      </c>
    </row>
    <row r="57" spans="1:7">
      <c r="A57" s="2960" t="s">
        <v>110</v>
      </c>
      <c r="B57" s="2949" t="s">
        <v>139</v>
      </c>
      <c r="C57" s="2950">
        <v>9.9000000000000005E-2</v>
      </c>
      <c r="D57" s="2950">
        <v>9.6000000000000002E-2</v>
      </c>
      <c r="E57" s="2950">
        <v>9.1999999999999998E-2</v>
      </c>
      <c r="F57" s="2950">
        <v>0.1</v>
      </c>
      <c r="G57" s="2951">
        <v>9.8000000000000004E-2</v>
      </c>
    </row>
    <row r="58" spans="1:7">
      <c r="A58" s="2960" t="s">
        <v>110</v>
      </c>
      <c r="B58" s="2949" t="s">
        <v>148</v>
      </c>
      <c r="C58" s="2950">
        <v>9.8000000000000004E-2</v>
      </c>
      <c r="D58" s="2950">
        <v>9.5000000000000001E-2</v>
      </c>
      <c r="E58" s="2950">
        <v>5.7000000000000002E-2</v>
      </c>
      <c r="F58" s="2950">
        <v>0.1</v>
      </c>
      <c r="G58" s="2951">
        <v>9.6000000000000002E-2</v>
      </c>
    </row>
    <row r="59" spans="1:7">
      <c r="A59" s="2960" t="s">
        <v>110</v>
      </c>
      <c r="B59" s="2949" t="s">
        <v>157</v>
      </c>
      <c r="C59" s="2950">
        <v>9.5000000000000001E-2</v>
      </c>
      <c r="D59" s="2950">
        <v>0.1</v>
      </c>
      <c r="E59" s="2950">
        <v>7.4999999999999997E-2</v>
      </c>
      <c r="F59" s="2950">
        <v>0.1</v>
      </c>
      <c r="G59" s="2951">
        <v>0.1</v>
      </c>
    </row>
    <row r="60" spans="1:7">
      <c r="A60" s="2960" t="s">
        <v>110</v>
      </c>
      <c r="B60" s="2949" t="s">
        <v>164</v>
      </c>
      <c r="C60" s="2950">
        <v>0.1</v>
      </c>
      <c r="D60" s="2950">
        <v>9.7000000000000003E-2</v>
      </c>
      <c r="E60" s="2950">
        <v>0.1</v>
      </c>
      <c r="F60" s="2950">
        <v>0.1</v>
      </c>
      <c r="G60" s="2951">
        <v>9.7000000000000003E-2</v>
      </c>
    </row>
    <row r="61" spans="1:7">
      <c r="A61" s="2960" t="s">
        <v>110</v>
      </c>
      <c r="B61" s="2949" t="s">
        <v>170</v>
      </c>
      <c r="C61" s="2950">
        <v>9.7000000000000003E-2</v>
      </c>
      <c r="D61" s="2950">
        <v>0.1</v>
      </c>
      <c r="E61" s="2950">
        <v>9.2999999999999999E-2</v>
      </c>
      <c r="F61" s="2950">
        <v>0.1</v>
      </c>
      <c r="G61" s="2951">
        <v>0.1</v>
      </c>
    </row>
    <row r="62" spans="1:7">
      <c r="A62" s="2960" t="s">
        <v>110</v>
      </c>
      <c r="B62" s="2949" t="s">
        <v>177</v>
      </c>
      <c r="C62" s="2950">
        <v>0.1</v>
      </c>
      <c r="D62" s="2950">
        <v>9.7000000000000003E-2</v>
      </c>
      <c r="E62" s="2950">
        <v>8.8999999999999996E-2</v>
      </c>
      <c r="F62" s="2950">
        <v>0.1</v>
      </c>
      <c r="G62" s="2951">
        <v>9.8000000000000004E-2</v>
      </c>
    </row>
    <row r="63" spans="1:7">
      <c r="A63" s="2960" t="s">
        <v>110</v>
      </c>
      <c r="B63" s="2949" t="s">
        <v>187</v>
      </c>
      <c r="C63" s="2950">
        <v>9.7000000000000003E-2</v>
      </c>
      <c r="D63" s="2950">
        <v>9.7000000000000003E-2</v>
      </c>
      <c r="E63" s="2950">
        <v>9.9000000000000005E-2</v>
      </c>
      <c r="F63" s="2950">
        <v>0.1</v>
      </c>
      <c r="G63" s="2951">
        <v>9.7000000000000003E-2</v>
      </c>
    </row>
    <row r="64" spans="1:7">
      <c r="A64" s="2960" t="s">
        <v>110</v>
      </c>
      <c r="B64" s="2949" t="s">
        <v>196</v>
      </c>
      <c r="C64" s="2950">
        <v>9.7000000000000003E-2</v>
      </c>
      <c r="D64" s="2950">
        <v>7.3999999999999996E-2</v>
      </c>
      <c r="E64" s="2950">
        <v>7.8E-2</v>
      </c>
      <c r="F64" s="2950">
        <v>0.1</v>
      </c>
      <c r="G64" s="2951">
        <v>8.8999999999999996E-2</v>
      </c>
    </row>
    <row r="65" spans="1:7">
      <c r="A65" s="2960" t="s">
        <v>110</v>
      </c>
      <c r="B65" s="2949" t="s">
        <v>203</v>
      </c>
      <c r="C65" s="2950">
        <v>7.2999999999999995E-2</v>
      </c>
      <c r="D65" s="2950">
        <v>9.8000000000000004E-2</v>
      </c>
      <c r="E65" s="2950">
        <v>9.5000000000000001E-2</v>
      </c>
      <c r="F65" s="2950">
        <v>0.1</v>
      </c>
      <c r="G65" s="2951">
        <v>9.9000000000000005E-2</v>
      </c>
    </row>
    <row r="66" spans="1:7">
      <c r="A66" s="2960" t="s">
        <v>110</v>
      </c>
      <c r="B66" s="2949" t="s">
        <v>210</v>
      </c>
      <c r="C66" s="2950">
        <v>9.8000000000000004E-2</v>
      </c>
      <c r="D66" s="2950">
        <v>9.5000000000000001E-2</v>
      </c>
      <c r="E66" s="2950">
        <v>0.05</v>
      </c>
      <c r="F66" s="2950">
        <v>0.1</v>
      </c>
      <c r="G66" s="2951">
        <v>9.7000000000000003E-2</v>
      </c>
    </row>
    <row r="67" spans="1:7">
      <c r="A67" s="2960" t="s">
        <v>110</v>
      </c>
      <c r="B67" s="2949" t="s">
        <v>216</v>
      </c>
      <c r="C67" s="2950">
        <v>9.5000000000000001E-2</v>
      </c>
      <c r="D67" s="2950">
        <v>9.7000000000000003E-2</v>
      </c>
      <c r="E67" s="2950">
        <v>9.7000000000000003E-2</v>
      </c>
      <c r="F67" s="2950">
        <v>0.1</v>
      </c>
      <c r="G67" s="2951">
        <v>9.9000000000000005E-2</v>
      </c>
    </row>
    <row r="68" spans="1:7">
      <c r="A68" s="2960" t="s">
        <v>110</v>
      </c>
      <c r="B68" s="2949" t="s">
        <v>224</v>
      </c>
      <c r="C68" s="2950">
        <v>9.7000000000000003E-2</v>
      </c>
      <c r="D68" s="2950">
        <v>6.8000000000000005E-2</v>
      </c>
      <c r="E68" s="2950">
        <v>6.6000000000000003E-2</v>
      </c>
      <c r="F68" s="2950">
        <v>0.1</v>
      </c>
      <c r="G68" s="2951">
        <v>8.4000000000000005E-2</v>
      </c>
    </row>
    <row r="69" spans="1:7">
      <c r="A69" s="2960" t="s">
        <v>110</v>
      </c>
      <c r="B69" s="2949" t="s">
        <v>232</v>
      </c>
      <c r="C69" s="2950">
        <v>6.8000000000000005E-2</v>
      </c>
      <c r="D69" s="2950">
        <v>9.8000000000000004E-2</v>
      </c>
      <c r="E69" s="2950">
        <v>9.5000000000000001E-2</v>
      </c>
      <c r="F69" s="2950">
        <v>0.1</v>
      </c>
      <c r="G69" s="2951">
        <v>0.1</v>
      </c>
    </row>
    <row r="70" spans="1:7">
      <c r="A70" s="2960" t="s">
        <v>110</v>
      </c>
      <c r="B70" s="2949" t="s">
        <v>237</v>
      </c>
      <c r="C70" s="2950">
        <v>9.8000000000000004E-2</v>
      </c>
      <c r="D70" s="2950">
        <v>8.8999999999999996E-2</v>
      </c>
      <c r="E70" s="2950">
        <v>5.8999999999999997E-2</v>
      </c>
      <c r="F70" s="2950">
        <v>0.1</v>
      </c>
      <c r="G70" s="2951">
        <v>9.6000000000000002E-2</v>
      </c>
    </row>
    <row r="71" spans="1:7">
      <c r="A71" s="2960" t="s">
        <v>110</v>
      </c>
      <c r="B71" s="2949" t="s">
        <v>246</v>
      </c>
      <c r="C71" s="2950">
        <v>8.8999999999999996E-2</v>
      </c>
      <c r="D71" s="2950">
        <v>9.9000000000000005E-2</v>
      </c>
      <c r="E71" s="2950">
        <v>9.6000000000000002E-2</v>
      </c>
      <c r="F71" s="2950">
        <v>0.1</v>
      </c>
      <c r="G71" s="2951">
        <v>0.1</v>
      </c>
    </row>
    <row r="72" spans="1:7">
      <c r="A72" s="2960" t="s">
        <v>110</v>
      </c>
      <c r="B72" s="2949" t="s">
        <v>253</v>
      </c>
      <c r="C72" s="2950">
        <v>9.9000000000000005E-2</v>
      </c>
      <c r="D72" s="2950">
        <v>0.1</v>
      </c>
      <c r="E72" s="2950">
        <v>7.0000000000000007E-2</v>
      </c>
      <c r="F72" s="2961"/>
      <c r="G72" s="2951">
        <v>0.1</v>
      </c>
    </row>
    <row r="73" spans="1:7">
      <c r="A73" s="2960" t="s">
        <v>110</v>
      </c>
      <c r="B73" s="2949" t="s">
        <v>261</v>
      </c>
      <c r="C73" s="2950">
        <v>0.1</v>
      </c>
      <c r="D73" s="2950">
        <v>0.1</v>
      </c>
      <c r="E73" s="2950">
        <v>9.6000000000000002E-2</v>
      </c>
      <c r="F73" s="2961"/>
      <c r="G73" s="2951">
        <v>0.1</v>
      </c>
    </row>
    <row r="74" spans="1:7">
      <c r="A74" s="2960" t="s">
        <v>110</v>
      </c>
      <c r="B74" s="2949" t="s">
        <v>268</v>
      </c>
      <c r="C74" s="2950">
        <v>0.1</v>
      </c>
      <c r="D74" s="2950">
        <v>0.1</v>
      </c>
      <c r="E74" s="2950">
        <v>9.8000000000000004E-2</v>
      </c>
      <c r="F74" s="2961"/>
      <c r="G74" s="2951">
        <v>0.1</v>
      </c>
    </row>
    <row r="75" spans="1:7">
      <c r="A75" s="2960" t="s">
        <v>110</v>
      </c>
      <c r="B75" s="2949" t="s">
        <v>272</v>
      </c>
      <c r="C75" s="2950">
        <v>0.1</v>
      </c>
      <c r="D75" s="2950">
        <v>9.9000000000000005E-2</v>
      </c>
      <c r="E75" s="2950">
        <v>9.8000000000000004E-2</v>
      </c>
      <c r="F75" s="2961"/>
      <c r="G75" s="2951">
        <v>0.1</v>
      </c>
    </row>
    <row r="76" spans="1:7">
      <c r="A76" s="2960" t="s">
        <v>110</v>
      </c>
      <c r="B76" s="2949" t="s">
        <v>278</v>
      </c>
      <c r="C76" s="2950">
        <v>9.9000000000000005E-2</v>
      </c>
      <c r="D76" s="2950">
        <v>0.1</v>
      </c>
      <c r="E76" s="2950">
        <v>9.7000000000000003E-2</v>
      </c>
      <c r="F76" s="2961"/>
      <c r="G76" s="2951">
        <v>0.1</v>
      </c>
    </row>
    <row r="77" spans="1:7">
      <c r="A77" s="2960" t="s">
        <v>110</v>
      </c>
      <c r="B77" s="2949" t="s">
        <v>281</v>
      </c>
      <c r="C77" s="2950">
        <v>0.1</v>
      </c>
      <c r="D77" s="2950">
        <v>0.1</v>
      </c>
      <c r="E77" s="2950">
        <v>9.6000000000000002E-2</v>
      </c>
      <c r="F77" s="2961"/>
      <c r="G77" s="2951">
        <v>0.1</v>
      </c>
    </row>
    <row r="78" spans="1:7">
      <c r="A78" s="2960" t="s">
        <v>110</v>
      </c>
      <c r="B78" s="2949" t="s">
        <v>2895</v>
      </c>
      <c r="C78" s="2950">
        <v>0.1</v>
      </c>
      <c r="D78" s="2950">
        <v>8.5000000000000006E-2</v>
      </c>
      <c r="E78" s="2950">
        <v>9.6000000000000002E-2</v>
      </c>
      <c r="F78" s="2961"/>
      <c r="G78" s="2951">
        <v>9.6000000000000002E-2</v>
      </c>
    </row>
    <row r="79" spans="1:7">
      <c r="A79" s="2960" t="s">
        <v>110</v>
      </c>
      <c r="B79" s="2949" t="s">
        <v>2898</v>
      </c>
      <c r="C79" s="2950">
        <v>0.05</v>
      </c>
      <c r="D79" s="2950">
        <v>9.6000000000000002E-2</v>
      </c>
      <c r="E79" s="2950">
        <v>9.5000000000000001E-2</v>
      </c>
      <c r="F79" s="2961"/>
      <c r="G79" s="2951">
        <v>9.8000000000000004E-2</v>
      </c>
    </row>
    <row r="80" spans="1:7">
      <c r="A80" s="2960" t="s">
        <v>110</v>
      </c>
      <c r="B80" s="2949" t="s">
        <v>2902</v>
      </c>
      <c r="C80" s="2950">
        <v>8.5999999999999993E-2</v>
      </c>
      <c r="D80" s="2966"/>
      <c r="E80" s="2950">
        <v>0.1</v>
      </c>
      <c r="F80" s="2961"/>
      <c r="G80" s="2962"/>
    </row>
    <row r="81" spans="1:7">
      <c r="A81" s="2960" t="s">
        <v>110</v>
      </c>
      <c r="B81" s="2949" t="s">
        <v>2907</v>
      </c>
      <c r="C81" s="2950">
        <v>9.6000000000000002E-2</v>
      </c>
      <c r="D81" s="2961"/>
      <c r="E81" s="2950">
        <v>9.8000000000000004E-2</v>
      </c>
      <c r="F81" s="2961"/>
      <c r="G81" s="2962"/>
    </row>
    <row r="82" spans="1:7">
      <c r="A82" s="2960" t="s">
        <v>110</v>
      </c>
      <c r="B82" s="2949" t="s">
        <v>2914</v>
      </c>
      <c r="C82" s="2966"/>
      <c r="D82" s="2961"/>
      <c r="E82" s="2950">
        <v>7.6999999999999999E-2</v>
      </c>
      <c r="F82" s="2961"/>
      <c r="G82" s="2962"/>
    </row>
    <row r="83" spans="1:7">
      <c r="A83" s="2960" t="s">
        <v>110</v>
      </c>
      <c r="B83" s="2949" t="s">
        <v>2920</v>
      </c>
      <c r="C83" s="2961"/>
      <c r="D83" s="2961"/>
      <c r="E83" s="2961"/>
      <c r="F83" s="2950">
        <v>0.1</v>
      </c>
      <c r="G83" s="2967"/>
    </row>
    <row r="84" spans="1:7">
      <c r="A84" s="2960" t="s">
        <v>110</v>
      </c>
      <c r="B84" s="2949" t="s">
        <v>2927</v>
      </c>
      <c r="C84" s="2961"/>
      <c r="D84" s="2961"/>
      <c r="E84" s="2961"/>
      <c r="F84" s="2950">
        <v>0.1</v>
      </c>
      <c r="G84" s="2967"/>
    </row>
    <row r="85" spans="1:7">
      <c r="A85" s="2960" t="s">
        <v>110</v>
      </c>
      <c r="B85" s="2949" t="s">
        <v>2934</v>
      </c>
      <c r="C85" s="2961"/>
      <c r="D85" s="2961"/>
      <c r="E85" s="2961"/>
      <c r="F85" s="2950">
        <v>0.1</v>
      </c>
      <c r="G85" s="2967"/>
    </row>
    <row r="86" spans="1:7" ht="14.25" thickBot="1">
      <c r="A86" s="2963" t="s">
        <v>110</v>
      </c>
      <c r="B86" s="2953" t="s">
        <v>2939</v>
      </c>
      <c r="C86" s="2954">
        <v>9.8000000000000004E-2</v>
      </c>
      <c r="D86" s="2954">
        <v>9.8000000000000004E-2</v>
      </c>
      <c r="E86" s="2954">
        <v>9.6000000000000002E-2</v>
      </c>
      <c r="F86" s="2964"/>
      <c r="G86" s="2956">
        <v>0.1</v>
      </c>
    </row>
    <row r="87" spans="1:7">
      <c r="A87" s="2959" t="s">
        <v>303</v>
      </c>
      <c r="B87" s="2945" t="s">
        <v>2815</v>
      </c>
      <c r="C87" s="2946">
        <v>0.1</v>
      </c>
      <c r="D87" s="2946">
        <v>0.1</v>
      </c>
      <c r="E87" s="2946">
        <v>9.8000000000000004E-2</v>
      </c>
      <c r="F87" s="2946">
        <v>0.1</v>
      </c>
      <c r="G87" s="2947">
        <v>0.1</v>
      </c>
    </row>
    <row r="88" spans="1:7">
      <c r="A88" s="2960" t="s">
        <v>303</v>
      </c>
      <c r="B88" s="2949" t="s">
        <v>131</v>
      </c>
      <c r="C88" s="2950">
        <v>9.0999999999999998E-2</v>
      </c>
      <c r="D88" s="2950">
        <v>9.1999999999999998E-2</v>
      </c>
      <c r="E88" s="2950">
        <v>0.1</v>
      </c>
      <c r="F88" s="2950">
        <v>0.1</v>
      </c>
      <c r="G88" s="2951">
        <v>9.6000000000000002E-2</v>
      </c>
    </row>
    <row r="89" spans="1:7">
      <c r="A89" s="2960" t="s">
        <v>303</v>
      </c>
      <c r="B89" s="2949" t="s">
        <v>140</v>
      </c>
      <c r="C89" s="2950">
        <v>0.1</v>
      </c>
      <c r="D89" s="2950">
        <v>0.1</v>
      </c>
      <c r="E89" s="2950">
        <v>6.7000000000000004E-2</v>
      </c>
      <c r="F89" s="2950">
        <v>9.2999999999999999E-2</v>
      </c>
      <c r="G89" s="2951">
        <v>0.1</v>
      </c>
    </row>
    <row r="90" spans="1:7">
      <c r="A90" s="2960" t="s">
        <v>303</v>
      </c>
      <c r="B90" s="2949" t="s">
        <v>149</v>
      </c>
      <c r="C90" s="2950">
        <v>9.6000000000000002E-2</v>
      </c>
      <c r="D90" s="2950">
        <v>9.6000000000000002E-2</v>
      </c>
      <c r="E90" s="2950">
        <v>0.1</v>
      </c>
      <c r="F90" s="2950">
        <v>0.1</v>
      </c>
      <c r="G90" s="2951">
        <v>9.8000000000000004E-2</v>
      </c>
    </row>
    <row r="91" spans="1:7">
      <c r="A91" s="2960" t="s">
        <v>303</v>
      </c>
      <c r="B91" s="2949" t="s">
        <v>158</v>
      </c>
      <c r="C91" s="2950">
        <v>7.6999999999999999E-2</v>
      </c>
      <c r="D91" s="2950">
        <v>7.6999999999999999E-2</v>
      </c>
      <c r="E91" s="2950">
        <v>9.6000000000000002E-2</v>
      </c>
      <c r="F91" s="2950">
        <v>0.1</v>
      </c>
      <c r="G91" s="2951">
        <v>7.6999999999999999E-2</v>
      </c>
    </row>
    <row r="92" spans="1:7">
      <c r="A92" s="2960" t="s">
        <v>303</v>
      </c>
      <c r="B92" s="2949" t="s">
        <v>165</v>
      </c>
      <c r="C92" s="2950">
        <v>0.1</v>
      </c>
      <c r="D92" s="2950">
        <v>0.1</v>
      </c>
      <c r="E92" s="2950">
        <v>9.1999999999999998E-2</v>
      </c>
      <c r="F92" s="2950">
        <v>0.1</v>
      </c>
      <c r="G92" s="2951">
        <v>0.1</v>
      </c>
    </row>
    <row r="93" spans="1:7">
      <c r="A93" s="2960" t="s">
        <v>303</v>
      </c>
      <c r="B93" s="2949" t="s">
        <v>171</v>
      </c>
      <c r="C93" s="2950">
        <v>9.8000000000000004E-2</v>
      </c>
      <c r="D93" s="2950">
        <v>9.8000000000000004E-2</v>
      </c>
      <c r="E93" s="2950">
        <v>9.6000000000000002E-2</v>
      </c>
      <c r="F93" s="2950">
        <v>0.1</v>
      </c>
      <c r="G93" s="2951">
        <v>9.9000000000000005E-2</v>
      </c>
    </row>
    <row r="94" spans="1:7">
      <c r="A94" s="2960" t="s">
        <v>303</v>
      </c>
      <c r="B94" s="2949" t="s">
        <v>178</v>
      </c>
      <c r="C94" s="2950">
        <v>8.7999999999999995E-2</v>
      </c>
      <c r="D94" s="2950">
        <v>8.7999999999999995E-2</v>
      </c>
      <c r="E94" s="2950">
        <v>9.6000000000000002E-2</v>
      </c>
      <c r="F94" s="2950">
        <v>0.1</v>
      </c>
      <c r="G94" s="2951">
        <v>8.7999999999999995E-2</v>
      </c>
    </row>
    <row r="95" spans="1:7">
      <c r="A95" s="2960" t="s">
        <v>303</v>
      </c>
      <c r="B95" s="2949" t="s">
        <v>188</v>
      </c>
      <c r="C95" s="2950">
        <v>9.6000000000000002E-2</v>
      </c>
      <c r="D95" s="2950">
        <v>9.6000000000000002E-2</v>
      </c>
      <c r="E95" s="2950">
        <v>0.1</v>
      </c>
      <c r="F95" s="2950">
        <v>0.1</v>
      </c>
      <c r="G95" s="2951">
        <v>9.8000000000000004E-2</v>
      </c>
    </row>
    <row r="96" spans="1:7">
      <c r="A96" s="2960" t="s">
        <v>303</v>
      </c>
      <c r="B96" s="2949" t="s">
        <v>197</v>
      </c>
      <c r="C96" s="2950">
        <v>9.7000000000000003E-2</v>
      </c>
      <c r="D96" s="2950">
        <v>9.7000000000000003E-2</v>
      </c>
      <c r="E96" s="2950">
        <v>0.1</v>
      </c>
      <c r="F96" s="2950">
        <v>0.1</v>
      </c>
      <c r="G96" s="2951">
        <v>9.8000000000000004E-2</v>
      </c>
    </row>
    <row r="97" spans="1:7">
      <c r="A97" s="2960" t="s">
        <v>303</v>
      </c>
      <c r="B97" s="2949" t="s">
        <v>204</v>
      </c>
      <c r="C97" s="2950">
        <v>9.6000000000000002E-2</v>
      </c>
      <c r="D97" s="2950">
        <v>9.6000000000000002E-2</v>
      </c>
      <c r="E97" s="2950">
        <v>9.9000000000000005E-2</v>
      </c>
      <c r="F97" s="2950">
        <v>0.1</v>
      </c>
      <c r="G97" s="2951">
        <v>9.8000000000000004E-2</v>
      </c>
    </row>
    <row r="98" spans="1:7">
      <c r="A98" s="2960" t="s">
        <v>303</v>
      </c>
      <c r="B98" s="2949" t="s">
        <v>211</v>
      </c>
      <c r="C98" s="2950">
        <v>9.8000000000000004E-2</v>
      </c>
      <c r="D98" s="2950">
        <v>9.8000000000000004E-2</v>
      </c>
      <c r="E98" s="2950">
        <v>0.1</v>
      </c>
      <c r="F98" s="2950">
        <v>0.1</v>
      </c>
      <c r="G98" s="2951">
        <v>9.9000000000000005E-2</v>
      </c>
    </row>
    <row r="99" spans="1:7">
      <c r="A99" s="2960" t="s">
        <v>303</v>
      </c>
      <c r="B99" s="2949" t="s">
        <v>217</v>
      </c>
      <c r="C99" s="2950">
        <v>9.6000000000000002E-2</v>
      </c>
      <c r="D99" s="2950">
        <v>9.6000000000000002E-2</v>
      </c>
      <c r="E99" s="2950">
        <v>0.1</v>
      </c>
      <c r="F99" s="2950">
        <v>0.1</v>
      </c>
      <c r="G99" s="2951">
        <v>9.7000000000000003E-2</v>
      </c>
    </row>
    <row r="100" spans="1:7">
      <c r="A100" s="2960" t="s">
        <v>303</v>
      </c>
      <c r="B100" s="2949" t="s">
        <v>225</v>
      </c>
      <c r="C100" s="2950">
        <v>0.1</v>
      </c>
      <c r="D100" s="2950">
        <v>0.1</v>
      </c>
      <c r="E100" s="2950">
        <v>9.7000000000000003E-2</v>
      </c>
      <c r="F100" s="2950">
        <v>9.8000000000000004E-2</v>
      </c>
      <c r="G100" s="2951">
        <v>0.1</v>
      </c>
    </row>
    <row r="101" spans="1:7">
      <c r="A101" s="2960" t="s">
        <v>303</v>
      </c>
      <c r="B101" s="2949" t="s">
        <v>233</v>
      </c>
      <c r="C101" s="2950">
        <v>0.1</v>
      </c>
      <c r="D101" s="2950">
        <v>0.1</v>
      </c>
      <c r="E101" s="2950">
        <v>9.5000000000000001E-2</v>
      </c>
      <c r="F101" s="2950">
        <v>0.1</v>
      </c>
      <c r="G101" s="2951">
        <v>0.1</v>
      </c>
    </row>
    <row r="102" spans="1:7">
      <c r="A102" s="2960" t="s">
        <v>303</v>
      </c>
      <c r="B102" s="2949" t="s">
        <v>238</v>
      </c>
      <c r="C102" s="2950">
        <v>0.1</v>
      </c>
      <c r="D102" s="2950">
        <v>0.1</v>
      </c>
      <c r="E102" s="2950">
        <v>9.9000000000000005E-2</v>
      </c>
      <c r="F102" s="2950">
        <v>9.7000000000000003E-2</v>
      </c>
      <c r="G102" s="2951">
        <v>0.1</v>
      </c>
    </row>
    <row r="103" spans="1:7">
      <c r="A103" s="2960" t="s">
        <v>303</v>
      </c>
      <c r="B103" s="2949" t="s">
        <v>247</v>
      </c>
      <c r="C103" s="2950">
        <v>0.1</v>
      </c>
      <c r="D103" s="2950">
        <v>0.1</v>
      </c>
      <c r="E103" s="2950">
        <v>9.8000000000000004E-2</v>
      </c>
      <c r="F103" s="2950">
        <v>0.1</v>
      </c>
      <c r="G103" s="2951">
        <v>0.1</v>
      </c>
    </row>
    <row r="104" spans="1:7">
      <c r="A104" s="2960" t="s">
        <v>303</v>
      </c>
      <c r="B104" s="2949" t="s">
        <v>254</v>
      </c>
      <c r="C104" s="2950">
        <v>0.1</v>
      </c>
      <c r="D104" s="2950">
        <v>0.1</v>
      </c>
      <c r="E104" s="2950">
        <v>9.8000000000000004E-2</v>
      </c>
      <c r="F104" s="2950">
        <v>0.1</v>
      </c>
      <c r="G104" s="2951">
        <v>0.1</v>
      </c>
    </row>
    <row r="105" spans="1:7">
      <c r="A105" s="2960" t="s">
        <v>303</v>
      </c>
      <c r="B105" s="2949" t="s">
        <v>262</v>
      </c>
      <c r="C105" s="2950">
        <v>9.8000000000000004E-2</v>
      </c>
      <c r="D105" s="2950">
        <v>9.8000000000000004E-2</v>
      </c>
      <c r="E105" s="2950">
        <v>9.8000000000000004E-2</v>
      </c>
      <c r="F105" s="2950">
        <v>0.1</v>
      </c>
      <c r="G105" s="2951">
        <v>9.9000000000000005E-2</v>
      </c>
    </row>
    <row r="106" spans="1:7">
      <c r="A106" s="2960" t="s">
        <v>303</v>
      </c>
      <c r="B106" s="2949" t="s">
        <v>269</v>
      </c>
      <c r="C106" s="2950">
        <v>9.7000000000000003E-2</v>
      </c>
      <c r="D106" s="2950">
        <v>9.7000000000000003E-2</v>
      </c>
      <c r="E106" s="2950">
        <v>9.7000000000000003E-2</v>
      </c>
      <c r="F106" s="2950">
        <v>0.1</v>
      </c>
      <c r="G106" s="2951">
        <v>9.9000000000000005E-2</v>
      </c>
    </row>
    <row r="107" spans="1:7">
      <c r="A107" s="2960" t="s">
        <v>303</v>
      </c>
      <c r="B107" s="2949" t="s">
        <v>273</v>
      </c>
      <c r="C107" s="2950">
        <v>0.1</v>
      </c>
      <c r="D107" s="2950">
        <v>0.1</v>
      </c>
      <c r="E107" s="2950">
        <v>8.5999999999999993E-2</v>
      </c>
      <c r="F107" s="2950">
        <v>0.09</v>
      </c>
      <c r="G107" s="2951">
        <v>0.1</v>
      </c>
    </row>
    <row r="108" spans="1:7">
      <c r="A108" s="2960" t="s">
        <v>303</v>
      </c>
      <c r="B108" s="2949" t="s">
        <v>279</v>
      </c>
      <c r="C108" s="2950">
        <v>0.1</v>
      </c>
      <c r="D108" s="2950">
        <v>0.1</v>
      </c>
      <c r="E108" s="2950">
        <v>9.6000000000000002E-2</v>
      </c>
      <c r="F108" s="2961"/>
      <c r="G108" s="2951">
        <v>0.1</v>
      </c>
    </row>
    <row r="109" spans="1:7">
      <c r="A109" s="2960" t="s">
        <v>303</v>
      </c>
      <c r="B109" s="2949" t="s">
        <v>282</v>
      </c>
      <c r="C109" s="2950">
        <v>0.1</v>
      </c>
      <c r="D109" s="2950">
        <v>0.1</v>
      </c>
      <c r="E109" s="2950">
        <v>0.1</v>
      </c>
      <c r="F109" s="2961"/>
      <c r="G109" s="2951">
        <v>0.1</v>
      </c>
    </row>
    <row r="110" spans="1:7">
      <c r="A110" s="2960" t="s">
        <v>303</v>
      </c>
      <c r="B110" s="2949" t="s">
        <v>284</v>
      </c>
      <c r="C110" s="2950">
        <v>0.1</v>
      </c>
      <c r="D110" s="2950">
        <v>0.1</v>
      </c>
      <c r="E110" s="2950">
        <v>0.1</v>
      </c>
      <c r="F110" s="2961"/>
      <c r="G110" s="2951">
        <v>0.1</v>
      </c>
    </row>
    <row r="111" spans="1:7">
      <c r="A111" s="2960" t="s">
        <v>303</v>
      </c>
      <c r="B111" s="2949" t="s">
        <v>287</v>
      </c>
      <c r="C111" s="2950">
        <v>0.1</v>
      </c>
      <c r="D111" s="2950">
        <v>0.1</v>
      </c>
      <c r="E111" s="2950">
        <v>9.5000000000000001E-2</v>
      </c>
      <c r="F111" s="2961"/>
      <c r="G111" s="2951">
        <v>0.1</v>
      </c>
    </row>
    <row r="112" spans="1:7">
      <c r="A112" s="2960" t="s">
        <v>303</v>
      </c>
      <c r="B112" s="2949" t="s">
        <v>291</v>
      </c>
      <c r="C112" s="2950">
        <v>9.7000000000000003E-2</v>
      </c>
      <c r="D112" s="2950">
        <v>9.7000000000000003E-2</v>
      </c>
      <c r="E112" s="2950">
        <v>0.05</v>
      </c>
      <c r="F112" s="2961"/>
      <c r="G112" s="2951">
        <v>9.8000000000000004E-2</v>
      </c>
    </row>
    <row r="113" spans="1:7">
      <c r="A113" s="2960" t="s">
        <v>303</v>
      </c>
      <c r="B113" s="2949" t="s">
        <v>2908</v>
      </c>
      <c r="C113" s="2950">
        <v>0.1</v>
      </c>
      <c r="D113" s="2950">
        <v>0.1</v>
      </c>
      <c r="E113" s="2961"/>
      <c r="F113" s="2961"/>
      <c r="G113" s="2951">
        <v>0.1</v>
      </c>
    </row>
    <row r="114" spans="1:7">
      <c r="A114" s="2960" t="s">
        <v>303</v>
      </c>
      <c r="B114" s="2949" t="s">
        <v>2915</v>
      </c>
      <c r="C114" s="2950">
        <v>9.7000000000000003E-2</v>
      </c>
      <c r="D114" s="2950">
        <v>9.7000000000000003E-2</v>
      </c>
      <c r="E114" s="2961"/>
      <c r="F114" s="2961"/>
      <c r="G114" s="2951">
        <v>9.9000000000000005E-2</v>
      </c>
    </row>
    <row r="115" spans="1:7">
      <c r="A115" s="2960" t="s">
        <v>303</v>
      </c>
      <c r="B115" s="2949" t="s">
        <v>2921</v>
      </c>
      <c r="C115" s="2950">
        <v>0.1</v>
      </c>
      <c r="D115" s="2950">
        <v>0.1</v>
      </c>
      <c r="E115" s="2961"/>
      <c r="F115" s="2961"/>
      <c r="G115" s="2951">
        <v>0.1</v>
      </c>
    </row>
    <row r="116" spans="1:7">
      <c r="A116" s="2960" t="s">
        <v>303</v>
      </c>
      <c r="B116" s="2949" t="s">
        <v>2928</v>
      </c>
      <c r="C116" s="2950">
        <v>0.1</v>
      </c>
      <c r="D116" s="2950">
        <v>0.1</v>
      </c>
      <c r="E116" s="2961"/>
      <c r="F116" s="2961"/>
      <c r="G116" s="2951">
        <v>0.1</v>
      </c>
    </row>
    <row r="117" spans="1:7">
      <c r="A117" s="2960" t="s">
        <v>303</v>
      </c>
      <c r="B117" s="2949" t="s">
        <v>2935</v>
      </c>
      <c r="C117" s="2950">
        <v>9.7000000000000003E-2</v>
      </c>
      <c r="D117" s="2950">
        <v>9.7000000000000003E-2</v>
      </c>
      <c r="E117" s="2961"/>
      <c r="F117" s="2961"/>
      <c r="G117" s="2951">
        <v>9.7000000000000003E-2</v>
      </c>
    </row>
    <row r="118" spans="1:7">
      <c r="A118" s="2960" t="s">
        <v>303</v>
      </c>
      <c r="B118" s="2949" t="s">
        <v>2940</v>
      </c>
      <c r="C118" s="2950">
        <v>0.1</v>
      </c>
      <c r="D118" s="2950">
        <v>0.1</v>
      </c>
      <c r="E118" s="2961"/>
      <c r="F118" s="2961"/>
      <c r="G118" s="2951">
        <v>0.1</v>
      </c>
    </row>
    <row r="119" spans="1:7">
      <c r="A119" s="2960" t="s">
        <v>303</v>
      </c>
      <c r="B119" s="2949" t="s">
        <v>2944</v>
      </c>
      <c r="C119" s="2950">
        <v>5.0999999999999997E-2</v>
      </c>
      <c r="D119" s="2950">
        <v>5.1999999999999998E-2</v>
      </c>
      <c r="E119" s="2961"/>
      <c r="F119" s="2966"/>
      <c r="G119" s="2951">
        <v>0.06</v>
      </c>
    </row>
    <row r="120" spans="1:7">
      <c r="A120" s="2960" t="s">
        <v>303</v>
      </c>
      <c r="B120" s="2949" t="s">
        <v>2948</v>
      </c>
      <c r="C120" s="2961"/>
      <c r="D120" s="2961"/>
      <c r="E120" s="2961"/>
      <c r="F120" s="2950">
        <v>0.1</v>
      </c>
      <c r="G120" s="2967"/>
    </row>
    <row r="121" spans="1:7">
      <c r="A121" s="2960" t="s">
        <v>303</v>
      </c>
      <c r="B121" s="2949" t="s">
        <v>2953</v>
      </c>
      <c r="C121" s="2961"/>
      <c r="D121" s="2961"/>
      <c r="E121" s="2961"/>
      <c r="F121" s="2950">
        <v>0.1</v>
      </c>
      <c r="G121" s="2967"/>
    </row>
    <row r="122" spans="1:7">
      <c r="A122" s="2960" t="s">
        <v>303</v>
      </c>
      <c r="B122" s="2949" t="s">
        <v>2958</v>
      </c>
      <c r="C122" s="2950">
        <v>0.1</v>
      </c>
      <c r="D122" s="2950">
        <v>0.1</v>
      </c>
      <c r="E122" s="2950">
        <v>9.8000000000000004E-2</v>
      </c>
      <c r="F122" s="2950">
        <v>0.1</v>
      </c>
      <c r="G122" s="2951">
        <v>0.1</v>
      </c>
    </row>
    <row r="123" spans="1:7">
      <c r="A123" s="2960" t="s">
        <v>303</v>
      </c>
      <c r="B123" s="2949" t="s">
        <v>2963</v>
      </c>
      <c r="C123" s="2950">
        <v>0.1</v>
      </c>
      <c r="D123" s="2950">
        <v>0.1</v>
      </c>
      <c r="E123" s="2950">
        <v>9.8000000000000004E-2</v>
      </c>
      <c r="F123" s="2950">
        <v>0.1</v>
      </c>
      <c r="G123" s="2951">
        <v>0.1</v>
      </c>
    </row>
    <row r="124" spans="1:7">
      <c r="A124" s="2960" t="s">
        <v>303</v>
      </c>
      <c r="B124" s="2949" t="s">
        <v>2968</v>
      </c>
      <c r="C124" s="2950">
        <v>0.1</v>
      </c>
      <c r="D124" s="2950">
        <v>0.1</v>
      </c>
      <c r="E124" s="2950">
        <v>9.8000000000000004E-2</v>
      </c>
      <c r="F124" s="2966"/>
      <c r="G124" s="2951">
        <v>0.1</v>
      </c>
    </row>
    <row r="125" spans="1:7">
      <c r="A125" s="2960" t="s">
        <v>303</v>
      </c>
      <c r="B125" s="2949" t="s">
        <v>2973</v>
      </c>
      <c r="C125" s="2950">
        <v>9.8000000000000004E-2</v>
      </c>
      <c r="D125" s="2950">
        <v>9.8000000000000004E-2</v>
      </c>
      <c r="E125" s="2950">
        <v>9.6000000000000002E-2</v>
      </c>
      <c r="F125" s="2966"/>
      <c r="G125" s="2951">
        <v>0.1</v>
      </c>
    </row>
    <row r="126" spans="1:7" ht="14.25" thickBot="1">
      <c r="A126" s="2963" t="s">
        <v>303</v>
      </c>
      <c r="B126" s="2953" t="s">
        <v>3139</v>
      </c>
      <c r="C126" s="2954">
        <v>0.1</v>
      </c>
      <c r="D126" s="2954">
        <v>0.1</v>
      </c>
      <c r="E126" s="2954">
        <v>9.8000000000000004E-2</v>
      </c>
      <c r="F126" s="2954">
        <v>0.1</v>
      </c>
      <c r="G126" s="2956">
        <v>0.1</v>
      </c>
    </row>
    <row r="127" spans="1:7">
      <c r="A127" s="2959" t="s">
        <v>29</v>
      </c>
      <c r="B127" s="2945" t="s">
        <v>2816</v>
      </c>
      <c r="C127" s="2946">
        <v>0.121</v>
      </c>
      <c r="D127" s="2946">
        <v>0.121</v>
      </c>
      <c r="E127" s="2946">
        <v>0.107</v>
      </c>
      <c r="F127" s="2946">
        <v>0.13</v>
      </c>
      <c r="G127" s="2947">
        <v>0.122</v>
      </c>
    </row>
    <row r="128" spans="1:7">
      <c r="A128" s="2960" t="s">
        <v>29</v>
      </c>
      <c r="B128" s="2949" t="s">
        <v>132</v>
      </c>
      <c r="C128" s="2950">
        <v>0.11600000000000001</v>
      </c>
      <c r="D128" s="2950">
        <v>0.11700000000000001</v>
      </c>
      <c r="E128" s="2950">
        <v>0.104</v>
      </c>
      <c r="F128" s="2950">
        <v>0.13</v>
      </c>
      <c r="G128" s="2951">
        <v>0.11700000000000001</v>
      </c>
    </row>
    <row r="129" spans="1:7">
      <c r="A129" s="2960" t="s">
        <v>29</v>
      </c>
      <c r="B129" s="2949" t="s">
        <v>141</v>
      </c>
      <c r="C129" s="2950">
        <v>0.107</v>
      </c>
      <c r="D129" s="2950">
        <v>0.108</v>
      </c>
      <c r="E129" s="2950">
        <v>0.1</v>
      </c>
      <c r="F129" s="2950">
        <v>0.13</v>
      </c>
      <c r="G129" s="2951">
        <v>0.11700000000000001</v>
      </c>
    </row>
    <row r="130" spans="1:7">
      <c r="A130" s="2960" t="s">
        <v>29</v>
      </c>
      <c r="B130" s="2949" t="s">
        <v>150</v>
      </c>
      <c r="C130" s="2950">
        <v>0.13</v>
      </c>
      <c r="D130" s="2950">
        <v>0.13</v>
      </c>
      <c r="E130" s="2950">
        <v>0.126</v>
      </c>
      <c r="F130" s="2950">
        <v>0.13</v>
      </c>
      <c r="G130" s="2951">
        <v>0.13</v>
      </c>
    </row>
    <row r="131" spans="1:7">
      <c r="A131" s="2960" t="s">
        <v>29</v>
      </c>
      <c r="B131" s="2949" t="s">
        <v>159</v>
      </c>
      <c r="C131" s="2950">
        <v>0.13</v>
      </c>
      <c r="D131" s="2950">
        <v>0.13</v>
      </c>
      <c r="E131" s="2950">
        <v>0.13</v>
      </c>
      <c r="F131" s="2950">
        <v>0.13</v>
      </c>
      <c r="G131" s="2951">
        <v>0.13</v>
      </c>
    </row>
    <row r="132" spans="1:7">
      <c r="A132" s="2960" t="s">
        <v>29</v>
      </c>
      <c r="B132" s="2949" t="s">
        <v>166</v>
      </c>
      <c r="C132" s="2950">
        <v>0.13</v>
      </c>
      <c r="D132" s="2950">
        <v>0.13</v>
      </c>
      <c r="E132" s="2950">
        <v>0.126</v>
      </c>
      <c r="F132" s="2950">
        <v>0.13</v>
      </c>
      <c r="G132" s="2951">
        <v>0.13</v>
      </c>
    </row>
    <row r="133" spans="1:7">
      <c r="A133" s="2960" t="s">
        <v>29</v>
      </c>
      <c r="B133" s="2949" t="s">
        <v>172</v>
      </c>
      <c r="C133" s="2950">
        <v>0.111</v>
      </c>
      <c r="D133" s="2950">
        <v>0.111</v>
      </c>
      <c r="E133" s="2950">
        <v>0.10199999999999999</v>
      </c>
      <c r="F133" s="2950">
        <v>0.13</v>
      </c>
      <c r="G133" s="2951">
        <v>0.121</v>
      </c>
    </row>
    <row r="134" spans="1:7">
      <c r="A134" s="2960" t="s">
        <v>29</v>
      </c>
      <c r="B134" s="2949" t="s">
        <v>179</v>
      </c>
      <c r="C134" s="2950">
        <v>0.121</v>
      </c>
      <c r="D134" s="2950">
        <v>0.121</v>
      </c>
      <c r="E134" s="2950">
        <v>0.1</v>
      </c>
      <c r="F134" s="2950">
        <v>0.13</v>
      </c>
      <c r="G134" s="2951">
        <v>0.123</v>
      </c>
    </row>
    <row r="135" spans="1:7">
      <c r="A135" s="2960" t="s">
        <v>29</v>
      </c>
      <c r="B135" s="2949" t="s">
        <v>189</v>
      </c>
      <c r="C135" s="2950">
        <v>0.105</v>
      </c>
      <c r="D135" s="2950">
        <v>0.106</v>
      </c>
      <c r="E135" s="2950">
        <v>0.1</v>
      </c>
      <c r="F135" s="2950">
        <v>0.13</v>
      </c>
      <c r="G135" s="2951">
        <v>0.115</v>
      </c>
    </row>
    <row r="136" spans="1:7">
      <c r="A136" s="2960" t="s">
        <v>29</v>
      </c>
      <c r="B136" s="2949" t="s">
        <v>198</v>
      </c>
      <c r="C136" s="2950">
        <v>0.127</v>
      </c>
      <c r="D136" s="2950">
        <v>0.127</v>
      </c>
      <c r="E136" s="2950">
        <v>0.121</v>
      </c>
      <c r="F136" s="2950">
        <v>0.123</v>
      </c>
      <c r="G136" s="2951">
        <v>0.129</v>
      </c>
    </row>
    <row r="137" spans="1:7">
      <c r="A137" s="2960" t="s">
        <v>29</v>
      </c>
      <c r="B137" s="2949" t="s">
        <v>205</v>
      </c>
      <c r="C137" s="2950">
        <v>0.13</v>
      </c>
      <c r="D137" s="2950">
        <v>0.13</v>
      </c>
      <c r="E137" s="2950">
        <v>0.129</v>
      </c>
      <c r="F137" s="2950">
        <v>0.13</v>
      </c>
      <c r="G137" s="2951">
        <v>0.13</v>
      </c>
    </row>
    <row r="138" spans="1:7">
      <c r="A138" s="2960" t="s">
        <v>29</v>
      </c>
      <c r="B138" s="2949" t="s">
        <v>212</v>
      </c>
      <c r="C138" s="2950">
        <v>0.13</v>
      </c>
      <c r="D138" s="2950">
        <v>0.13</v>
      </c>
      <c r="E138" s="2950">
        <v>0.125</v>
      </c>
      <c r="F138" s="2950">
        <v>0.13</v>
      </c>
      <c r="G138" s="2951">
        <v>0.13</v>
      </c>
    </row>
    <row r="139" spans="1:7">
      <c r="A139" s="2960" t="s">
        <v>29</v>
      </c>
      <c r="B139" s="2949" t="s">
        <v>218</v>
      </c>
      <c r="C139" s="2950">
        <v>0.13</v>
      </c>
      <c r="D139" s="2950">
        <v>0.13</v>
      </c>
      <c r="E139" s="2950">
        <v>0.126</v>
      </c>
      <c r="F139" s="2950">
        <v>0.13</v>
      </c>
      <c r="G139" s="2951">
        <v>0.13</v>
      </c>
    </row>
    <row r="140" spans="1:7">
      <c r="A140" s="2960" t="s">
        <v>29</v>
      </c>
      <c r="B140" s="2949" t="s">
        <v>226</v>
      </c>
      <c r="C140" s="2950">
        <v>0.1</v>
      </c>
      <c r="D140" s="2950">
        <v>0.1</v>
      </c>
      <c r="E140" s="2950">
        <v>0.1</v>
      </c>
      <c r="F140" s="2950">
        <v>0.123</v>
      </c>
      <c r="G140" s="2951">
        <v>0.107</v>
      </c>
    </row>
    <row r="141" spans="1:7">
      <c r="A141" s="2960" t="s">
        <v>29</v>
      </c>
      <c r="B141" s="2949" t="s">
        <v>234</v>
      </c>
      <c r="C141" s="2950">
        <v>0.127</v>
      </c>
      <c r="D141" s="2950">
        <v>0.127</v>
      </c>
      <c r="E141" s="2950">
        <v>0.122</v>
      </c>
      <c r="F141" s="2950">
        <v>0.1</v>
      </c>
      <c r="G141" s="2951">
        <v>0.129</v>
      </c>
    </row>
    <row r="142" spans="1:7">
      <c r="A142" s="2960" t="s">
        <v>29</v>
      </c>
      <c r="B142" s="2949" t="s">
        <v>239</v>
      </c>
      <c r="C142" s="2950">
        <v>0.121</v>
      </c>
      <c r="D142" s="2950">
        <v>0.122</v>
      </c>
      <c r="E142" s="2950">
        <v>0.1</v>
      </c>
      <c r="F142" s="2950">
        <v>0.123</v>
      </c>
      <c r="G142" s="2951">
        <v>0.123</v>
      </c>
    </row>
    <row r="143" spans="1:7">
      <c r="A143" s="2960" t="s">
        <v>29</v>
      </c>
      <c r="B143" s="2949" t="s">
        <v>248</v>
      </c>
      <c r="C143" s="2950">
        <v>0.1</v>
      </c>
      <c r="D143" s="2950">
        <v>0.1</v>
      </c>
      <c r="E143" s="2950">
        <v>0.1</v>
      </c>
      <c r="F143" s="2950">
        <v>0.13</v>
      </c>
      <c r="G143" s="2951">
        <v>0.1</v>
      </c>
    </row>
    <row r="144" spans="1:7">
      <c r="A144" s="2960" t="s">
        <v>29</v>
      </c>
      <c r="B144" s="2949" t="s">
        <v>255</v>
      </c>
      <c r="C144" s="2950">
        <v>0.106</v>
      </c>
      <c r="D144" s="2950">
        <v>0.105</v>
      </c>
      <c r="E144" s="2950">
        <v>0.1</v>
      </c>
      <c r="F144" s="2950">
        <v>0.13</v>
      </c>
      <c r="G144" s="2951">
        <v>0.11799999999999999</v>
      </c>
    </row>
    <row r="145" spans="1:7">
      <c r="A145" s="2960" t="s">
        <v>29</v>
      </c>
      <c r="B145" s="2949" t="s">
        <v>263</v>
      </c>
      <c r="C145" s="2950">
        <v>0.123</v>
      </c>
      <c r="D145" s="2950">
        <v>0.123</v>
      </c>
      <c r="E145" s="2950">
        <v>0.11700000000000001</v>
      </c>
      <c r="F145" s="2950">
        <v>0.13</v>
      </c>
      <c r="G145" s="2951">
        <v>0.126</v>
      </c>
    </row>
    <row r="146" spans="1:7">
      <c r="A146" s="2960" t="s">
        <v>29</v>
      </c>
      <c r="B146" s="2949" t="s">
        <v>270</v>
      </c>
      <c r="C146" s="2950">
        <v>0.127</v>
      </c>
      <c r="D146" s="2950">
        <v>0.127</v>
      </c>
      <c r="E146" s="2950">
        <v>0.12</v>
      </c>
      <c r="F146" s="2961"/>
      <c r="G146" s="2951">
        <v>0.129</v>
      </c>
    </row>
    <row r="147" spans="1:7">
      <c r="A147" s="2960" t="s">
        <v>29</v>
      </c>
      <c r="B147" s="2949" t="s">
        <v>274</v>
      </c>
      <c r="C147" s="2950">
        <v>0.13</v>
      </c>
      <c r="D147" s="2950">
        <v>0.13</v>
      </c>
      <c r="E147" s="2950">
        <v>0.126</v>
      </c>
      <c r="F147" s="2961"/>
      <c r="G147" s="2951">
        <v>0.13</v>
      </c>
    </row>
    <row r="148" spans="1:7">
      <c r="A148" s="2960" t="s">
        <v>29</v>
      </c>
      <c r="B148" s="2949" t="s">
        <v>2886</v>
      </c>
      <c r="C148" s="2950">
        <v>0.13</v>
      </c>
      <c r="D148" s="2950">
        <v>0.13</v>
      </c>
      <c r="E148" s="2950">
        <v>0.13</v>
      </c>
      <c r="F148" s="2961"/>
      <c r="G148" s="2951">
        <v>0.13</v>
      </c>
    </row>
    <row r="149" spans="1:7">
      <c r="A149" s="2960" t="s">
        <v>29</v>
      </c>
      <c r="B149" s="2949" t="s">
        <v>2890</v>
      </c>
      <c r="C149" s="2950">
        <v>0.13</v>
      </c>
      <c r="D149" s="2950">
        <v>0.13</v>
      </c>
      <c r="E149" s="2950">
        <v>0.13</v>
      </c>
      <c r="F149" s="2950">
        <v>0.13</v>
      </c>
      <c r="G149" s="2951">
        <v>0.13</v>
      </c>
    </row>
    <row r="150" spans="1:7">
      <c r="A150" s="2960" t="s">
        <v>29</v>
      </c>
      <c r="B150" s="2949" t="s">
        <v>292</v>
      </c>
      <c r="C150" s="2950">
        <v>0.13</v>
      </c>
      <c r="D150" s="2950">
        <v>0.13</v>
      </c>
      <c r="E150" s="2950">
        <v>0.127</v>
      </c>
      <c r="F150" s="2950">
        <v>0.13</v>
      </c>
      <c r="G150" s="2951">
        <v>0.13</v>
      </c>
    </row>
    <row r="151" spans="1:7">
      <c r="A151" s="2960" t="s">
        <v>29</v>
      </c>
      <c r="B151" s="2949" t="s">
        <v>294</v>
      </c>
      <c r="C151" s="2950">
        <v>0.13</v>
      </c>
      <c r="D151" s="2950">
        <v>0.13</v>
      </c>
      <c r="E151" s="2950">
        <v>0.13</v>
      </c>
      <c r="F151" s="2950">
        <v>0.13</v>
      </c>
      <c r="G151" s="2951">
        <v>0.13</v>
      </c>
    </row>
    <row r="152" spans="1:7">
      <c r="A152" s="2960" t="s">
        <v>29</v>
      </c>
      <c r="B152" s="2949" t="s">
        <v>297</v>
      </c>
      <c r="C152" s="2950">
        <v>0.13</v>
      </c>
      <c r="D152" s="2950">
        <v>0.13</v>
      </c>
      <c r="E152" s="2950">
        <v>0.13</v>
      </c>
      <c r="F152" s="2950">
        <v>0.13</v>
      </c>
      <c r="G152" s="2951">
        <v>0.13</v>
      </c>
    </row>
    <row r="153" spans="1:7">
      <c r="A153" s="2960" t="s">
        <v>29</v>
      </c>
      <c r="B153" s="2949" t="s">
        <v>2909</v>
      </c>
      <c r="C153" s="2950">
        <v>0.13</v>
      </c>
      <c r="D153" s="2950">
        <v>0.13</v>
      </c>
      <c r="E153" s="2950">
        <v>0.13</v>
      </c>
      <c r="F153" s="2950">
        <v>0.13</v>
      </c>
      <c r="G153" s="2951">
        <v>0.13</v>
      </c>
    </row>
    <row r="154" spans="1:7">
      <c r="A154" s="2960" t="s">
        <v>29</v>
      </c>
      <c r="B154" s="2949" t="s">
        <v>2916</v>
      </c>
      <c r="C154" s="2950">
        <v>0.121</v>
      </c>
      <c r="D154" s="2950">
        <v>0.121</v>
      </c>
      <c r="E154" s="2950">
        <v>0.105</v>
      </c>
      <c r="F154" s="2950">
        <v>0.121</v>
      </c>
      <c r="G154" s="2951">
        <v>0.123</v>
      </c>
    </row>
    <row r="155" spans="1:7">
      <c r="A155" s="2960" t="s">
        <v>29</v>
      </c>
      <c r="B155" s="2949" t="s">
        <v>2922</v>
      </c>
      <c r="C155" s="2950">
        <v>0.1</v>
      </c>
      <c r="D155" s="2950">
        <v>0.1</v>
      </c>
      <c r="E155" s="2950">
        <v>0.1</v>
      </c>
      <c r="F155" s="2950">
        <v>0.1</v>
      </c>
      <c r="G155" s="2951">
        <v>0.1</v>
      </c>
    </row>
    <row r="156" spans="1:7">
      <c r="A156" s="2960" t="s">
        <v>29</v>
      </c>
      <c r="B156" s="2949" t="s">
        <v>2929</v>
      </c>
      <c r="C156" s="2950">
        <v>0.13</v>
      </c>
      <c r="D156" s="2950">
        <v>0.13</v>
      </c>
      <c r="E156" s="2950">
        <v>0.13</v>
      </c>
      <c r="F156" s="2950">
        <v>0.13</v>
      </c>
      <c r="G156" s="2951">
        <v>0.13</v>
      </c>
    </row>
    <row r="157" spans="1:7">
      <c r="A157" s="2960" t="s">
        <v>29</v>
      </c>
      <c r="B157" s="2949" t="s">
        <v>300</v>
      </c>
      <c r="C157" s="2950">
        <v>0.13</v>
      </c>
      <c r="D157" s="2950">
        <v>0.13</v>
      </c>
      <c r="E157" s="2950">
        <v>0.125</v>
      </c>
      <c r="F157" s="2950">
        <v>0.13</v>
      </c>
      <c r="G157" s="2951">
        <v>0.13</v>
      </c>
    </row>
    <row r="158" spans="1:7">
      <c r="A158" s="2960" t="s">
        <v>29</v>
      </c>
      <c r="B158" s="2949" t="s">
        <v>301</v>
      </c>
      <c r="C158" s="2950">
        <v>0.124</v>
      </c>
      <c r="D158" s="2950">
        <v>0.124</v>
      </c>
      <c r="E158" s="2950">
        <v>0.11700000000000001</v>
      </c>
      <c r="F158" s="2950">
        <v>0.121</v>
      </c>
      <c r="G158" s="2951">
        <v>0.124</v>
      </c>
    </row>
    <row r="159" spans="1:7">
      <c r="A159" s="2960" t="s">
        <v>29</v>
      </c>
      <c r="B159" s="2949" t="s">
        <v>302</v>
      </c>
      <c r="C159" s="2950">
        <v>0.127</v>
      </c>
      <c r="D159" s="2950">
        <v>0.127</v>
      </c>
      <c r="E159" s="2950">
        <v>0.122</v>
      </c>
      <c r="F159" s="2950">
        <v>0.13</v>
      </c>
      <c r="G159" s="2951">
        <v>0.129</v>
      </c>
    </row>
    <row r="160" spans="1:7">
      <c r="A160" s="2960" t="s">
        <v>29</v>
      </c>
      <c r="B160" s="2949" t="s">
        <v>2949</v>
      </c>
      <c r="C160" s="2950">
        <v>0.13</v>
      </c>
      <c r="D160" s="2950">
        <v>0.13</v>
      </c>
      <c r="E160" s="2950">
        <v>0.124</v>
      </c>
      <c r="F160" s="2950">
        <v>0.126</v>
      </c>
      <c r="G160" s="2951">
        <v>0.13</v>
      </c>
    </row>
    <row r="161" spans="1:7">
      <c r="A161" s="2960" t="s">
        <v>29</v>
      </c>
      <c r="B161" s="2949" t="s">
        <v>2954</v>
      </c>
      <c r="C161" s="2950">
        <v>0.13</v>
      </c>
      <c r="D161" s="2950">
        <v>0.13</v>
      </c>
      <c r="E161" s="2950">
        <v>0.124</v>
      </c>
      <c r="F161" s="2950">
        <v>0.127</v>
      </c>
      <c r="G161" s="2951">
        <v>0.13</v>
      </c>
    </row>
    <row r="162" spans="1:7">
      <c r="A162" s="2960" t="s">
        <v>29</v>
      </c>
      <c r="B162" s="2949" t="s">
        <v>2959</v>
      </c>
      <c r="C162" s="2950">
        <v>0.1</v>
      </c>
      <c r="D162" s="2950">
        <v>0.1</v>
      </c>
      <c r="E162" s="2950">
        <v>0.1</v>
      </c>
      <c r="F162" s="2950">
        <v>0.121</v>
      </c>
      <c r="G162" s="2951">
        <v>0.105</v>
      </c>
    </row>
    <row r="163" spans="1:7">
      <c r="A163" s="2960" t="s">
        <v>29</v>
      </c>
      <c r="B163" s="2949" t="s">
        <v>2964</v>
      </c>
      <c r="C163" s="2950">
        <v>0.1</v>
      </c>
      <c r="D163" s="2950">
        <v>0.1</v>
      </c>
      <c r="E163" s="2950">
        <v>0.1</v>
      </c>
      <c r="F163" s="2950">
        <v>0.1</v>
      </c>
      <c r="G163" s="2951">
        <v>0.1</v>
      </c>
    </row>
    <row r="164" spans="1:7">
      <c r="A164" s="2960" t="s">
        <v>29</v>
      </c>
      <c r="B164" s="2949" t="s">
        <v>2969</v>
      </c>
      <c r="C164" s="2966"/>
      <c r="D164" s="2966"/>
      <c r="E164" s="2966"/>
      <c r="F164" s="2950">
        <v>0.1</v>
      </c>
      <c r="G164" s="2962"/>
    </row>
    <row r="165" spans="1:7">
      <c r="A165" s="2960" t="s">
        <v>29</v>
      </c>
      <c r="B165" s="2949" t="s">
        <v>3140</v>
      </c>
      <c r="C165" s="2950">
        <v>0.126</v>
      </c>
      <c r="D165" s="2950">
        <v>0.126</v>
      </c>
      <c r="E165" s="2950">
        <v>0.11899999999999999</v>
      </c>
      <c r="F165" s="2950">
        <v>0.13</v>
      </c>
      <c r="G165" s="2951">
        <v>0.128</v>
      </c>
    </row>
    <row r="166" spans="1:7">
      <c r="A166" s="2960" t="s">
        <v>29</v>
      </c>
      <c r="B166" s="2949" t="s">
        <v>2979</v>
      </c>
      <c r="C166" s="2950">
        <v>0.129</v>
      </c>
      <c r="D166" s="2950">
        <v>0.129</v>
      </c>
      <c r="E166" s="2950">
        <v>0.123</v>
      </c>
      <c r="F166" s="2950">
        <v>0.128</v>
      </c>
      <c r="G166" s="2951">
        <v>0.13</v>
      </c>
    </row>
    <row r="167" spans="1:7">
      <c r="A167" s="2960" t="s">
        <v>29</v>
      </c>
      <c r="B167" s="2949" t="s">
        <v>2983</v>
      </c>
      <c r="C167" s="2950">
        <v>0.125</v>
      </c>
      <c r="D167" s="2950">
        <v>0.125</v>
      </c>
      <c r="E167" s="2950">
        <v>0.11700000000000001</v>
      </c>
      <c r="F167" s="2950">
        <v>0.13</v>
      </c>
      <c r="G167" s="2951">
        <v>0.126</v>
      </c>
    </row>
    <row r="168" spans="1:7">
      <c r="A168" s="2960" t="s">
        <v>29</v>
      </c>
      <c r="B168" s="2949" t="s">
        <v>2988</v>
      </c>
      <c r="C168" s="2950">
        <v>0.128</v>
      </c>
      <c r="D168" s="2950">
        <v>0.128</v>
      </c>
      <c r="E168" s="2950">
        <v>0.123</v>
      </c>
      <c r="F168" s="2961"/>
      <c r="G168" s="2951">
        <v>0.13</v>
      </c>
    </row>
    <row r="169" spans="1:7">
      <c r="A169" s="2960" t="s">
        <v>29</v>
      </c>
      <c r="B169" s="2949" t="s">
        <v>3141</v>
      </c>
      <c r="C169" s="2966"/>
      <c r="D169" s="2966"/>
      <c r="E169" s="2966"/>
      <c r="F169" s="2950">
        <v>0.05</v>
      </c>
      <c r="G169" s="2962"/>
    </row>
    <row r="170" spans="1:7">
      <c r="A170" s="2960" t="s">
        <v>29</v>
      </c>
      <c r="B170" s="2949" t="s">
        <v>3142</v>
      </c>
      <c r="C170" s="2966"/>
      <c r="D170" s="2966"/>
      <c r="E170" s="2966"/>
      <c r="F170" s="2950">
        <v>0.05</v>
      </c>
      <c r="G170" s="2962"/>
    </row>
    <row r="171" spans="1:7">
      <c r="A171" s="2960" t="s">
        <v>29</v>
      </c>
      <c r="B171" s="2949" t="s">
        <v>3143</v>
      </c>
      <c r="C171" s="2966"/>
      <c r="D171" s="2966"/>
      <c r="E171" s="2966"/>
      <c r="F171" s="2950">
        <v>0.05</v>
      </c>
      <c r="G171" s="2967"/>
    </row>
    <row r="172" spans="1:7">
      <c r="A172" s="2960" t="s">
        <v>29</v>
      </c>
      <c r="B172" s="2949" t="s">
        <v>3144</v>
      </c>
      <c r="C172" s="2966"/>
      <c r="D172" s="2966"/>
      <c r="E172" s="2966"/>
      <c r="F172" s="2950">
        <v>0.05</v>
      </c>
      <c r="G172" s="2967"/>
    </row>
    <row r="173" spans="1:7">
      <c r="A173" s="2960" t="s">
        <v>29</v>
      </c>
      <c r="B173" s="2949" t="s">
        <v>3145</v>
      </c>
      <c r="C173" s="2966"/>
      <c r="D173" s="2966"/>
      <c r="E173" s="2966"/>
      <c r="F173" s="2950">
        <v>0.05</v>
      </c>
      <c r="G173" s="2962"/>
    </row>
    <row r="174" spans="1:7">
      <c r="A174" s="2960" t="s">
        <v>29</v>
      </c>
      <c r="B174" s="2949" t="s">
        <v>3146</v>
      </c>
      <c r="C174" s="2966"/>
      <c r="D174" s="2966"/>
      <c r="E174" s="2966"/>
      <c r="F174" s="2950">
        <v>0.05</v>
      </c>
      <c r="G174" s="2962"/>
    </row>
    <row r="175" spans="1:7">
      <c r="A175" s="2960" t="s">
        <v>29</v>
      </c>
      <c r="B175" s="2949" t="s">
        <v>3147</v>
      </c>
      <c r="C175" s="2966"/>
      <c r="D175" s="2966"/>
      <c r="E175" s="2966"/>
      <c r="F175" s="2950">
        <v>0.05</v>
      </c>
      <c r="G175" s="2962"/>
    </row>
    <row r="176" spans="1:7">
      <c r="A176" s="2960" t="s">
        <v>29</v>
      </c>
      <c r="B176" s="2949" t="s">
        <v>3148</v>
      </c>
      <c r="C176" s="2966"/>
      <c r="D176" s="2966"/>
      <c r="E176" s="2966"/>
      <c r="F176" s="2950">
        <v>0.05</v>
      </c>
      <c r="G176" s="2962"/>
    </row>
    <row r="177" spans="1:7">
      <c r="A177" s="2960" t="s">
        <v>29</v>
      </c>
      <c r="B177" s="2949" t="s">
        <v>3149</v>
      </c>
      <c r="C177" s="2961"/>
      <c r="D177" s="2961"/>
      <c r="E177" s="2961"/>
      <c r="F177" s="2950">
        <v>0.05</v>
      </c>
      <c r="G177" s="2967"/>
    </row>
    <row r="178" spans="1:7">
      <c r="A178" s="2960" t="s">
        <v>29</v>
      </c>
      <c r="B178" s="2949" t="s">
        <v>3150</v>
      </c>
      <c r="C178" s="2961"/>
      <c r="D178" s="2961"/>
      <c r="E178" s="2961"/>
      <c r="F178" s="2950">
        <v>0.05</v>
      </c>
      <c r="G178" s="2967"/>
    </row>
    <row r="179" spans="1:7">
      <c r="A179" s="2960" t="s">
        <v>29</v>
      </c>
      <c r="B179" s="2949" t="s">
        <v>3151</v>
      </c>
      <c r="C179" s="2961"/>
      <c r="D179" s="2961"/>
      <c r="E179" s="2961"/>
      <c r="F179" s="2950">
        <v>0.05</v>
      </c>
      <c r="G179" s="2967"/>
    </row>
    <row r="180" spans="1:7">
      <c r="A180" s="2960" t="s">
        <v>29</v>
      </c>
      <c r="B180" s="2949" t="s">
        <v>3152</v>
      </c>
      <c r="C180" s="2961"/>
      <c r="D180" s="2961"/>
      <c r="E180" s="2961"/>
      <c r="F180" s="2950">
        <v>0.05</v>
      </c>
      <c r="G180" s="2967"/>
    </row>
    <row r="181" spans="1:7">
      <c r="A181" s="2960" t="s">
        <v>29</v>
      </c>
      <c r="B181" s="2949" t="s">
        <v>3153</v>
      </c>
      <c r="C181" s="2961"/>
      <c r="D181" s="2961"/>
      <c r="E181" s="2961"/>
      <c r="F181" s="2950">
        <v>0.05</v>
      </c>
      <c r="G181" s="2967"/>
    </row>
    <row r="182" spans="1:7">
      <c r="A182" s="2960" t="s">
        <v>29</v>
      </c>
      <c r="B182" s="2949" t="s">
        <v>3154</v>
      </c>
      <c r="C182" s="2961"/>
      <c r="D182" s="2961"/>
      <c r="E182" s="2961"/>
      <c r="F182" s="2950">
        <v>0.05</v>
      </c>
      <c r="G182" s="2967"/>
    </row>
    <row r="183" spans="1:7">
      <c r="A183" s="2960" t="s">
        <v>29</v>
      </c>
      <c r="B183" s="2949" t="s">
        <v>3155</v>
      </c>
      <c r="C183" s="2961"/>
      <c r="D183" s="2961"/>
      <c r="E183" s="2961"/>
      <c r="F183" s="2950">
        <v>0.05</v>
      </c>
      <c r="G183" s="2967"/>
    </row>
    <row r="184" spans="1:7">
      <c r="A184" s="2960" t="s">
        <v>29</v>
      </c>
      <c r="B184" s="2949" t="s">
        <v>3156</v>
      </c>
      <c r="C184" s="2961"/>
      <c r="D184" s="2961"/>
      <c r="E184" s="2961"/>
      <c r="F184" s="2950">
        <v>0.05</v>
      </c>
      <c r="G184" s="2967"/>
    </row>
    <row r="185" spans="1:7">
      <c r="A185" s="2960" t="s">
        <v>29</v>
      </c>
      <c r="B185" s="2949" t="s">
        <v>3157</v>
      </c>
      <c r="C185" s="2961"/>
      <c r="D185" s="2961"/>
      <c r="E185" s="2961"/>
      <c r="F185" s="2950">
        <v>0.05</v>
      </c>
      <c r="G185" s="2967"/>
    </row>
    <row r="186" spans="1:7">
      <c r="A186" s="2960" t="s">
        <v>29</v>
      </c>
      <c r="B186" s="2949" t="s">
        <v>3158</v>
      </c>
      <c r="C186" s="2961"/>
      <c r="D186" s="2961"/>
      <c r="E186" s="2961"/>
      <c r="F186" s="2950">
        <v>0.05</v>
      </c>
      <c r="G186" s="2967"/>
    </row>
    <row r="187" spans="1:7">
      <c r="A187" s="2960" t="s">
        <v>29</v>
      </c>
      <c r="B187" s="2949" t="s">
        <v>3159</v>
      </c>
      <c r="C187" s="2961"/>
      <c r="D187" s="2961"/>
      <c r="E187" s="2961"/>
      <c r="F187" s="2950">
        <v>0.05</v>
      </c>
      <c r="G187" s="2967"/>
    </row>
    <row r="188" spans="1:7">
      <c r="A188" s="2960" t="s">
        <v>29</v>
      </c>
      <c r="B188" s="2949" t="s">
        <v>3160</v>
      </c>
      <c r="C188" s="2961"/>
      <c r="D188" s="2961"/>
      <c r="E188" s="2961"/>
      <c r="F188" s="2950">
        <v>0.05</v>
      </c>
      <c r="G188" s="2967"/>
    </row>
    <row r="189" spans="1:7" ht="14.25" thickBot="1">
      <c r="A189" s="2963" t="s">
        <v>29</v>
      </c>
      <c r="B189" s="2953" t="s">
        <v>3161</v>
      </c>
      <c r="C189" s="2955"/>
      <c r="D189" s="2955"/>
      <c r="E189" s="2955"/>
      <c r="F189" s="2954">
        <v>0.05</v>
      </c>
      <c r="G189" s="2968"/>
    </row>
    <row r="190" spans="1:7">
      <c r="A190" s="2959" t="s">
        <v>304</v>
      </c>
      <c r="B190" s="2945" t="s">
        <v>2817</v>
      </c>
      <c r="C190" s="2946">
        <v>0.124</v>
      </c>
      <c r="D190" s="2946">
        <v>0.124</v>
      </c>
      <c r="E190" s="2946">
        <v>0.129</v>
      </c>
      <c r="F190" s="2946">
        <v>0.13</v>
      </c>
      <c r="G190" s="2947">
        <v>0.127</v>
      </c>
    </row>
    <row r="191" spans="1:7">
      <c r="A191" s="2960" t="s">
        <v>304</v>
      </c>
      <c r="B191" s="2949" t="s">
        <v>133</v>
      </c>
      <c r="C191" s="2950">
        <v>0.13</v>
      </c>
      <c r="D191" s="2950">
        <v>0.13</v>
      </c>
      <c r="E191" s="2950">
        <v>0.13</v>
      </c>
      <c r="F191" s="2950">
        <v>0.13</v>
      </c>
      <c r="G191" s="2951">
        <v>0.13</v>
      </c>
    </row>
    <row r="192" spans="1:7">
      <c r="A192" s="2960" t="s">
        <v>304</v>
      </c>
      <c r="B192" s="2949" t="s">
        <v>142</v>
      </c>
      <c r="C192" s="2950">
        <v>0.13</v>
      </c>
      <c r="D192" s="2950">
        <v>0.13</v>
      </c>
      <c r="E192" s="2950">
        <v>0.13</v>
      </c>
      <c r="F192" s="2950">
        <v>0.13</v>
      </c>
      <c r="G192" s="2951">
        <v>0.13</v>
      </c>
    </row>
    <row r="193" spans="1:7">
      <c r="A193" s="2960" t="s">
        <v>304</v>
      </c>
      <c r="B193" s="2949" t="s">
        <v>151</v>
      </c>
      <c r="C193" s="2950">
        <v>0.13</v>
      </c>
      <c r="D193" s="2950">
        <v>0.13</v>
      </c>
      <c r="E193" s="2950">
        <v>0.13</v>
      </c>
      <c r="F193" s="2950">
        <v>0.13</v>
      </c>
      <c r="G193" s="2951">
        <v>0.13</v>
      </c>
    </row>
    <row r="194" spans="1:7">
      <c r="A194" s="2960" t="s">
        <v>304</v>
      </c>
      <c r="B194" s="2949" t="s">
        <v>160</v>
      </c>
      <c r="C194" s="2950">
        <v>0.123</v>
      </c>
      <c r="D194" s="2950">
        <v>0.123</v>
      </c>
      <c r="E194" s="2950">
        <v>0.128</v>
      </c>
      <c r="F194" s="2950">
        <v>0.13</v>
      </c>
      <c r="G194" s="2951">
        <v>0.126</v>
      </c>
    </row>
    <row r="195" spans="1:7">
      <c r="A195" s="2960" t="s">
        <v>304</v>
      </c>
      <c r="B195" s="2949" t="s">
        <v>167</v>
      </c>
      <c r="C195" s="2950">
        <v>0.127</v>
      </c>
      <c r="D195" s="2950">
        <v>0.127</v>
      </c>
      <c r="E195" s="2950">
        <v>0.121</v>
      </c>
      <c r="F195" s="2950">
        <v>0.129</v>
      </c>
      <c r="G195" s="2951">
        <v>0.129</v>
      </c>
    </row>
    <row r="196" spans="1:7">
      <c r="A196" s="2960" t="s">
        <v>304</v>
      </c>
      <c r="B196" s="2949" t="s">
        <v>173</v>
      </c>
      <c r="C196" s="2950">
        <v>0.127</v>
      </c>
      <c r="D196" s="2950">
        <v>0.128</v>
      </c>
      <c r="E196" s="2950">
        <v>0.122</v>
      </c>
      <c r="F196" s="2950">
        <v>0.13</v>
      </c>
      <c r="G196" s="2951">
        <v>0.129</v>
      </c>
    </row>
    <row r="197" spans="1:7">
      <c r="A197" s="2960" t="s">
        <v>304</v>
      </c>
      <c r="B197" s="2949" t="s">
        <v>180</v>
      </c>
      <c r="C197" s="2950">
        <v>0.126</v>
      </c>
      <c r="D197" s="2950">
        <v>0.126</v>
      </c>
      <c r="E197" s="2950">
        <v>0.11899999999999999</v>
      </c>
      <c r="F197" s="2950">
        <v>0.13</v>
      </c>
      <c r="G197" s="2951">
        <v>0.128</v>
      </c>
    </row>
    <row r="198" spans="1:7">
      <c r="A198" s="2960" t="s">
        <v>304</v>
      </c>
      <c r="B198" s="2949" t="s">
        <v>190</v>
      </c>
      <c r="C198" s="2950">
        <v>0.13</v>
      </c>
      <c r="D198" s="2950">
        <v>0.13</v>
      </c>
      <c r="E198" s="2950">
        <v>0.126</v>
      </c>
      <c r="F198" s="2966"/>
      <c r="G198" s="2951">
        <v>0.13</v>
      </c>
    </row>
    <row r="199" spans="1:7">
      <c r="A199" s="2960" t="s">
        <v>304</v>
      </c>
      <c r="B199" s="2949" t="s">
        <v>2853</v>
      </c>
      <c r="C199" s="2950">
        <v>0.13</v>
      </c>
      <c r="D199" s="2950">
        <v>0.13</v>
      </c>
      <c r="E199" s="2950">
        <v>0.13</v>
      </c>
      <c r="F199" s="2950">
        <v>0.13</v>
      </c>
      <c r="G199" s="2951">
        <v>0.13</v>
      </c>
    </row>
    <row r="200" spans="1:7">
      <c r="A200" s="2960" t="s">
        <v>304</v>
      </c>
      <c r="B200" s="2949" t="s">
        <v>2856</v>
      </c>
      <c r="C200" s="2966"/>
      <c r="D200" s="2966"/>
      <c r="E200" s="2966"/>
      <c r="F200" s="2950">
        <v>0.13</v>
      </c>
      <c r="G200" s="2962"/>
    </row>
    <row r="201" spans="1:7">
      <c r="A201" s="2960" t="s">
        <v>304</v>
      </c>
      <c r="B201" s="2949" t="s">
        <v>2861</v>
      </c>
      <c r="C201" s="2950">
        <v>0.13</v>
      </c>
      <c r="D201" s="2950">
        <v>0.13</v>
      </c>
      <c r="E201" s="2950">
        <v>0.13</v>
      </c>
      <c r="F201" s="2950">
        <v>0.129</v>
      </c>
      <c r="G201" s="2951">
        <v>0.13</v>
      </c>
    </row>
    <row r="202" spans="1:7">
      <c r="A202" s="2960" t="s">
        <v>304</v>
      </c>
      <c r="B202" s="2949" t="s">
        <v>240</v>
      </c>
      <c r="C202" s="2950">
        <v>0.13</v>
      </c>
      <c r="D202" s="2950">
        <v>0.13</v>
      </c>
      <c r="E202" s="2950">
        <v>0.13</v>
      </c>
      <c r="F202" s="2950">
        <v>0.13</v>
      </c>
      <c r="G202" s="2951">
        <v>0.13</v>
      </c>
    </row>
    <row r="203" spans="1:7">
      <c r="A203" s="2960" t="s">
        <v>304</v>
      </c>
      <c r="B203" s="2949" t="s">
        <v>2864</v>
      </c>
      <c r="C203" s="2950">
        <v>0.129</v>
      </c>
      <c r="D203" s="2950">
        <v>0.129</v>
      </c>
      <c r="E203" s="2950">
        <v>0.13</v>
      </c>
      <c r="F203" s="2950">
        <v>0.13</v>
      </c>
      <c r="G203" s="2951">
        <v>0.13</v>
      </c>
    </row>
    <row r="204" spans="1:7">
      <c r="A204" s="2960" t="s">
        <v>304</v>
      </c>
      <c r="B204" s="2949" t="s">
        <v>2867</v>
      </c>
      <c r="C204" s="2950">
        <v>0.129</v>
      </c>
      <c r="D204" s="2950">
        <v>0.129</v>
      </c>
      <c r="E204" s="2950">
        <v>0.123</v>
      </c>
      <c r="F204" s="2950">
        <v>0.13</v>
      </c>
      <c r="G204" s="2951">
        <v>0.13</v>
      </c>
    </row>
    <row r="205" spans="1:7">
      <c r="A205" s="2960" t="s">
        <v>304</v>
      </c>
      <c r="B205" s="2949" t="s">
        <v>2869</v>
      </c>
      <c r="C205" s="2950">
        <v>0.13</v>
      </c>
      <c r="D205" s="2950">
        <v>0.13</v>
      </c>
      <c r="E205" s="2950">
        <v>0.13</v>
      </c>
      <c r="F205" s="2950">
        <v>0.13</v>
      </c>
      <c r="G205" s="2951">
        <v>0.13</v>
      </c>
    </row>
    <row r="206" spans="1:7">
      <c r="A206" s="2960" t="s">
        <v>304</v>
      </c>
      <c r="B206" s="2949" t="s">
        <v>2872</v>
      </c>
      <c r="C206" s="2950">
        <v>0.13</v>
      </c>
      <c r="D206" s="2950">
        <v>0.13</v>
      </c>
      <c r="E206" s="2950">
        <v>0.13</v>
      </c>
      <c r="F206" s="2950">
        <v>0.128</v>
      </c>
      <c r="G206" s="2951">
        <v>0.13</v>
      </c>
    </row>
    <row r="207" spans="1:7">
      <c r="A207" s="2960" t="s">
        <v>304</v>
      </c>
      <c r="B207" s="2949" t="s">
        <v>2874</v>
      </c>
      <c r="C207" s="2950">
        <v>0.13</v>
      </c>
      <c r="D207" s="2950">
        <v>0.13</v>
      </c>
      <c r="E207" s="2950">
        <v>0.13</v>
      </c>
      <c r="F207" s="2950">
        <v>0.13</v>
      </c>
      <c r="G207" s="2951">
        <v>0.13</v>
      </c>
    </row>
    <row r="208" spans="1:7">
      <c r="A208" s="2960" t="s">
        <v>304</v>
      </c>
      <c r="B208" s="2949" t="s">
        <v>2877</v>
      </c>
      <c r="C208" s="2950">
        <v>0.13</v>
      </c>
      <c r="D208" s="2950">
        <v>0.13</v>
      </c>
      <c r="E208" s="2950">
        <v>0.13</v>
      </c>
      <c r="F208" s="2950">
        <v>0.13</v>
      </c>
      <c r="G208" s="2951">
        <v>0.13</v>
      </c>
    </row>
    <row r="209" spans="1:7">
      <c r="A209" s="2960" t="s">
        <v>304</v>
      </c>
      <c r="B209" s="2949" t="s">
        <v>264</v>
      </c>
      <c r="C209" s="2950">
        <v>0.13</v>
      </c>
      <c r="D209" s="2950">
        <v>0.13</v>
      </c>
      <c r="E209" s="2950">
        <v>0.13</v>
      </c>
      <c r="F209" s="2950">
        <v>0.13</v>
      </c>
      <c r="G209" s="2951">
        <v>0.13</v>
      </c>
    </row>
    <row r="210" spans="1:7">
      <c r="A210" s="2960" t="s">
        <v>304</v>
      </c>
      <c r="B210" s="2949" t="s">
        <v>2884</v>
      </c>
      <c r="C210" s="2950">
        <v>0.121</v>
      </c>
      <c r="D210" s="2950">
        <v>0.121</v>
      </c>
      <c r="E210" s="2950">
        <v>0.125</v>
      </c>
      <c r="F210" s="2950">
        <v>0.13</v>
      </c>
      <c r="G210" s="2951">
        <v>0.123</v>
      </c>
    </row>
    <row r="211" spans="1:7">
      <c r="A211" s="2960" t="s">
        <v>304</v>
      </c>
      <c r="B211" s="2949" t="s">
        <v>2887</v>
      </c>
      <c r="C211" s="2950">
        <v>0.123</v>
      </c>
      <c r="D211" s="2950">
        <v>0.123</v>
      </c>
      <c r="E211" s="2950">
        <v>0.127</v>
      </c>
      <c r="F211" s="2950">
        <v>0.115</v>
      </c>
      <c r="G211" s="2951">
        <v>0.126</v>
      </c>
    </row>
    <row r="212" spans="1:7">
      <c r="A212" s="2960" t="s">
        <v>304</v>
      </c>
      <c r="B212" s="2949" t="s">
        <v>285</v>
      </c>
      <c r="C212" s="2950">
        <v>0.126</v>
      </c>
      <c r="D212" s="2950">
        <v>0.126</v>
      </c>
      <c r="E212" s="2950">
        <v>0.13</v>
      </c>
      <c r="F212" s="2950">
        <v>0.13</v>
      </c>
      <c r="G212" s="2951">
        <v>0.129</v>
      </c>
    </row>
    <row r="213" spans="1:7">
      <c r="A213" s="2960" t="s">
        <v>304</v>
      </c>
      <c r="B213" s="2949" t="s">
        <v>288</v>
      </c>
      <c r="C213" s="2950">
        <v>0.129</v>
      </c>
      <c r="D213" s="2950">
        <v>0.13</v>
      </c>
      <c r="E213" s="2950">
        <v>0.127</v>
      </c>
      <c r="F213" s="2950">
        <v>0.13</v>
      </c>
      <c r="G213" s="2951">
        <v>0.13</v>
      </c>
    </row>
    <row r="214" spans="1:7">
      <c r="A214" s="2960" t="s">
        <v>304</v>
      </c>
      <c r="B214" s="2949" t="s">
        <v>2899</v>
      </c>
      <c r="C214" s="2950">
        <v>0.128</v>
      </c>
      <c r="D214" s="2950">
        <v>0.128</v>
      </c>
      <c r="E214" s="2950">
        <v>0.13</v>
      </c>
      <c r="F214" s="2950">
        <v>0.13</v>
      </c>
      <c r="G214" s="2951">
        <v>0.13</v>
      </c>
    </row>
    <row r="215" spans="1:7">
      <c r="A215" s="2960" t="s">
        <v>304</v>
      </c>
      <c r="B215" s="2949" t="s">
        <v>2903</v>
      </c>
      <c r="C215" s="2950">
        <v>0.13</v>
      </c>
      <c r="D215" s="2950">
        <v>0.13</v>
      </c>
      <c r="E215" s="2950">
        <v>0.13</v>
      </c>
      <c r="F215" s="2950">
        <v>0.129</v>
      </c>
      <c r="G215" s="2951">
        <v>0.13</v>
      </c>
    </row>
    <row r="216" spans="1:7">
      <c r="A216" s="2960" t="s">
        <v>304</v>
      </c>
      <c r="B216" s="2949" t="s">
        <v>2910</v>
      </c>
      <c r="C216" s="2950">
        <v>0.13</v>
      </c>
      <c r="D216" s="2950">
        <v>0.13</v>
      </c>
      <c r="E216" s="2950">
        <v>0.13</v>
      </c>
      <c r="F216" s="2950">
        <v>0.13</v>
      </c>
      <c r="G216" s="2951">
        <v>0.13</v>
      </c>
    </row>
    <row r="217" spans="1:7">
      <c r="A217" s="2960" t="s">
        <v>304</v>
      </c>
      <c r="B217" s="2949" t="s">
        <v>2917</v>
      </c>
      <c r="C217" s="2950">
        <v>0.129</v>
      </c>
      <c r="D217" s="2950">
        <v>0.129</v>
      </c>
      <c r="E217" s="2950">
        <v>0.13</v>
      </c>
      <c r="F217" s="2950">
        <v>0.13</v>
      </c>
      <c r="G217" s="2951">
        <v>0.13</v>
      </c>
    </row>
    <row r="218" spans="1:7">
      <c r="A218" s="2960" t="s">
        <v>304</v>
      </c>
      <c r="B218" s="2949" t="s">
        <v>2923</v>
      </c>
      <c r="C218" s="2961"/>
      <c r="D218" s="2961"/>
      <c r="E218" s="2961"/>
      <c r="F218" s="2950">
        <v>0.05</v>
      </c>
      <c r="G218" s="2967"/>
    </row>
    <row r="219" spans="1:7">
      <c r="A219" s="2960" t="s">
        <v>304</v>
      </c>
      <c r="B219" s="2949" t="s">
        <v>2930</v>
      </c>
      <c r="C219" s="2961"/>
      <c r="D219" s="2961"/>
      <c r="E219" s="2961"/>
      <c r="F219" s="2950">
        <v>0.05</v>
      </c>
      <c r="G219" s="2967"/>
    </row>
    <row r="220" spans="1:7">
      <c r="A220" s="2960" t="s">
        <v>304</v>
      </c>
      <c r="B220" s="2949" t="s">
        <v>2936</v>
      </c>
      <c r="C220" s="2961"/>
      <c r="D220" s="2961"/>
      <c r="E220" s="2961"/>
      <c r="F220" s="2950">
        <v>0.05</v>
      </c>
      <c r="G220" s="2967"/>
    </row>
    <row r="221" spans="1:7">
      <c r="A221" s="2960" t="s">
        <v>304</v>
      </c>
      <c r="B221" s="2949" t="s">
        <v>2941</v>
      </c>
      <c r="C221" s="2961"/>
      <c r="D221" s="2961"/>
      <c r="E221" s="2961"/>
      <c r="F221" s="2950">
        <v>0.05</v>
      </c>
      <c r="G221" s="2967"/>
    </row>
    <row r="222" spans="1:7">
      <c r="A222" s="2960" t="s">
        <v>304</v>
      </c>
      <c r="B222" s="2949" t="s">
        <v>2945</v>
      </c>
      <c r="C222" s="2961"/>
      <c r="D222" s="2961"/>
      <c r="E222" s="2961"/>
      <c r="F222" s="2950">
        <v>0.05</v>
      </c>
      <c r="G222" s="2967"/>
    </row>
    <row r="223" spans="1:7">
      <c r="A223" s="2960" t="s">
        <v>304</v>
      </c>
      <c r="B223" s="2949" t="s">
        <v>2950</v>
      </c>
      <c r="C223" s="2961"/>
      <c r="D223" s="2961"/>
      <c r="E223" s="2961"/>
      <c r="F223" s="2950">
        <v>0.05</v>
      </c>
      <c r="G223" s="2967"/>
    </row>
    <row r="224" spans="1:7">
      <c r="A224" s="2960" t="s">
        <v>304</v>
      </c>
      <c r="B224" s="2949" t="s">
        <v>2955</v>
      </c>
      <c r="C224" s="2961"/>
      <c r="D224" s="2961"/>
      <c r="E224" s="2961"/>
      <c r="F224" s="2950">
        <v>0.05</v>
      </c>
      <c r="G224" s="2967"/>
    </row>
    <row r="225" spans="1:7">
      <c r="A225" s="2960" t="s">
        <v>304</v>
      </c>
      <c r="B225" s="2949" t="s">
        <v>2960</v>
      </c>
      <c r="C225" s="2961"/>
      <c r="D225" s="2961"/>
      <c r="E225" s="2961"/>
      <c r="F225" s="2950">
        <v>0.05</v>
      </c>
      <c r="G225" s="2967"/>
    </row>
    <row r="226" spans="1:7">
      <c r="A226" s="2960" t="s">
        <v>304</v>
      </c>
      <c r="B226" s="2949" t="s">
        <v>3162</v>
      </c>
      <c r="C226" s="2961"/>
      <c r="D226" s="2961"/>
      <c r="E226" s="2961"/>
      <c r="F226" s="2950">
        <v>0.05</v>
      </c>
      <c r="G226" s="2967"/>
    </row>
    <row r="227" spans="1:7">
      <c r="A227" s="2960" t="s">
        <v>304</v>
      </c>
      <c r="B227" s="2949" t="s">
        <v>3163</v>
      </c>
      <c r="C227" s="2961"/>
      <c r="D227" s="2961"/>
      <c r="E227" s="2961"/>
      <c r="F227" s="2950">
        <v>0.05</v>
      </c>
      <c r="G227" s="2967"/>
    </row>
    <row r="228" spans="1:7">
      <c r="A228" s="2960" t="s">
        <v>304</v>
      </c>
      <c r="B228" s="2949" t="s">
        <v>3164</v>
      </c>
      <c r="C228" s="2961"/>
      <c r="D228" s="2961"/>
      <c r="E228" s="2961"/>
      <c r="F228" s="2950">
        <v>0.05</v>
      </c>
      <c r="G228" s="2967"/>
    </row>
    <row r="229" spans="1:7">
      <c r="A229" s="2960" t="s">
        <v>304</v>
      </c>
      <c r="B229" s="2949" t="s">
        <v>3165</v>
      </c>
      <c r="C229" s="2961"/>
      <c r="D229" s="2961"/>
      <c r="E229" s="2961"/>
      <c r="F229" s="2950">
        <v>0.05</v>
      </c>
      <c r="G229" s="2967"/>
    </row>
    <row r="230" spans="1:7">
      <c r="A230" s="2960" t="s">
        <v>304</v>
      </c>
      <c r="B230" s="2949" t="s">
        <v>3166</v>
      </c>
      <c r="C230" s="2961"/>
      <c r="D230" s="2961"/>
      <c r="E230" s="2961"/>
      <c r="F230" s="2950">
        <v>0.05</v>
      </c>
      <c r="G230" s="2967"/>
    </row>
    <row r="231" spans="1:7">
      <c r="A231" s="2960" t="s">
        <v>304</v>
      </c>
      <c r="B231" s="2949" t="s">
        <v>3167</v>
      </c>
      <c r="C231" s="2961"/>
      <c r="D231" s="2961"/>
      <c r="E231" s="2961"/>
      <c r="F231" s="2950">
        <v>0.05</v>
      </c>
      <c r="G231" s="2967"/>
    </row>
    <row r="232" spans="1:7">
      <c r="A232" s="2960" t="s">
        <v>304</v>
      </c>
      <c r="B232" s="2949" t="s">
        <v>3168</v>
      </c>
      <c r="C232" s="2961"/>
      <c r="D232" s="2961"/>
      <c r="E232" s="2961"/>
      <c r="F232" s="2950">
        <v>0.05</v>
      </c>
      <c r="G232" s="2967"/>
    </row>
    <row r="233" spans="1:7" ht="14.25" thickBot="1">
      <c r="A233" s="2963" t="s">
        <v>304</v>
      </c>
      <c r="B233" s="2953" t="s">
        <v>3169</v>
      </c>
      <c r="C233" s="2955"/>
      <c r="D233" s="2955"/>
      <c r="E233" s="2955"/>
      <c r="F233" s="2954">
        <v>0.05</v>
      </c>
      <c r="G233" s="2968"/>
    </row>
    <row r="234" spans="1:7">
      <c r="A234" s="2959" t="s">
        <v>305</v>
      </c>
      <c r="B234" s="2945" t="s">
        <v>2818</v>
      </c>
      <c r="C234" s="2946">
        <v>0.13</v>
      </c>
      <c r="D234" s="2946">
        <v>0.128</v>
      </c>
      <c r="E234" s="2946">
        <v>0.14199999999999999</v>
      </c>
      <c r="F234" s="2946">
        <v>0.14699999999999999</v>
      </c>
      <c r="G234" s="2947">
        <v>0.14000000000000001</v>
      </c>
    </row>
    <row r="235" spans="1:7">
      <c r="A235" s="2960" t="s">
        <v>305</v>
      </c>
      <c r="B235" s="2949" t="s">
        <v>134</v>
      </c>
      <c r="C235" s="2950">
        <v>0.13600000000000001</v>
      </c>
      <c r="D235" s="2950">
        <v>0.13800000000000001</v>
      </c>
      <c r="E235" s="2950">
        <v>0.14499999999999999</v>
      </c>
      <c r="F235" s="2950">
        <v>0.14299999999999999</v>
      </c>
      <c r="G235" s="2951">
        <v>0.14099999999999999</v>
      </c>
    </row>
    <row r="236" spans="1:7">
      <c r="A236" s="2960" t="s">
        <v>305</v>
      </c>
      <c r="B236" s="2949" t="s">
        <v>143</v>
      </c>
      <c r="C236" s="2950">
        <v>0.15</v>
      </c>
      <c r="D236" s="2950">
        <v>0.15</v>
      </c>
      <c r="E236" s="2950">
        <v>0.15</v>
      </c>
      <c r="F236" s="2950">
        <v>0.15</v>
      </c>
      <c r="G236" s="2951">
        <v>0.15</v>
      </c>
    </row>
    <row r="237" spans="1:7">
      <c r="A237" s="2960" t="s">
        <v>305</v>
      </c>
      <c r="B237" s="2949" t="s">
        <v>152</v>
      </c>
      <c r="C237" s="2950">
        <v>0.15</v>
      </c>
      <c r="D237" s="2950">
        <v>0.15</v>
      </c>
      <c r="E237" s="2950">
        <v>0.15</v>
      </c>
      <c r="F237" s="2950">
        <v>0.15</v>
      </c>
      <c r="G237" s="2951">
        <v>0.15</v>
      </c>
    </row>
    <row r="238" spans="1:7">
      <c r="A238" s="2960" t="s">
        <v>305</v>
      </c>
      <c r="B238" s="2949" t="s">
        <v>2838</v>
      </c>
      <c r="C238" s="2950">
        <v>0.14899999999999999</v>
      </c>
      <c r="D238" s="2950">
        <v>0.14899999999999999</v>
      </c>
      <c r="E238" s="2950">
        <v>0.15</v>
      </c>
      <c r="F238" s="2950">
        <v>0.15</v>
      </c>
      <c r="G238" s="2951">
        <v>0.15</v>
      </c>
    </row>
    <row r="239" spans="1:7">
      <c r="A239" s="2960" t="s">
        <v>305</v>
      </c>
      <c r="B239" s="2949" t="s">
        <v>2842</v>
      </c>
      <c r="C239" s="2950">
        <v>0.15</v>
      </c>
      <c r="D239" s="2950">
        <v>0.15</v>
      </c>
      <c r="E239" s="2950">
        <v>0.15</v>
      </c>
      <c r="F239" s="2950">
        <v>0.15</v>
      </c>
      <c r="G239" s="2951">
        <v>0.15</v>
      </c>
    </row>
    <row r="240" spans="1:7">
      <c r="A240" s="2960" t="s">
        <v>305</v>
      </c>
      <c r="B240" s="2949" t="s">
        <v>2847</v>
      </c>
      <c r="C240" s="2950">
        <v>0.15</v>
      </c>
      <c r="D240" s="2950">
        <v>0.15</v>
      </c>
      <c r="E240" s="2950">
        <v>0.15</v>
      </c>
      <c r="F240" s="2950">
        <v>0.15</v>
      </c>
      <c r="G240" s="2951">
        <v>0.15</v>
      </c>
    </row>
    <row r="241" spans="1:7">
      <c r="A241" s="2960" t="s">
        <v>305</v>
      </c>
      <c r="B241" s="2949" t="s">
        <v>2851</v>
      </c>
      <c r="C241" s="2950">
        <v>0.14099999999999999</v>
      </c>
      <c r="D241" s="2950">
        <v>0.14199999999999999</v>
      </c>
      <c r="E241" s="2950">
        <v>0.14899999999999999</v>
      </c>
      <c r="F241" s="2950">
        <v>0.15</v>
      </c>
      <c r="G241" s="2951">
        <v>0.14399999999999999</v>
      </c>
    </row>
    <row r="242" spans="1:7">
      <c r="A242" s="2960" t="s">
        <v>305</v>
      </c>
      <c r="B242" s="2949" t="s">
        <v>181</v>
      </c>
      <c r="C242" s="2950">
        <v>0.14099999999999999</v>
      </c>
      <c r="D242" s="2950">
        <v>0.14199999999999999</v>
      </c>
      <c r="E242" s="2950">
        <v>0.14799999999999999</v>
      </c>
      <c r="F242" s="2950">
        <v>0.127</v>
      </c>
      <c r="G242" s="2951">
        <v>0.14399999999999999</v>
      </c>
    </row>
    <row r="243" spans="1:7">
      <c r="A243" s="2960" t="s">
        <v>305</v>
      </c>
      <c r="B243" s="2949" t="s">
        <v>191</v>
      </c>
      <c r="C243" s="2950">
        <v>0.14699999999999999</v>
      </c>
      <c r="D243" s="2950">
        <v>0.14699999999999999</v>
      </c>
      <c r="E243" s="2950">
        <v>0.15</v>
      </c>
      <c r="F243" s="2950">
        <v>0.15</v>
      </c>
      <c r="G243" s="2951">
        <v>0.14899999999999999</v>
      </c>
    </row>
    <row r="244" spans="1:7">
      <c r="A244" s="2960" t="s">
        <v>305</v>
      </c>
      <c r="B244" s="2949" t="s">
        <v>2857</v>
      </c>
      <c r="C244" s="2950">
        <v>0.15</v>
      </c>
      <c r="D244" s="2950">
        <v>0.15</v>
      </c>
      <c r="E244" s="2950">
        <v>0.15</v>
      </c>
      <c r="F244" s="2950">
        <v>0.15</v>
      </c>
      <c r="G244" s="2951">
        <v>0.15</v>
      </c>
    </row>
    <row r="245" spans="1:7">
      <c r="A245" s="2960" t="s">
        <v>305</v>
      </c>
      <c r="B245" s="2949" t="s">
        <v>206</v>
      </c>
      <c r="C245" s="2950">
        <v>0.14199999999999999</v>
      </c>
      <c r="D245" s="2950">
        <v>0.14199999999999999</v>
      </c>
      <c r="E245" s="2950">
        <v>0.15</v>
      </c>
      <c r="F245" s="2950">
        <v>0.15</v>
      </c>
      <c r="G245" s="2951">
        <v>0.14499999999999999</v>
      </c>
    </row>
    <row r="246" spans="1:7">
      <c r="A246" s="2960" t="s">
        <v>305</v>
      </c>
      <c r="B246" s="2949" t="s">
        <v>213</v>
      </c>
      <c r="C246" s="2950">
        <v>0.14199999999999999</v>
      </c>
      <c r="D246" s="2950">
        <v>0.14299999999999999</v>
      </c>
      <c r="E246" s="2950">
        <v>0.15</v>
      </c>
      <c r="F246" s="2950">
        <v>0.14199999999999999</v>
      </c>
      <c r="G246" s="2951">
        <v>0.14399999999999999</v>
      </c>
    </row>
    <row r="247" spans="1:7">
      <c r="A247" s="2960" t="s">
        <v>305</v>
      </c>
      <c r="B247" s="2949" t="s">
        <v>2865</v>
      </c>
      <c r="C247" s="2950">
        <v>0.14899999999999999</v>
      </c>
      <c r="D247" s="2950">
        <v>0.14899999999999999</v>
      </c>
      <c r="E247" s="2950">
        <v>0.15</v>
      </c>
      <c r="F247" s="2950">
        <v>0.15</v>
      </c>
      <c r="G247" s="2951">
        <v>0.15</v>
      </c>
    </row>
    <row r="248" spans="1:7">
      <c r="A248" s="2960" t="s">
        <v>305</v>
      </c>
      <c r="B248" s="2949" t="s">
        <v>227</v>
      </c>
      <c r="C248" s="2950">
        <v>0.14399999999999999</v>
      </c>
      <c r="D248" s="2950">
        <v>0.14399999999999999</v>
      </c>
      <c r="E248" s="2950">
        <v>0.14899999999999999</v>
      </c>
      <c r="F248" s="2950">
        <v>0.14799999999999999</v>
      </c>
      <c r="G248" s="2951">
        <v>0.14599999999999999</v>
      </c>
    </row>
    <row r="249" spans="1:7">
      <c r="A249" s="2960" t="s">
        <v>305</v>
      </c>
      <c r="B249" s="2949" t="s">
        <v>2870</v>
      </c>
      <c r="C249" s="2950">
        <v>0.14000000000000001</v>
      </c>
      <c r="D249" s="2950">
        <v>0.14000000000000001</v>
      </c>
      <c r="E249" s="2950">
        <v>0.14699999999999999</v>
      </c>
      <c r="F249" s="2950">
        <v>0.14899999999999999</v>
      </c>
      <c r="G249" s="2951">
        <v>0.14199999999999999</v>
      </c>
    </row>
    <row r="250" spans="1:7">
      <c r="A250" s="2960" t="s">
        <v>305</v>
      </c>
      <c r="B250" s="2949" t="s">
        <v>241</v>
      </c>
      <c r="C250" s="2950">
        <v>0.14399999999999999</v>
      </c>
      <c r="D250" s="2950">
        <v>0.14299999999999999</v>
      </c>
      <c r="E250" s="2950">
        <v>0.14899999999999999</v>
      </c>
      <c r="F250" s="2950">
        <v>0.15</v>
      </c>
      <c r="G250" s="2951">
        <v>0.14599999999999999</v>
      </c>
    </row>
    <row r="251" spans="1:7">
      <c r="A251" s="2960" t="s">
        <v>305</v>
      </c>
      <c r="B251" s="2949" t="s">
        <v>249</v>
      </c>
      <c r="C251" s="2966"/>
      <c r="D251" s="2961"/>
      <c r="E251" s="2961"/>
      <c r="F251" s="2950">
        <v>0.1</v>
      </c>
      <c r="G251" s="2967"/>
    </row>
    <row r="252" spans="1:7">
      <c r="A252" s="2960" t="s">
        <v>305</v>
      </c>
      <c r="B252" s="2949" t="s">
        <v>2878</v>
      </c>
      <c r="C252" s="2950">
        <v>0.14399999999999999</v>
      </c>
      <c r="D252" s="2950">
        <v>0.14399999999999999</v>
      </c>
      <c r="E252" s="2950">
        <v>0.15</v>
      </c>
      <c r="F252" s="2950">
        <v>0.14899999999999999</v>
      </c>
      <c r="G252" s="2951">
        <v>0.14599999999999999</v>
      </c>
    </row>
    <row r="253" spans="1:7">
      <c r="A253" s="2960" t="s">
        <v>305</v>
      </c>
      <c r="B253" s="2949" t="s">
        <v>283</v>
      </c>
      <c r="C253" s="2950">
        <v>0.14199999999999999</v>
      </c>
      <c r="D253" s="2950">
        <v>0.14199999999999999</v>
      </c>
      <c r="E253" s="2950">
        <v>0.14599999999999999</v>
      </c>
      <c r="F253" s="2950">
        <v>0.14799999999999999</v>
      </c>
      <c r="G253" s="2951">
        <v>0.14499999999999999</v>
      </c>
    </row>
    <row r="254" spans="1:7">
      <c r="A254" s="2960" t="s">
        <v>305</v>
      </c>
      <c r="B254" s="2949" t="s">
        <v>286</v>
      </c>
      <c r="C254" s="2950">
        <v>0.15</v>
      </c>
      <c r="D254" s="2950">
        <v>0.15</v>
      </c>
      <c r="E254" s="2950">
        <v>0.15</v>
      </c>
      <c r="F254" s="2950">
        <v>0.15</v>
      </c>
      <c r="G254" s="2951">
        <v>0.15</v>
      </c>
    </row>
    <row r="255" spans="1:7">
      <c r="A255" s="2960" t="s">
        <v>305</v>
      </c>
      <c r="B255" s="2949" t="s">
        <v>289</v>
      </c>
      <c r="C255" s="2950">
        <v>0.14299999999999999</v>
      </c>
      <c r="D255" s="2950">
        <v>0.14299999999999999</v>
      </c>
      <c r="E255" s="2950">
        <v>0.15</v>
      </c>
      <c r="F255" s="2950">
        <v>0.15</v>
      </c>
      <c r="G255" s="2951">
        <v>0.14499999999999999</v>
      </c>
    </row>
    <row r="256" spans="1:7">
      <c r="A256" s="2960" t="s">
        <v>305</v>
      </c>
      <c r="B256" s="2949" t="s">
        <v>2891</v>
      </c>
      <c r="C256" s="2950">
        <v>0.15</v>
      </c>
      <c r="D256" s="2950">
        <v>0.15</v>
      </c>
      <c r="E256" s="2950">
        <v>0.15</v>
      </c>
      <c r="F256" s="2950">
        <v>0.14599999999999999</v>
      </c>
      <c r="G256" s="2951">
        <v>0.15</v>
      </c>
    </row>
    <row r="257" spans="1:7">
      <c r="A257" s="2960" t="s">
        <v>305</v>
      </c>
      <c r="B257" s="2949" t="s">
        <v>275</v>
      </c>
      <c r="C257" s="2950">
        <v>0.14199999999999999</v>
      </c>
      <c r="D257" s="2950">
        <v>0.14299999999999999</v>
      </c>
      <c r="E257" s="2950">
        <v>0.14799999999999999</v>
      </c>
      <c r="F257" s="2950">
        <v>0.15</v>
      </c>
      <c r="G257" s="2951">
        <v>0.14499999999999999</v>
      </c>
    </row>
    <row r="258" spans="1:7">
      <c r="A258" s="2960" t="s">
        <v>305</v>
      </c>
      <c r="B258" s="2949" t="s">
        <v>2900</v>
      </c>
      <c r="C258" s="2950">
        <v>0.14299999999999999</v>
      </c>
      <c r="D258" s="2950">
        <v>0.14299999999999999</v>
      </c>
      <c r="E258" s="2950">
        <v>0.15</v>
      </c>
      <c r="F258" s="2950">
        <v>0.14799999999999999</v>
      </c>
      <c r="G258" s="2951">
        <v>0.14599999999999999</v>
      </c>
    </row>
    <row r="259" spans="1:7">
      <c r="A259" s="2960" t="s">
        <v>305</v>
      </c>
      <c r="B259" s="2949" t="s">
        <v>2904</v>
      </c>
      <c r="C259" s="2950">
        <v>0.14399999999999999</v>
      </c>
      <c r="D259" s="2950">
        <v>0.14399999999999999</v>
      </c>
      <c r="E259" s="2950">
        <v>0.14899999999999999</v>
      </c>
      <c r="F259" s="2950">
        <v>0.14699999999999999</v>
      </c>
      <c r="G259" s="2951">
        <v>0.14599999999999999</v>
      </c>
    </row>
    <row r="260" spans="1:7">
      <c r="A260" s="2960" t="s">
        <v>305</v>
      </c>
      <c r="B260" s="2949" t="s">
        <v>2911</v>
      </c>
      <c r="C260" s="2950">
        <v>0.109</v>
      </c>
      <c r="D260" s="2950">
        <v>0.111</v>
      </c>
      <c r="E260" s="2950">
        <v>0.13100000000000001</v>
      </c>
      <c r="F260" s="2950">
        <v>0.126</v>
      </c>
      <c r="G260" s="2951">
        <v>0.11899999999999999</v>
      </c>
    </row>
    <row r="261" spans="1:7">
      <c r="A261" s="2960" t="s">
        <v>305</v>
      </c>
      <c r="B261" s="2949" t="s">
        <v>2918</v>
      </c>
      <c r="C261" s="2950">
        <v>0.1</v>
      </c>
      <c r="D261" s="2950">
        <v>0.1</v>
      </c>
      <c r="E261" s="2950">
        <v>0.11799999999999999</v>
      </c>
      <c r="F261" s="2950">
        <v>0.108</v>
      </c>
      <c r="G261" s="2951">
        <v>0.107</v>
      </c>
    </row>
    <row r="262" spans="1:7">
      <c r="A262" s="2960" t="s">
        <v>305</v>
      </c>
      <c r="B262" s="2949" t="s">
        <v>2924</v>
      </c>
      <c r="C262" s="2950">
        <v>0.1</v>
      </c>
      <c r="D262" s="2950">
        <v>0.1</v>
      </c>
      <c r="E262" s="2950">
        <v>0.1</v>
      </c>
      <c r="F262" s="2950">
        <v>0.14099999999999999</v>
      </c>
      <c r="G262" s="2951">
        <v>0.1</v>
      </c>
    </row>
    <row r="263" spans="1:7">
      <c r="A263" s="2960" t="s">
        <v>305</v>
      </c>
      <c r="B263" s="2949" t="s">
        <v>2931</v>
      </c>
      <c r="C263" s="2950">
        <v>0.14799999999999999</v>
      </c>
      <c r="D263" s="2950">
        <v>0.14799999999999999</v>
      </c>
      <c r="E263" s="2950">
        <v>0.15</v>
      </c>
      <c r="F263" s="2950">
        <v>0.14699999999999999</v>
      </c>
      <c r="G263" s="2951">
        <v>0.15</v>
      </c>
    </row>
    <row r="264" spans="1:7">
      <c r="A264" s="2960" t="s">
        <v>305</v>
      </c>
      <c r="B264" s="2949" t="s">
        <v>299</v>
      </c>
      <c r="C264" s="2950">
        <v>0.14299999999999999</v>
      </c>
      <c r="D264" s="2950">
        <v>0.14299999999999999</v>
      </c>
      <c r="E264" s="2950">
        <v>0.15</v>
      </c>
      <c r="F264" s="2950">
        <v>0.14899999999999999</v>
      </c>
      <c r="G264" s="2951">
        <v>0.14599999999999999</v>
      </c>
    </row>
    <row r="265" spans="1:7">
      <c r="A265" s="2960" t="s">
        <v>305</v>
      </c>
      <c r="B265" s="2949" t="s">
        <v>2942</v>
      </c>
      <c r="C265" s="2961"/>
      <c r="D265" s="2961"/>
      <c r="E265" s="2961"/>
      <c r="F265" s="2950">
        <v>0.05</v>
      </c>
      <c r="G265" s="2967"/>
    </row>
    <row r="266" spans="1:7">
      <c r="A266" s="2960" t="s">
        <v>305</v>
      </c>
      <c r="B266" s="2949" t="s">
        <v>2946</v>
      </c>
      <c r="C266" s="2961"/>
      <c r="D266" s="2961"/>
      <c r="E266" s="2961"/>
      <c r="F266" s="2950">
        <v>0.05</v>
      </c>
      <c r="G266" s="2967"/>
    </row>
    <row r="267" spans="1:7">
      <c r="A267" s="2960" t="s">
        <v>305</v>
      </c>
      <c r="B267" s="2949" t="s">
        <v>2951</v>
      </c>
      <c r="C267" s="2961"/>
      <c r="D267" s="2961"/>
      <c r="E267" s="2961"/>
      <c r="F267" s="2950">
        <v>0.05</v>
      </c>
      <c r="G267" s="2967"/>
    </row>
    <row r="268" spans="1:7">
      <c r="A268" s="2960" t="s">
        <v>305</v>
      </c>
      <c r="B268" s="2949" t="s">
        <v>2956</v>
      </c>
      <c r="C268" s="2961"/>
      <c r="D268" s="2961"/>
      <c r="E268" s="2961"/>
      <c r="F268" s="2950">
        <v>0.05</v>
      </c>
      <c r="G268" s="2967"/>
    </row>
    <row r="269" spans="1:7">
      <c r="A269" s="2960" t="s">
        <v>305</v>
      </c>
      <c r="B269" s="2949" t="s">
        <v>2961</v>
      </c>
      <c r="C269" s="2961"/>
      <c r="D269" s="2961"/>
      <c r="E269" s="2961"/>
      <c r="F269" s="2950">
        <v>0.05</v>
      </c>
      <c r="G269" s="2967"/>
    </row>
    <row r="270" spans="1:7">
      <c r="A270" s="2960" t="s">
        <v>305</v>
      </c>
      <c r="B270" s="2949" t="s">
        <v>2966</v>
      </c>
      <c r="C270" s="2961"/>
      <c r="D270" s="2961"/>
      <c r="E270" s="2961"/>
      <c r="F270" s="2950">
        <v>0.05</v>
      </c>
      <c r="G270" s="2967"/>
    </row>
    <row r="271" spans="1:7">
      <c r="A271" s="2960" t="s">
        <v>305</v>
      </c>
      <c r="B271" s="2949" t="s">
        <v>3170</v>
      </c>
      <c r="C271" s="2961"/>
      <c r="D271" s="2961"/>
      <c r="E271" s="2961"/>
      <c r="F271" s="2950">
        <v>0.05</v>
      </c>
      <c r="G271" s="2967"/>
    </row>
    <row r="272" spans="1:7">
      <c r="A272" s="2960" t="s">
        <v>305</v>
      </c>
      <c r="B272" s="2949" t="s">
        <v>3171</v>
      </c>
      <c r="C272" s="2961"/>
      <c r="D272" s="2961"/>
      <c r="E272" s="2961"/>
      <c r="F272" s="2950">
        <v>0.05</v>
      </c>
      <c r="G272" s="2967"/>
    </row>
    <row r="273" spans="1:7">
      <c r="A273" s="2960" t="s">
        <v>305</v>
      </c>
      <c r="B273" s="2949" t="s">
        <v>3172</v>
      </c>
      <c r="C273" s="2961"/>
      <c r="D273" s="2961"/>
      <c r="E273" s="2961"/>
      <c r="F273" s="2950">
        <v>0.05</v>
      </c>
      <c r="G273" s="2967"/>
    </row>
    <row r="274" spans="1:7">
      <c r="A274" s="2960" t="s">
        <v>305</v>
      </c>
      <c r="B274" s="2949" t="s">
        <v>3173</v>
      </c>
      <c r="C274" s="2961"/>
      <c r="D274" s="2961"/>
      <c r="E274" s="2961"/>
      <c r="F274" s="2950">
        <v>0.05</v>
      </c>
      <c r="G274" s="2967"/>
    </row>
    <row r="275" spans="1:7">
      <c r="A275" s="2960" t="s">
        <v>305</v>
      </c>
      <c r="B275" s="2949" t="s">
        <v>3174</v>
      </c>
      <c r="C275" s="2961"/>
      <c r="D275" s="2961"/>
      <c r="E275" s="2961"/>
      <c r="F275" s="2950">
        <v>0.05</v>
      </c>
      <c r="G275" s="2967"/>
    </row>
    <row r="276" spans="1:7" ht="14.25" thickBot="1">
      <c r="A276" s="2963" t="s">
        <v>305</v>
      </c>
      <c r="B276" s="2953" t="s">
        <v>3175</v>
      </c>
      <c r="C276" s="2955"/>
      <c r="D276" s="2955"/>
      <c r="E276" s="2955"/>
      <c r="F276" s="2954">
        <v>0.05</v>
      </c>
      <c r="G276" s="2968"/>
    </row>
    <row r="277" spans="1:7">
      <c r="A277" s="2959" t="s">
        <v>306</v>
      </c>
      <c r="B277" s="2945" t="s">
        <v>2819</v>
      </c>
      <c r="C277" s="2946">
        <v>0.15</v>
      </c>
      <c r="D277" s="2946">
        <v>0.15</v>
      </c>
      <c r="E277" s="2946">
        <v>0.15</v>
      </c>
      <c r="F277" s="2946">
        <v>0.15</v>
      </c>
      <c r="G277" s="2947">
        <v>0.15</v>
      </c>
    </row>
    <row r="278" spans="1:7">
      <c r="A278" s="2960" t="s">
        <v>306</v>
      </c>
      <c r="B278" s="2949" t="s">
        <v>135</v>
      </c>
      <c r="C278" s="2950">
        <v>0.15</v>
      </c>
      <c r="D278" s="2950">
        <v>0.15</v>
      </c>
      <c r="E278" s="2950">
        <v>0.15</v>
      </c>
      <c r="F278" s="2950">
        <v>0.15</v>
      </c>
      <c r="G278" s="2951">
        <v>0.15</v>
      </c>
    </row>
    <row r="279" spans="1:7">
      <c r="A279" s="2960" t="s">
        <v>306</v>
      </c>
      <c r="B279" s="2949" t="s">
        <v>2831</v>
      </c>
      <c r="C279" s="2950">
        <v>0.15</v>
      </c>
      <c r="D279" s="2950">
        <v>0.15</v>
      </c>
      <c r="E279" s="2950">
        <v>0.15</v>
      </c>
      <c r="F279" s="2950">
        <v>0.15</v>
      </c>
      <c r="G279" s="2951">
        <v>0.15</v>
      </c>
    </row>
    <row r="280" spans="1:7">
      <c r="A280" s="2960" t="s">
        <v>306</v>
      </c>
      <c r="B280" s="2949" t="s">
        <v>2835</v>
      </c>
      <c r="C280" s="2950">
        <v>0.15</v>
      </c>
      <c r="D280" s="2950">
        <v>0.15</v>
      </c>
      <c r="E280" s="2950">
        <v>0.15</v>
      </c>
      <c r="F280" s="2950">
        <v>0.15</v>
      </c>
      <c r="G280" s="2951">
        <v>0.15</v>
      </c>
    </row>
    <row r="281" spans="1:7">
      <c r="A281" s="2960" t="s">
        <v>306</v>
      </c>
      <c r="B281" s="2949" t="s">
        <v>2839</v>
      </c>
      <c r="C281" s="2950">
        <v>0.15</v>
      </c>
      <c r="D281" s="2950">
        <v>0.15</v>
      </c>
      <c r="E281" s="2950">
        <v>0.15</v>
      </c>
      <c r="F281" s="2950">
        <v>0.15</v>
      </c>
      <c r="G281" s="2951">
        <v>0.15</v>
      </c>
    </row>
    <row r="282" spans="1:7">
      <c r="A282" s="2960" t="s">
        <v>306</v>
      </c>
      <c r="B282" s="2949" t="s">
        <v>2843</v>
      </c>
      <c r="C282" s="2950">
        <v>0.15</v>
      </c>
      <c r="D282" s="2950">
        <v>0.15</v>
      </c>
      <c r="E282" s="2950">
        <v>0.15</v>
      </c>
      <c r="F282" s="2950">
        <v>0.14499999999999999</v>
      </c>
      <c r="G282" s="2951">
        <v>0.15</v>
      </c>
    </row>
    <row r="283" spans="1:7">
      <c r="A283" s="2960" t="s">
        <v>306</v>
      </c>
      <c r="B283" s="2949" t="s">
        <v>174</v>
      </c>
      <c r="C283" s="2950">
        <v>0.15</v>
      </c>
      <c r="D283" s="2950">
        <v>0.15</v>
      </c>
      <c r="E283" s="2950">
        <v>0.15</v>
      </c>
      <c r="F283" s="2950">
        <v>0.14199999999999999</v>
      </c>
      <c r="G283" s="2951">
        <v>0.15</v>
      </c>
    </row>
    <row r="284" spans="1:7">
      <c r="A284" s="2960" t="s">
        <v>306</v>
      </c>
      <c r="B284" s="2949" t="s">
        <v>182</v>
      </c>
      <c r="C284" s="2950">
        <v>0.15</v>
      </c>
      <c r="D284" s="2950">
        <v>0.15</v>
      </c>
      <c r="E284" s="2950">
        <v>0.15</v>
      </c>
      <c r="F284" s="2950">
        <v>0.15</v>
      </c>
      <c r="G284" s="2951">
        <v>0.15</v>
      </c>
    </row>
    <row r="285" spans="1:7">
      <c r="A285" s="2960" t="s">
        <v>306</v>
      </c>
      <c r="B285" s="2949" t="s">
        <v>192</v>
      </c>
      <c r="C285" s="2950">
        <v>0.15</v>
      </c>
      <c r="D285" s="2950">
        <v>0.15</v>
      </c>
      <c r="E285" s="2950">
        <v>0.15</v>
      </c>
      <c r="F285" s="2950">
        <v>0.15</v>
      </c>
      <c r="G285" s="2951">
        <v>0.15</v>
      </c>
    </row>
    <row r="286" spans="1:7">
      <c r="A286" s="2960" t="s">
        <v>306</v>
      </c>
      <c r="B286" s="2949" t="s">
        <v>199</v>
      </c>
      <c r="C286" s="2950">
        <v>0.14499999999999999</v>
      </c>
      <c r="D286" s="2950">
        <v>0.14499999999999999</v>
      </c>
      <c r="E286" s="2950">
        <v>0.15</v>
      </c>
      <c r="F286" s="2950">
        <v>0.14099999999999999</v>
      </c>
      <c r="G286" s="2951">
        <v>0.14499999999999999</v>
      </c>
    </row>
    <row r="287" spans="1:7">
      <c r="A287" s="2960" t="s">
        <v>306</v>
      </c>
      <c r="B287" s="2949" t="s">
        <v>2858</v>
      </c>
      <c r="C287" s="2950">
        <v>0.11</v>
      </c>
      <c r="D287" s="2950">
        <v>0.111</v>
      </c>
      <c r="E287" s="2950">
        <v>0.14099999999999999</v>
      </c>
      <c r="F287" s="2950">
        <v>0.11</v>
      </c>
      <c r="G287" s="2951">
        <v>0.12</v>
      </c>
    </row>
    <row r="288" spans="1:7">
      <c r="A288" s="2960" t="s">
        <v>306</v>
      </c>
      <c r="B288" s="2949" t="s">
        <v>219</v>
      </c>
      <c r="C288" s="2950">
        <v>0.14199999999999999</v>
      </c>
      <c r="D288" s="2950">
        <v>0.14299999999999999</v>
      </c>
      <c r="E288" s="2950">
        <v>0.15</v>
      </c>
      <c r="F288" s="2950">
        <v>0.14199999999999999</v>
      </c>
      <c r="G288" s="2951">
        <v>0.14399999999999999</v>
      </c>
    </row>
    <row r="289" spans="1:7">
      <c r="A289" s="2960" t="s">
        <v>306</v>
      </c>
      <c r="B289" s="2949" t="s">
        <v>2863</v>
      </c>
      <c r="C289" s="2950">
        <v>0.14299999999999999</v>
      </c>
      <c r="D289" s="2950">
        <v>0.14299999999999999</v>
      </c>
      <c r="E289" s="2950">
        <v>0.14799999999999999</v>
      </c>
      <c r="F289" s="2950">
        <v>0.14399999999999999</v>
      </c>
      <c r="G289" s="2951">
        <v>0.14399999999999999</v>
      </c>
    </row>
    <row r="290" spans="1:7">
      <c r="A290" s="2960" t="s">
        <v>306</v>
      </c>
      <c r="B290" s="2949" t="s">
        <v>242</v>
      </c>
      <c r="C290" s="2950">
        <v>0.14799999999999999</v>
      </c>
      <c r="D290" s="2950">
        <v>0.14899999999999999</v>
      </c>
      <c r="E290" s="2950">
        <v>0.15</v>
      </c>
      <c r="F290" s="2950">
        <v>0.127</v>
      </c>
      <c r="G290" s="2951">
        <v>0.15</v>
      </c>
    </row>
    <row r="291" spans="1:7">
      <c r="A291" s="2960" t="s">
        <v>306</v>
      </c>
      <c r="B291" s="2949" t="s">
        <v>250</v>
      </c>
      <c r="C291" s="2950">
        <v>0.15</v>
      </c>
      <c r="D291" s="2950">
        <v>0.15</v>
      </c>
      <c r="E291" s="2950">
        <v>0.15</v>
      </c>
      <c r="F291" s="2950">
        <v>0.14899999999999999</v>
      </c>
      <c r="G291" s="2951">
        <v>0.15</v>
      </c>
    </row>
    <row r="292" spans="1:7">
      <c r="A292" s="2960" t="s">
        <v>306</v>
      </c>
      <c r="B292" s="2949" t="s">
        <v>256</v>
      </c>
      <c r="C292" s="2950">
        <v>0.15</v>
      </c>
      <c r="D292" s="2950">
        <v>0.15</v>
      </c>
      <c r="E292" s="2950">
        <v>0.15</v>
      </c>
      <c r="F292" s="2950">
        <v>0.14399999999999999</v>
      </c>
      <c r="G292" s="2951">
        <v>0.15</v>
      </c>
    </row>
    <row r="293" spans="1:7">
      <c r="A293" s="2960" t="s">
        <v>306</v>
      </c>
      <c r="B293" s="2949" t="s">
        <v>2873</v>
      </c>
      <c r="C293" s="2950">
        <v>0.15</v>
      </c>
      <c r="D293" s="2950">
        <v>0.15</v>
      </c>
      <c r="E293" s="2950">
        <v>0.15</v>
      </c>
      <c r="F293" s="2950">
        <v>0.14499999999999999</v>
      </c>
      <c r="G293" s="2951">
        <v>0.15</v>
      </c>
    </row>
    <row r="294" spans="1:7">
      <c r="A294" s="2960" t="s">
        <v>306</v>
      </c>
      <c r="B294" s="2949" t="s">
        <v>2875</v>
      </c>
      <c r="C294" s="2950">
        <v>0.15</v>
      </c>
      <c r="D294" s="2950">
        <v>0.15</v>
      </c>
      <c r="E294" s="2950">
        <v>0.15</v>
      </c>
      <c r="F294" s="2950">
        <v>0.14899999999999999</v>
      </c>
      <c r="G294" s="2951">
        <v>0.15</v>
      </c>
    </row>
    <row r="295" spans="1:7">
      <c r="A295" s="2960" t="s">
        <v>306</v>
      </c>
      <c r="B295" s="2949" t="s">
        <v>290</v>
      </c>
      <c r="C295" s="2950">
        <v>0.15</v>
      </c>
      <c r="D295" s="2950">
        <v>0.15</v>
      </c>
      <c r="E295" s="2950">
        <v>0.15</v>
      </c>
      <c r="F295" s="2950">
        <v>0.14799999999999999</v>
      </c>
      <c r="G295" s="2951">
        <v>0.15</v>
      </c>
    </row>
    <row r="296" spans="1:7">
      <c r="A296" s="2960" t="s">
        <v>306</v>
      </c>
      <c r="B296" s="2949" t="s">
        <v>293</v>
      </c>
      <c r="C296" s="2950">
        <v>0.15</v>
      </c>
      <c r="D296" s="2950">
        <v>0.15</v>
      </c>
      <c r="E296" s="2950">
        <v>0.15</v>
      </c>
      <c r="F296" s="2950">
        <v>0.14399999999999999</v>
      </c>
      <c r="G296" s="2951">
        <v>0.15</v>
      </c>
    </row>
    <row r="297" spans="1:7">
      <c r="A297" s="2960" t="s">
        <v>306</v>
      </c>
      <c r="B297" s="2949" t="s">
        <v>295</v>
      </c>
      <c r="C297" s="2950">
        <v>0.15</v>
      </c>
      <c r="D297" s="2950">
        <v>0.15</v>
      </c>
      <c r="E297" s="2950">
        <v>0.15</v>
      </c>
      <c r="F297" s="2950">
        <v>0.14499999999999999</v>
      </c>
      <c r="G297" s="2951">
        <v>0.15</v>
      </c>
    </row>
    <row r="298" spans="1:7">
      <c r="A298" s="2960" t="s">
        <v>306</v>
      </c>
      <c r="B298" s="2949" t="s">
        <v>298</v>
      </c>
      <c r="C298" s="2950">
        <v>0.15</v>
      </c>
      <c r="D298" s="2950">
        <v>0.15</v>
      </c>
      <c r="E298" s="2950">
        <v>0.15</v>
      </c>
      <c r="F298" s="2950">
        <v>0.15</v>
      </c>
      <c r="G298" s="2951">
        <v>0.15</v>
      </c>
    </row>
    <row r="299" spans="1:7">
      <c r="A299" s="2960" t="s">
        <v>306</v>
      </c>
      <c r="B299" s="2969" t="s">
        <v>2892</v>
      </c>
      <c r="C299" s="2950">
        <v>0.15</v>
      </c>
      <c r="D299" s="2950">
        <v>0.15</v>
      </c>
      <c r="E299" s="2950">
        <v>0.15</v>
      </c>
      <c r="F299" s="2950">
        <v>0.14499999999999999</v>
      </c>
      <c r="G299" s="2951">
        <v>0.15</v>
      </c>
    </row>
    <row r="300" spans="1:7">
      <c r="A300" s="2960" t="s">
        <v>306</v>
      </c>
      <c r="B300" s="2969" t="s">
        <v>271</v>
      </c>
      <c r="C300" s="2950">
        <v>0.15</v>
      </c>
      <c r="D300" s="2950">
        <v>0.15</v>
      </c>
      <c r="E300" s="2950">
        <v>0.15</v>
      </c>
      <c r="F300" s="2950">
        <v>0.14599999999999999</v>
      </c>
      <c r="G300" s="2951">
        <v>0.15</v>
      </c>
    </row>
    <row r="301" spans="1:7">
      <c r="A301" s="2960" t="s">
        <v>306</v>
      </c>
      <c r="B301" s="2969" t="s">
        <v>276</v>
      </c>
      <c r="C301" s="2950">
        <v>0.126</v>
      </c>
      <c r="D301" s="2950">
        <v>0.124</v>
      </c>
      <c r="E301" s="2950">
        <v>0.14099999999999999</v>
      </c>
      <c r="F301" s="2950">
        <v>0.14399999999999999</v>
      </c>
      <c r="G301" s="2951">
        <v>0.13</v>
      </c>
    </row>
    <row r="302" spans="1:7">
      <c r="A302" s="2960" t="s">
        <v>306</v>
      </c>
      <c r="B302" s="2949" t="s">
        <v>2905</v>
      </c>
      <c r="C302" s="2950">
        <v>0.15</v>
      </c>
      <c r="D302" s="2950">
        <v>0.15</v>
      </c>
      <c r="E302" s="2950">
        <v>0.15</v>
      </c>
      <c r="F302" s="2950">
        <v>0.14699999999999999</v>
      </c>
      <c r="G302" s="2951">
        <v>0.15</v>
      </c>
    </row>
    <row r="303" spans="1:7">
      <c r="A303" s="2960" t="s">
        <v>306</v>
      </c>
      <c r="B303" s="2949" t="s">
        <v>2912</v>
      </c>
      <c r="C303" s="2950">
        <v>0.15</v>
      </c>
      <c r="D303" s="2950">
        <v>0.15</v>
      </c>
      <c r="E303" s="2950">
        <v>0.15</v>
      </c>
      <c r="F303" s="2950">
        <v>0.14199999999999999</v>
      </c>
      <c r="G303" s="2951">
        <v>0.15</v>
      </c>
    </row>
    <row r="304" spans="1:7">
      <c r="A304" s="2960" t="s">
        <v>306</v>
      </c>
      <c r="B304" s="2949" t="s">
        <v>2919</v>
      </c>
      <c r="C304" s="2950">
        <v>0.15</v>
      </c>
      <c r="D304" s="2950">
        <v>0.15</v>
      </c>
      <c r="E304" s="2950">
        <v>0.15</v>
      </c>
      <c r="F304" s="2950">
        <v>0.14499999999999999</v>
      </c>
      <c r="G304" s="2951">
        <v>0.15</v>
      </c>
    </row>
    <row r="305" spans="1:7">
      <c r="A305" s="2960" t="s">
        <v>306</v>
      </c>
      <c r="B305" s="2949" t="s">
        <v>2925</v>
      </c>
      <c r="C305" s="2950">
        <v>0.15</v>
      </c>
      <c r="D305" s="2950">
        <v>0.15</v>
      </c>
      <c r="E305" s="2950">
        <v>0.15</v>
      </c>
      <c r="F305" s="2950">
        <v>0.111</v>
      </c>
      <c r="G305" s="2951">
        <v>0.15</v>
      </c>
    </row>
    <row r="306" spans="1:7">
      <c r="A306" s="2960" t="s">
        <v>306</v>
      </c>
      <c r="B306" s="2949" t="s">
        <v>2932</v>
      </c>
      <c r="C306" s="2950">
        <v>0.15</v>
      </c>
      <c r="D306" s="2950">
        <v>0.15</v>
      </c>
      <c r="E306" s="2950">
        <v>0.15</v>
      </c>
      <c r="F306" s="2950">
        <v>0.126</v>
      </c>
      <c r="G306" s="2951">
        <v>0.15</v>
      </c>
    </row>
    <row r="307" spans="1:7">
      <c r="A307" s="2960" t="s">
        <v>306</v>
      </c>
      <c r="B307" s="2949" t="s">
        <v>2937</v>
      </c>
      <c r="C307" s="2950">
        <v>0.15</v>
      </c>
      <c r="D307" s="2950">
        <v>0.15</v>
      </c>
      <c r="E307" s="2950">
        <v>0.15</v>
      </c>
      <c r="F307" s="2950">
        <v>0.12</v>
      </c>
      <c r="G307" s="2951">
        <v>0.15</v>
      </c>
    </row>
    <row r="308" spans="1:7">
      <c r="A308" s="2960" t="s">
        <v>306</v>
      </c>
      <c r="B308" s="2949" t="s">
        <v>2943</v>
      </c>
      <c r="C308" s="2950">
        <v>0.15</v>
      </c>
      <c r="D308" s="2950">
        <v>0.15</v>
      </c>
      <c r="E308" s="2950">
        <v>0.15</v>
      </c>
      <c r="F308" s="2950">
        <v>0.13</v>
      </c>
      <c r="G308" s="2951">
        <v>0.15</v>
      </c>
    </row>
    <row r="309" spans="1:7">
      <c r="A309" s="2960" t="s">
        <v>306</v>
      </c>
      <c r="B309" s="2949" t="s">
        <v>2947</v>
      </c>
      <c r="C309" s="2950">
        <v>0.15</v>
      </c>
      <c r="D309" s="2950">
        <v>0.15</v>
      </c>
      <c r="E309" s="2950">
        <v>0.15</v>
      </c>
      <c r="F309" s="2950">
        <v>0.14099999999999999</v>
      </c>
      <c r="G309" s="2951">
        <v>0.15</v>
      </c>
    </row>
    <row r="310" spans="1:7">
      <c r="A310" s="2960" t="s">
        <v>306</v>
      </c>
      <c r="B310" s="2949" t="s">
        <v>2952</v>
      </c>
      <c r="C310" s="2950">
        <v>0.15</v>
      </c>
      <c r="D310" s="2950">
        <v>0.15</v>
      </c>
      <c r="E310" s="2950">
        <v>0.15</v>
      </c>
      <c r="F310" s="2950">
        <v>0.15</v>
      </c>
      <c r="G310" s="2951">
        <v>0.15</v>
      </c>
    </row>
    <row r="311" spans="1:7">
      <c r="A311" s="2960" t="s">
        <v>306</v>
      </c>
      <c r="B311" s="2949" t="s">
        <v>2957</v>
      </c>
      <c r="C311" s="2950">
        <v>0.13200000000000001</v>
      </c>
      <c r="D311" s="2950">
        <v>0.13300000000000001</v>
      </c>
      <c r="E311" s="2950">
        <v>0.14499999999999999</v>
      </c>
      <c r="F311" s="2950">
        <v>0.14199999999999999</v>
      </c>
      <c r="G311" s="2951">
        <v>0.14000000000000001</v>
      </c>
    </row>
    <row r="312" spans="1:7">
      <c r="A312" s="2960" t="s">
        <v>306</v>
      </c>
      <c r="B312" s="2949" t="s">
        <v>2962</v>
      </c>
      <c r="C312" s="2950">
        <v>0.13800000000000001</v>
      </c>
      <c r="D312" s="2950">
        <v>0.14000000000000001</v>
      </c>
      <c r="E312" s="2950">
        <v>0.14599999999999999</v>
      </c>
      <c r="F312" s="2950">
        <v>0.14899999999999999</v>
      </c>
      <c r="G312" s="2951">
        <v>0.14199999999999999</v>
      </c>
    </row>
    <row r="313" spans="1:7">
      <c r="A313" s="2960" t="s">
        <v>306</v>
      </c>
      <c r="B313" s="2949" t="s">
        <v>2967</v>
      </c>
      <c r="C313" s="2950">
        <v>0.125</v>
      </c>
      <c r="D313" s="2950">
        <v>0.127</v>
      </c>
      <c r="E313" s="2950">
        <v>0.14399999999999999</v>
      </c>
      <c r="F313" s="2950">
        <v>0.115</v>
      </c>
      <c r="G313" s="2951">
        <v>0.13600000000000001</v>
      </c>
    </row>
    <row r="314" spans="1:7">
      <c r="A314" s="2960" t="s">
        <v>306</v>
      </c>
      <c r="B314" s="2949" t="s">
        <v>3176</v>
      </c>
      <c r="C314" s="2966"/>
      <c r="D314" s="2966"/>
      <c r="E314" s="2966"/>
      <c r="F314" s="2950">
        <v>0.05</v>
      </c>
      <c r="G314" s="2967"/>
    </row>
    <row r="315" spans="1:7">
      <c r="A315" s="2960" t="s">
        <v>306</v>
      </c>
      <c r="B315" s="2949" t="s">
        <v>3177</v>
      </c>
      <c r="C315" s="2966"/>
      <c r="D315" s="2966"/>
      <c r="E315" s="2966"/>
      <c r="F315" s="2950">
        <v>0.05</v>
      </c>
      <c r="G315" s="2967"/>
    </row>
    <row r="316" spans="1:7">
      <c r="A316" s="2960" t="s">
        <v>306</v>
      </c>
      <c r="B316" s="2949" t="s">
        <v>3178</v>
      </c>
      <c r="C316" s="2961"/>
      <c r="D316" s="2961"/>
      <c r="E316" s="2961"/>
      <c r="F316" s="2950">
        <v>0.05</v>
      </c>
      <c r="G316" s="2967"/>
    </row>
    <row r="317" spans="1:7">
      <c r="A317" s="2960" t="s">
        <v>306</v>
      </c>
      <c r="B317" s="2949" t="s">
        <v>3179</v>
      </c>
      <c r="C317" s="2961"/>
      <c r="D317" s="2961"/>
      <c r="E317" s="2961"/>
      <c r="F317" s="2950">
        <v>0.05</v>
      </c>
      <c r="G317" s="2967"/>
    </row>
    <row r="318" spans="1:7">
      <c r="A318" s="2960" t="s">
        <v>306</v>
      </c>
      <c r="B318" s="2949" t="s">
        <v>3180</v>
      </c>
      <c r="C318" s="2961"/>
      <c r="D318" s="2961"/>
      <c r="E318" s="2961"/>
      <c r="F318" s="2950">
        <v>0.05</v>
      </c>
      <c r="G318" s="2967"/>
    </row>
    <row r="319" spans="1:7">
      <c r="A319" s="2960" t="s">
        <v>306</v>
      </c>
      <c r="B319" s="2949" t="s">
        <v>3181</v>
      </c>
      <c r="C319" s="2961"/>
      <c r="D319" s="2961"/>
      <c r="E319" s="2961"/>
      <c r="F319" s="2950">
        <v>0.05</v>
      </c>
      <c r="G319" s="2967"/>
    </row>
    <row r="320" spans="1:7">
      <c r="A320" s="2960" t="s">
        <v>306</v>
      </c>
      <c r="B320" s="2949" t="s">
        <v>3182</v>
      </c>
      <c r="C320" s="2961"/>
      <c r="D320" s="2961"/>
      <c r="E320" s="2961"/>
      <c r="F320" s="2950">
        <v>0.05</v>
      </c>
      <c r="G320" s="2967"/>
    </row>
    <row r="321" spans="1:7">
      <c r="A321" s="2960" t="s">
        <v>306</v>
      </c>
      <c r="B321" s="2949" t="s">
        <v>3183</v>
      </c>
      <c r="C321" s="2961"/>
      <c r="D321" s="2961"/>
      <c r="E321" s="2961"/>
      <c r="F321" s="2950">
        <v>0.05</v>
      </c>
      <c r="G321" s="2967"/>
    </row>
    <row r="322" spans="1:7">
      <c r="A322" s="2960" t="s">
        <v>306</v>
      </c>
      <c r="B322" s="2949" t="s">
        <v>3184</v>
      </c>
      <c r="C322" s="2961"/>
      <c r="D322" s="2961"/>
      <c r="E322" s="2961"/>
      <c r="F322" s="2950">
        <v>0.05</v>
      </c>
      <c r="G322" s="2967"/>
    </row>
    <row r="323" spans="1:7">
      <c r="A323" s="2960" t="s">
        <v>306</v>
      </c>
      <c r="B323" s="2949" t="s">
        <v>3185</v>
      </c>
      <c r="C323" s="2961"/>
      <c r="D323" s="2961"/>
      <c r="E323" s="2961"/>
      <c r="F323" s="2950">
        <v>0.05</v>
      </c>
      <c r="G323" s="2967"/>
    </row>
    <row r="324" spans="1:7">
      <c r="A324" s="2960" t="s">
        <v>306</v>
      </c>
      <c r="B324" s="2949" t="s">
        <v>3186</v>
      </c>
      <c r="C324" s="2961"/>
      <c r="D324" s="2961"/>
      <c r="E324" s="2961"/>
      <c r="F324" s="2950">
        <v>0.05</v>
      </c>
      <c r="G324" s="2967"/>
    </row>
    <row r="325" spans="1:7">
      <c r="A325" s="2960" t="s">
        <v>306</v>
      </c>
      <c r="B325" s="2949" t="s">
        <v>3187</v>
      </c>
      <c r="C325" s="2961"/>
      <c r="D325" s="2961"/>
      <c r="E325" s="2961"/>
      <c r="F325" s="2950">
        <v>0.05</v>
      </c>
      <c r="G325" s="2967"/>
    </row>
    <row r="326" spans="1:7" ht="14.25" thickBot="1">
      <c r="A326" s="2963" t="s">
        <v>306</v>
      </c>
      <c r="B326" s="2953" t="s">
        <v>3188</v>
      </c>
      <c r="C326" s="2955"/>
      <c r="D326" s="2955"/>
      <c r="E326" s="2955"/>
      <c r="F326" s="2954">
        <v>0.05</v>
      </c>
      <c r="G326" s="2968"/>
    </row>
    <row r="327" spans="1:7">
      <c r="A327" s="2959" t="s">
        <v>307</v>
      </c>
      <c r="B327" s="2945" t="s">
        <v>2820</v>
      </c>
      <c r="C327" s="2946">
        <v>0.15</v>
      </c>
      <c r="D327" s="2946">
        <v>0.15</v>
      </c>
      <c r="E327" s="2946">
        <v>0.15</v>
      </c>
      <c r="F327" s="2946">
        <v>0.15</v>
      </c>
      <c r="G327" s="2947">
        <v>0.15</v>
      </c>
    </row>
    <row r="328" spans="1:7">
      <c r="A328" s="2960" t="s">
        <v>307</v>
      </c>
      <c r="B328" s="2949" t="s">
        <v>136</v>
      </c>
      <c r="C328" s="2950">
        <v>0.15</v>
      </c>
      <c r="D328" s="2950">
        <v>0.15</v>
      </c>
      <c r="E328" s="2950">
        <v>0.15</v>
      </c>
      <c r="F328" s="2950">
        <v>0.126</v>
      </c>
      <c r="G328" s="2951">
        <v>0.15</v>
      </c>
    </row>
    <row r="329" spans="1:7">
      <c r="A329" s="2960" t="s">
        <v>307</v>
      </c>
      <c r="B329" s="2949" t="s">
        <v>2832</v>
      </c>
      <c r="C329" s="2950">
        <v>0.15</v>
      </c>
      <c r="D329" s="2950">
        <v>0.15</v>
      </c>
      <c r="E329" s="2950">
        <v>0.15</v>
      </c>
      <c r="F329" s="2950">
        <v>0.15</v>
      </c>
      <c r="G329" s="2951">
        <v>0.15</v>
      </c>
    </row>
    <row r="330" spans="1:7">
      <c r="A330" s="2960" t="s">
        <v>307</v>
      </c>
      <c r="B330" s="2949" t="s">
        <v>2836</v>
      </c>
      <c r="C330" s="2950">
        <v>0.15</v>
      </c>
      <c r="D330" s="2950">
        <v>0.15</v>
      </c>
      <c r="E330" s="2950">
        <v>0.15</v>
      </c>
      <c r="F330" s="2950">
        <v>0.15</v>
      </c>
      <c r="G330" s="2951">
        <v>0.15</v>
      </c>
    </row>
    <row r="331" spans="1:7">
      <c r="A331" s="2960" t="s">
        <v>307</v>
      </c>
      <c r="B331" s="2949" t="s">
        <v>161</v>
      </c>
      <c r="C331" s="2950">
        <v>0.15</v>
      </c>
      <c r="D331" s="2950">
        <v>0.15</v>
      </c>
      <c r="E331" s="2950">
        <v>0.15</v>
      </c>
      <c r="F331" s="2950">
        <v>0.15</v>
      </c>
      <c r="G331" s="2951">
        <v>0.15</v>
      </c>
    </row>
    <row r="332" spans="1:7">
      <c r="A332" s="2960" t="s">
        <v>307</v>
      </c>
      <c r="B332" s="2949" t="s">
        <v>2844</v>
      </c>
      <c r="C332" s="2950">
        <v>0.15</v>
      </c>
      <c r="D332" s="2950">
        <v>0.15</v>
      </c>
      <c r="E332" s="2950">
        <v>0.15</v>
      </c>
      <c r="F332" s="2950">
        <v>0.15</v>
      </c>
      <c r="G332" s="2951">
        <v>0.15</v>
      </c>
    </row>
    <row r="333" spans="1:7">
      <c r="A333" s="2960" t="s">
        <v>307</v>
      </c>
      <c r="B333" s="2949" t="s">
        <v>2848</v>
      </c>
      <c r="C333" s="2950">
        <v>0.14899999999999999</v>
      </c>
      <c r="D333" s="2950">
        <v>0.14899999999999999</v>
      </c>
      <c r="E333" s="2950">
        <v>0.15</v>
      </c>
      <c r="F333" s="2950">
        <v>0.11600000000000001</v>
      </c>
      <c r="G333" s="2951">
        <v>0.15</v>
      </c>
    </row>
    <row r="334" spans="1:7">
      <c r="A334" s="2960" t="s">
        <v>307</v>
      </c>
      <c r="B334" s="2949" t="s">
        <v>183</v>
      </c>
      <c r="C334" s="2950">
        <v>0.15</v>
      </c>
      <c r="D334" s="2950">
        <v>0.15</v>
      </c>
      <c r="E334" s="2950">
        <v>0.15</v>
      </c>
      <c r="F334" s="2950">
        <v>0.13</v>
      </c>
      <c r="G334" s="2951">
        <v>0.15</v>
      </c>
    </row>
    <row r="335" spans="1:7">
      <c r="A335" s="2960" t="s">
        <v>307</v>
      </c>
      <c r="B335" s="2949" t="s">
        <v>193</v>
      </c>
      <c r="C335" s="2950">
        <v>0.15</v>
      </c>
      <c r="D335" s="2950">
        <v>0.15</v>
      </c>
      <c r="E335" s="2950">
        <v>0.15</v>
      </c>
      <c r="F335" s="2950">
        <v>0.14399999999999999</v>
      </c>
      <c r="G335" s="2951">
        <v>0.15</v>
      </c>
    </row>
    <row r="336" spans="1:7">
      <c r="A336" s="2960" t="s">
        <v>307</v>
      </c>
      <c r="B336" s="2949" t="s">
        <v>2854</v>
      </c>
      <c r="C336" s="2950">
        <v>0.15</v>
      </c>
      <c r="D336" s="2950">
        <v>0.15</v>
      </c>
      <c r="E336" s="2950">
        <v>0.15</v>
      </c>
      <c r="F336" s="2950">
        <v>0.14199999999999999</v>
      </c>
      <c r="G336" s="2951">
        <v>0.15</v>
      </c>
    </row>
    <row r="337" spans="1:7">
      <c r="A337" s="2960" t="s">
        <v>307</v>
      </c>
      <c r="B337" s="2949" t="s">
        <v>2859</v>
      </c>
      <c r="C337" s="2950">
        <v>0.15</v>
      </c>
      <c r="D337" s="2950">
        <v>0.15</v>
      </c>
      <c r="E337" s="2950">
        <v>0.15</v>
      </c>
      <c r="F337" s="2950">
        <v>0.14499999999999999</v>
      </c>
      <c r="G337" s="2951">
        <v>0.15</v>
      </c>
    </row>
    <row r="338" spans="1:7">
      <c r="A338" s="2960" t="s">
        <v>307</v>
      </c>
      <c r="B338" s="2949" t="s">
        <v>220</v>
      </c>
      <c r="C338" s="2950">
        <v>0.15</v>
      </c>
      <c r="D338" s="2950">
        <v>0.15</v>
      </c>
      <c r="E338" s="2950">
        <v>0.15</v>
      </c>
      <c r="F338" s="2950">
        <v>0.15</v>
      </c>
      <c r="G338" s="2951">
        <v>0.15</v>
      </c>
    </row>
    <row r="339" spans="1:7">
      <c r="A339" s="2960" t="s">
        <v>307</v>
      </c>
      <c r="B339" s="2949" t="s">
        <v>228</v>
      </c>
      <c r="C339" s="2950">
        <v>0.15</v>
      </c>
      <c r="D339" s="2950">
        <v>0.15</v>
      </c>
      <c r="E339" s="2950">
        <v>0.15</v>
      </c>
      <c r="F339" s="2950">
        <v>0.14699999999999999</v>
      </c>
      <c r="G339" s="2951">
        <v>0.15</v>
      </c>
    </row>
    <row r="340" spans="1:7">
      <c r="A340" s="2960" t="s">
        <v>307</v>
      </c>
      <c r="B340" s="2949" t="s">
        <v>2866</v>
      </c>
      <c r="C340" s="2950">
        <v>0.14599999999999999</v>
      </c>
      <c r="D340" s="2950">
        <v>0.14599999999999999</v>
      </c>
      <c r="E340" s="2950">
        <v>0.15</v>
      </c>
      <c r="F340" s="2950">
        <v>0.14099999999999999</v>
      </c>
      <c r="G340" s="2951">
        <v>0.14699999999999999</v>
      </c>
    </row>
    <row r="341" spans="1:7">
      <c r="A341" s="2960" t="s">
        <v>307</v>
      </c>
      <c r="B341" s="2949" t="s">
        <v>207</v>
      </c>
      <c r="C341" s="2950">
        <v>0.126</v>
      </c>
      <c r="D341" s="2950">
        <v>0.124</v>
      </c>
      <c r="E341" s="2950">
        <v>0.14099999999999999</v>
      </c>
      <c r="F341" s="2950">
        <v>0.14399999999999999</v>
      </c>
      <c r="G341" s="2951">
        <v>0.13</v>
      </c>
    </row>
    <row r="342" spans="1:7">
      <c r="A342" s="2960" t="s">
        <v>307</v>
      </c>
      <c r="B342" s="2949" t="s">
        <v>2871</v>
      </c>
      <c r="C342" s="2950">
        <v>0.15</v>
      </c>
      <c r="D342" s="2950">
        <v>0.15</v>
      </c>
      <c r="E342" s="2950">
        <v>0.15</v>
      </c>
      <c r="F342" s="2950">
        <v>0.14399999999999999</v>
      </c>
      <c r="G342" s="2951">
        <v>0.15</v>
      </c>
    </row>
    <row r="343" spans="1:7">
      <c r="A343" s="2960" t="s">
        <v>307</v>
      </c>
      <c r="B343" s="2949" t="s">
        <v>257</v>
      </c>
      <c r="C343" s="2950">
        <v>0.15</v>
      </c>
      <c r="D343" s="2950">
        <v>0.15</v>
      </c>
      <c r="E343" s="2950">
        <v>0.15</v>
      </c>
      <c r="F343" s="2950">
        <v>0.128</v>
      </c>
      <c r="G343" s="2951">
        <v>0.15</v>
      </c>
    </row>
    <row r="344" spans="1:7">
      <c r="A344" s="2960" t="s">
        <v>307</v>
      </c>
      <c r="B344" s="2949" t="s">
        <v>265</v>
      </c>
      <c r="C344" s="2950">
        <v>0.15</v>
      </c>
      <c r="D344" s="2950">
        <v>0.15</v>
      </c>
      <c r="E344" s="2950">
        <v>0.15</v>
      </c>
      <c r="F344" s="2950">
        <v>0.14799999999999999</v>
      </c>
      <c r="G344" s="2951">
        <v>0.15</v>
      </c>
    </row>
    <row r="345" spans="1:7">
      <c r="A345" s="2960" t="s">
        <v>307</v>
      </c>
      <c r="B345" s="2949" t="s">
        <v>2879</v>
      </c>
      <c r="C345" s="2950">
        <v>0.15</v>
      </c>
      <c r="D345" s="2950">
        <v>0.15</v>
      </c>
      <c r="E345" s="2950">
        <v>0.15</v>
      </c>
      <c r="F345" s="2950">
        <v>0.13800000000000001</v>
      </c>
      <c r="G345" s="2951">
        <v>0.15</v>
      </c>
    </row>
    <row r="346" spans="1:7">
      <c r="A346" s="2960" t="s">
        <v>307</v>
      </c>
      <c r="B346" s="2949" t="s">
        <v>2881</v>
      </c>
      <c r="C346" s="2950">
        <v>0.15</v>
      </c>
      <c r="D346" s="2950">
        <v>0.15</v>
      </c>
      <c r="E346" s="2950">
        <v>0.15</v>
      </c>
      <c r="F346" s="2950">
        <v>0.14399999999999999</v>
      </c>
      <c r="G346" s="2951">
        <v>0.15</v>
      </c>
    </row>
    <row r="347" spans="1:7">
      <c r="A347" s="2960" t="s">
        <v>307</v>
      </c>
      <c r="B347" s="2949" t="s">
        <v>243</v>
      </c>
      <c r="C347" s="2950">
        <v>0.15</v>
      </c>
      <c r="D347" s="2950">
        <v>0.15</v>
      </c>
      <c r="E347" s="2950">
        <v>0.15</v>
      </c>
      <c r="F347" s="2950">
        <v>0.14599999999999999</v>
      </c>
      <c r="G347" s="2951">
        <v>0.15</v>
      </c>
    </row>
    <row r="348" spans="1:7">
      <c r="A348" s="2960" t="s">
        <v>307</v>
      </c>
      <c r="B348" s="2949" t="s">
        <v>2888</v>
      </c>
      <c r="C348" s="2950">
        <v>0.15</v>
      </c>
      <c r="D348" s="2950">
        <v>0.15</v>
      </c>
      <c r="E348" s="2950">
        <v>0.15</v>
      </c>
      <c r="F348" s="2950">
        <v>0.14399999999999999</v>
      </c>
      <c r="G348" s="2951">
        <v>0.15</v>
      </c>
    </row>
    <row r="349" spans="1:7">
      <c r="A349" s="2960" t="s">
        <v>307</v>
      </c>
      <c r="B349" s="2949" t="s">
        <v>2893</v>
      </c>
      <c r="C349" s="2950">
        <v>0.15</v>
      </c>
      <c r="D349" s="2950">
        <v>0.15</v>
      </c>
      <c r="E349" s="2950">
        <v>0.15</v>
      </c>
      <c r="F349" s="2950">
        <v>0.15</v>
      </c>
      <c r="G349" s="2951">
        <v>0.15</v>
      </c>
    </row>
    <row r="350" spans="1:7">
      <c r="A350" s="2960" t="s">
        <v>307</v>
      </c>
      <c r="B350" s="2949" t="s">
        <v>2896</v>
      </c>
      <c r="C350" s="2950">
        <v>0.15</v>
      </c>
      <c r="D350" s="2950">
        <v>0.15</v>
      </c>
      <c r="E350" s="2950">
        <v>0.15</v>
      </c>
      <c r="F350" s="2950">
        <v>0.14699999999999999</v>
      </c>
      <c r="G350" s="2951">
        <v>0.15</v>
      </c>
    </row>
    <row r="351" spans="1:7">
      <c r="A351" s="2960" t="s">
        <v>307</v>
      </c>
      <c r="B351" s="2949" t="s">
        <v>2901</v>
      </c>
      <c r="C351" s="2950">
        <v>0.15</v>
      </c>
      <c r="D351" s="2950">
        <v>0.15</v>
      </c>
      <c r="E351" s="2950">
        <v>0.15</v>
      </c>
      <c r="F351" s="2950">
        <v>0.13</v>
      </c>
      <c r="G351" s="2951">
        <v>0.15</v>
      </c>
    </row>
    <row r="352" spans="1:7">
      <c r="A352" s="2960" t="s">
        <v>307</v>
      </c>
      <c r="B352" s="2949" t="s">
        <v>2906</v>
      </c>
      <c r="C352" s="2950">
        <v>0.15</v>
      </c>
      <c r="D352" s="2950">
        <v>0.15</v>
      </c>
      <c r="E352" s="2950">
        <v>0.15</v>
      </c>
      <c r="F352" s="2950">
        <v>0.14599999999999999</v>
      </c>
      <c r="G352" s="2951">
        <v>0.15</v>
      </c>
    </row>
    <row r="353" spans="1:7">
      <c r="A353" s="2960" t="s">
        <v>307</v>
      </c>
      <c r="B353" s="2949" t="s">
        <v>2913</v>
      </c>
      <c r="C353" s="2950">
        <v>0.15</v>
      </c>
      <c r="D353" s="2950">
        <v>0.15</v>
      </c>
      <c r="E353" s="2950">
        <v>0.15</v>
      </c>
      <c r="F353" s="2950">
        <v>0.14499999999999999</v>
      </c>
      <c r="G353" s="2951">
        <v>0.15</v>
      </c>
    </row>
    <row r="354" spans="1:7">
      <c r="A354" s="2960" t="s">
        <v>307</v>
      </c>
      <c r="B354" s="2949" t="s">
        <v>280</v>
      </c>
      <c r="C354" s="2950">
        <v>0.15</v>
      </c>
      <c r="D354" s="2950">
        <v>0.15</v>
      </c>
      <c r="E354" s="2950">
        <v>0.15</v>
      </c>
      <c r="F354" s="2950">
        <v>0.14099999999999999</v>
      </c>
      <c r="G354" s="2951">
        <v>0.15</v>
      </c>
    </row>
    <row r="355" spans="1:7">
      <c r="A355" s="2960" t="s">
        <v>307</v>
      </c>
      <c r="B355" s="2949" t="s">
        <v>2926</v>
      </c>
      <c r="C355" s="2950">
        <v>0.15</v>
      </c>
      <c r="D355" s="2950">
        <v>0.15</v>
      </c>
      <c r="E355" s="2950">
        <v>0.15</v>
      </c>
      <c r="F355" s="2950">
        <v>0.15</v>
      </c>
      <c r="G355" s="2951">
        <v>0.15</v>
      </c>
    </row>
    <row r="356" spans="1:7">
      <c r="A356" s="2960" t="s">
        <v>307</v>
      </c>
      <c r="B356" s="2949" t="s">
        <v>2933</v>
      </c>
      <c r="C356" s="2950">
        <v>0.15</v>
      </c>
      <c r="D356" s="2950">
        <v>0.15</v>
      </c>
      <c r="E356" s="2950">
        <v>0.15</v>
      </c>
      <c r="F356" s="2950">
        <v>0.15</v>
      </c>
      <c r="G356" s="2951">
        <v>0.15</v>
      </c>
    </row>
    <row r="357" spans="1:7" ht="14.25" thickBot="1">
      <c r="A357" s="2963" t="s">
        <v>307</v>
      </c>
      <c r="B357" s="2953" t="s">
        <v>2938</v>
      </c>
      <c r="C357" s="2954">
        <v>0.126</v>
      </c>
      <c r="D357" s="2954">
        <v>0.127</v>
      </c>
      <c r="E357" s="2954">
        <v>0.14299999999999999</v>
      </c>
      <c r="F357" s="2954">
        <v>0.125</v>
      </c>
      <c r="G357" s="2956">
        <v>0.129</v>
      </c>
    </row>
    <row r="358" spans="1:7">
      <c r="A358" s="2959" t="s">
        <v>2807</v>
      </c>
      <c r="B358" s="2945" t="s">
        <v>2821</v>
      </c>
      <c r="C358" s="2946">
        <v>0.15</v>
      </c>
      <c r="D358" s="2946">
        <v>0.15</v>
      </c>
      <c r="E358" s="2946">
        <v>0.15</v>
      </c>
      <c r="F358" s="2946">
        <v>0.15</v>
      </c>
      <c r="G358" s="2947">
        <v>0.15</v>
      </c>
    </row>
    <row r="359" spans="1:7">
      <c r="A359" s="2960" t="s">
        <v>2807</v>
      </c>
      <c r="B359" s="2949" t="s">
        <v>2827</v>
      </c>
      <c r="C359" s="2950">
        <v>0.1</v>
      </c>
      <c r="D359" s="2950">
        <v>0.1</v>
      </c>
      <c r="E359" s="2950">
        <v>0.1</v>
      </c>
      <c r="F359" s="2950">
        <v>0.1</v>
      </c>
      <c r="G359" s="2951">
        <v>0.1</v>
      </c>
    </row>
    <row r="360" spans="1:7">
      <c r="A360" s="2960" t="s">
        <v>2807</v>
      </c>
      <c r="B360" s="2949" t="s">
        <v>2833</v>
      </c>
      <c r="C360" s="2950">
        <v>0.15</v>
      </c>
      <c r="D360" s="2950">
        <v>0.15</v>
      </c>
      <c r="E360" s="2950">
        <v>0.15</v>
      </c>
      <c r="F360" s="2950">
        <v>0.14899999999999999</v>
      </c>
      <c r="G360" s="2951">
        <v>0.15</v>
      </c>
    </row>
    <row r="361" spans="1:7">
      <c r="A361" s="2960" t="s">
        <v>2807</v>
      </c>
      <c r="B361" s="2949" t="s">
        <v>153</v>
      </c>
      <c r="C361" s="2950">
        <v>0.15</v>
      </c>
      <c r="D361" s="2950">
        <v>0.15</v>
      </c>
      <c r="E361" s="2950">
        <v>0.15</v>
      </c>
      <c r="F361" s="2950">
        <v>0.115</v>
      </c>
      <c r="G361" s="2951">
        <v>0.15</v>
      </c>
    </row>
    <row r="362" spans="1:7">
      <c r="A362" s="2960" t="s">
        <v>2807</v>
      </c>
      <c r="B362" s="2949" t="s">
        <v>2840</v>
      </c>
      <c r="C362" s="2950">
        <v>0.15</v>
      </c>
      <c r="D362" s="2950">
        <v>0.15</v>
      </c>
      <c r="E362" s="2950">
        <v>0.15</v>
      </c>
      <c r="F362" s="2950">
        <v>0.106</v>
      </c>
      <c r="G362" s="2951">
        <v>0.15</v>
      </c>
    </row>
    <row r="363" spans="1:7">
      <c r="A363" s="2960" t="s">
        <v>2807</v>
      </c>
      <c r="B363" s="2949" t="s">
        <v>2845</v>
      </c>
      <c r="C363" s="2950">
        <v>0.15</v>
      </c>
      <c r="D363" s="2950">
        <v>0.15</v>
      </c>
      <c r="E363" s="2950">
        <v>0.15</v>
      </c>
      <c r="F363" s="2950">
        <v>0.14699999999999999</v>
      </c>
      <c r="G363" s="2951">
        <v>0.15</v>
      </c>
    </row>
    <row r="364" spans="1:7">
      <c r="A364" s="2960" t="s">
        <v>2807</v>
      </c>
      <c r="B364" s="2949" t="s">
        <v>2849</v>
      </c>
      <c r="C364" s="2950">
        <v>0.15</v>
      </c>
      <c r="D364" s="2950">
        <v>0.15</v>
      </c>
      <c r="E364" s="2950">
        <v>0.15</v>
      </c>
      <c r="F364" s="2950">
        <v>0.14799999999999999</v>
      </c>
      <c r="G364" s="2951">
        <v>0.15</v>
      </c>
    </row>
    <row r="365" spans="1:7">
      <c r="A365" s="2960" t="s">
        <v>2807</v>
      </c>
      <c r="B365" s="2949" t="s">
        <v>200</v>
      </c>
      <c r="C365" s="2950">
        <v>0.15</v>
      </c>
      <c r="D365" s="2950">
        <v>0.15</v>
      </c>
      <c r="E365" s="2950">
        <v>0.15</v>
      </c>
      <c r="F365" s="2950">
        <v>0.15</v>
      </c>
      <c r="G365" s="2951">
        <v>0.15</v>
      </c>
    </row>
    <row r="366" spans="1:7">
      <c r="A366" s="2960" t="s">
        <v>2807</v>
      </c>
      <c r="B366" s="2949" t="s">
        <v>2852</v>
      </c>
      <c r="C366" s="2950">
        <v>0.15</v>
      </c>
      <c r="D366" s="2950">
        <v>0.15</v>
      </c>
      <c r="E366" s="2950">
        <v>0.15</v>
      </c>
      <c r="F366" s="2950">
        <v>0.15</v>
      </c>
      <c r="G366" s="2951">
        <v>0.15</v>
      </c>
    </row>
    <row r="367" spans="1:7">
      <c r="A367" s="2960" t="s">
        <v>2807</v>
      </c>
      <c r="B367" s="2949" t="s">
        <v>2855</v>
      </c>
      <c r="C367" s="2950">
        <v>0.15</v>
      </c>
      <c r="D367" s="2950">
        <v>0.15</v>
      </c>
      <c r="E367" s="2950">
        <v>0.15</v>
      </c>
      <c r="F367" s="2950">
        <v>0.14699999999999999</v>
      </c>
      <c r="G367" s="2951">
        <v>0.15</v>
      </c>
    </row>
    <row r="368" spans="1:7">
      <c r="A368" s="2960" t="s">
        <v>2807</v>
      </c>
      <c r="B368" s="2949" t="s">
        <v>2860</v>
      </c>
      <c r="C368" s="2950">
        <v>0.15</v>
      </c>
      <c r="D368" s="2950">
        <v>0.15</v>
      </c>
      <c r="E368" s="2950">
        <v>0.15</v>
      </c>
      <c r="F368" s="2950">
        <v>0.13600000000000001</v>
      </c>
      <c r="G368" s="2951">
        <v>0.15</v>
      </c>
    </row>
    <row r="369" spans="1:7">
      <c r="A369" s="2960" t="s">
        <v>2807</v>
      </c>
      <c r="B369" s="2949" t="s">
        <v>214</v>
      </c>
      <c r="C369" s="2950">
        <v>0.15</v>
      </c>
      <c r="D369" s="2950">
        <v>0.15</v>
      </c>
      <c r="E369" s="2950">
        <v>0.15</v>
      </c>
      <c r="F369" s="2950">
        <v>0.14399999999999999</v>
      </c>
      <c r="G369" s="2951">
        <v>0.15</v>
      </c>
    </row>
    <row r="370" spans="1:7">
      <c r="A370" s="2960" t="s">
        <v>2807</v>
      </c>
      <c r="B370" s="2949" t="s">
        <v>221</v>
      </c>
      <c r="C370" s="2950">
        <v>0.15</v>
      </c>
      <c r="D370" s="2950">
        <v>0.15</v>
      </c>
      <c r="E370" s="2950">
        <v>0.15</v>
      </c>
      <c r="F370" s="2950">
        <v>0.14599999999999999</v>
      </c>
      <c r="G370" s="2951">
        <v>0.15</v>
      </c>
    </row>
    <row r="371" spans="1:7">
      <c r="A371" s="2960" t="s">
        <v>2807</v>
      </c>
      <c r="B371" s="2949" t="s">
        <v>229</v>
      </c>
      <c r="C371" s="2950">
        <v>0.15</v>
      </c>
      <c r="D371" s="2950">
        <v>0.15</v>
      </c>
      <c r="E371" s="2950">
        <v>0.15</v>
      </c>
      <c r="F371" s="2950">
        <v>0.12</v>
      </c>
      <c r="G371" s="2951">
        <v>0.15</v>
      </c>
    </row>
    <row r="372" spans="1:7">
      <c r="A372" s="2960" t="s">
        <v>2807</v>
      </c>
      <c r="B372" s="2949" t="s">
        <v>2868</v>
      </c>
      <c r="C372" s="2950">
        <v>0.15</v>
      </c>
      <c r="D372" s="2950">
        <v>0.15</v>
      </c>
      <c r="E372" s="2950">
        <v>0.15</v>
      </c>
      <c r="F372" s="2950">
        <v>0.14299999999999999</v>
      </c>
      <c r="G372" s="2951">
        <v>0.15</v>
      </c>
    </row>
    <row r="373" spans="1:7">
      <c r="A373" s="2960" t="s">
        <v>2807</v>
      </c>
      <c r="B373" s="2949" t="s">
        <v>258</v>
      </c>
      <c r="C373" s="2950">
        <v>0.15</v>
      </c>
      <c r="D373" s="2950">
        <v>0.15</v>
      </c>
      <c r="E373" s="2950">
        <v>0.15</v>
      </c>
      <c r="F373" s="2950">
        <v>0.14599999999999999</v>
      </c>
      <c r="G373" s="2951">
        <v>0.15</v>
      </c>
    </row>
    <row r="374" spans="1:7">
      <c r="A374" s="2960" t="s">
        <v>2807</v>
      </c>
      <c r="B374" s="2949" t="s">
        <v>266</v>
      </c>
      <c r="C374" s="2950">
        <v>0.15</v>
      </c>
      <c r="D374" s="2950">
        <v>0.15</v>
      </c>
      <c r="E374" s="2950">
        <v>0.15</v>
      </c>
      <c r="F374" s="2950">
        <v>0.14399999999999999</v>
      </c>
      <c r="G374" s="2951">
        <v>0.15</v>
      </c>
    </row>
    <row r="375" spans="1:7">
      <c r="A375" s="2960" t="s">
        <v>2807</v>
      </c>
      <c r="B375" s="2949" t="s">
        <v>2876</v>
      </c>
      <c r="C375" s="2950">
        <v>0.15</v>
      </c>
      <c r="D375" s="2950">
        <v>0.15</v>
      </c>
      <c r="E375" s="2950">
        <v>0.15</v>
      </c>
      <c r="F375" s="2950">
        <v>0.13</v>
      </c>
      <c r="G375" s="2951">
        <v>0.15</v>
      </c>
    </row>
    <row r="376" spans="1:7">
      <c r="A376" s="2960" t="s">
        <v>2807</v>
      </c>
      <c r="B376" s="2949" t="s">
        <v>277</v>
      </c>
      <c r="C376" s="2950">
        <v>0.15</v>
      </c>
      <c r="D376" s="2950">
        <v>0.15</v>
      </c>
      <c r="E376" s="2950">
        <v>0.15</v>
      </c>
      <c r="F376" s="2950">
        <v>0.14199999999999999</v>
      </c>
      <c r="G376" s="2951">
        <v>0.15</v>
      </c>
    </row>
    <row r="377" spans="1:7" ht="14.25" thickBot="1">
      <c r="A377" s="2963" t="s">
        <v>2807</v>
      </c>
      <c r="B377" s="2953" t="s">
        <v>2882</v>
      </c>
      <c r="C377" s="2954">
        <v>0.15</v>
      </c>
      <c r="D377" s="2954">
        <v>0.15</v>
      </c>
      <c r="E377" s="2954">
        <v>0.15</v>
      </c>
      <c r="F377" s="2954">
        <v>0.14000000000000001</v>
      </c>
      <c r="G377" s="2956">
        <v>0.15</v>
      </c>
    </row>
    <row r="378" spans="1:7">
      <c r="A378" s="2959" t="s">
        <v>2808</v>
      </c>
      <c r="B378" s="2945" t="s">
        <v>2822</v>
      </c>
      <c r="C378" s="2946">
        <v>0.15</v>
      </c>
      <c r="D378" s="2946">
        <v>0.15</v>
      </c>
      <c r="E378" s="2946">
        <v>0.15</v>
      </c>
      <c r="F378" s="2946">
        <v>0.107</v>
      </c>
      <c r="G378" s="2947">
        <v>0.15</v>
      </c>
    </row>
    <row r="379" spans="1:7">
      <c r="A379" s="2960" t="s">
        <v>2808</v>
      </c>
      <c r="B379" s="2949" t="s">
        <v>2828</v>
      </c>
      <c r="C379" s="2950">
        <v>0.15</v>
      </c>
      <c r="D379" s="2950">
        <v>0.15</v>
      </c>
      <c r="E379" s="2950">
        <v>0.15</v>
      </c>
      <c r="F379" s="2950">
        <v>0.115</v>
      </c>
      <c r="G379" s="2951">
        <v>0.14899999999999999</v>
      </c>
    </row>
    <row r="380" spans="1:7">
      <c r="A380" s="2960" t="s">
        <v>2808</v>
      </c>
      <c r="B380" s="2949" t="s">
        <v>2834</v>
      </c>
      <c r="C380" s="2950">
        <v>0.15</v>
      </c>
      <c r="D380" s="2950">
        <v>0.15</v>
      </c>
      <c r="E380" s="2950">
        <v>0.15</v>
      </c>
      <c r="F380" s="2950">
        <v>0.1</v>
      </c>
      <c r="G380" s="2951">
        <v>0.14799999999999999</v>
      </c>
    </row>
    <row r="381" spans="1:7">
      <c r="A381" s="2960" t="s">
        <v>2808</v>
      </c>
      <c r="B381" s="2949" t="s">
        <v>2837</v>
      </c>
      <c r="C381" s="2950">
        <v>0.15</v>
      </c>
      <c r="D381" s="2950">
        <v>0.15</v>
      </c>
      <c r="E381" s="2950">
        <v>0.15</v>
      </c>
      <c r="F381" s="2950">
        <v>0.126</v>
      </c>
      <c r="G381" s="2951">
        <v>0.15</v>
      </c>
    </row>
    <row r="382" spans="1:7">
      <c r="A382" s="2960" t="s">
        <v>2808</v>
      </c>
      <c r="B382" s="2949" t="s">
        <v>2841</v>
      </c>
      <c r="C382" s="2950">
        <v>0.15</v>
      </c>
      <c r="D382" s="2950">
        <v>0.15</v>
      </c>
      <c r="E382" s="2950">
        <v>0.15</v>
      </c>
      <c r="F382" s="2950">
        <v>0.15</v>
      </c>
      <c r="G382" s="2951">
        <v>0.15</v>
      </c>
    </row>
    <row r="383" spans="1:7">
      <c r="A383" s="2960" t="s">
        <v>2808</v>
      </c>
      <c r="B383" s="2949" t="s">
        <v>2846</v>
      </c>
      <c r="C383" s="2950">
        <v>0.15</v>
      </c>
      <c r="D383" s="2950">
        <v>0.15</v>
      </c>
      <c r="E383" s="2950">
        <v>0.15</v>
      </c>
      <c r="F383" s="2950">
        <v>0.14699999999999999</v>
      </c>
      <c r="G383" s="2951">
        <v>0.15</v>
      </c>
    </row>
    <row r="384" spans="1:7" ht="14.25" thickBot="1">
      <c r="A384" s="2970" t="s">
        <v>2808</v>
      </c>
      <c r="B384" s="2971" t="s">
        <v>2850</v>
      </c>
      <c r="C384" s="2972">
        <v>0.15</v>
      </c>
      <c r="D384" s="2972">
        <v>0.15</v>
      </c>
      <c r="E384" s="2972">
        <v>0.15</v>
      </c>
      <c r="F384" s="2972">
        <v>0.15</v>
      </c>
      <c r="G384" s="2973">
        <v>0.15</v>
      </c>
    </row>
  </sheetData>
  <sheetProtection password="CEE9" sheet="1" objects="1" scenarios="1"/>
  <mergeCells count="1">
    <mergeCell ref="A1:B1"/>
  </mergeCells>
  <phoneticPr fontId="94" type="noConversion"/>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7"/>
  <sheetViews>
    <sheetView workbookViewId="0">
      <selection sqref="A1:XFD1048576"/>
    </sheetView>
  </sheetViews>
  <sheetFormatPr defaultColWidth="13.25" defaultRowHeight="13.5"/>
  <cols>
    <col min="1" max="16384" width="13.25" style="2785"/>
  </cols>
  <sheetData>
    <row r="1" spans="1:6" ht="14.25">
      <c r="A1" s="3598" t="s">
        <v>3189</v>
      </c>
      <c r="B1" s="3598"/>
      <c r="C1" s="3598"/>
      <c r="D1" s="3598"/>
      <c r="E1" s="3598"/>
      <c r="F1" s="3599"/>
    </row>
    <row r="2" spans="1:6" ht="14.25">
      <c r="A2" s="2974" t="s">
        <v>3190</v>
      </c>
    </row>
    <row r="3" spans="1:6" ht="14.25">
      <c r="A3" s="2974" t="s">
        <v>3191</v>
      </c>
      <c r="F3" s="2975" t="s">
        <v>3192</v>
      </c>
    </row>
    <row r="4" spans="1:6">
      <c r="A4" s="2976" t="s">
        <v>672</v>
      </c>
      <c r="B4" s="2976" t="s">
        <v>673</v>
      </c>
      <c r="C4" s="2976" t="s">
        <v>21</v>
      </c>
      <c r="D4" s="2976" t="s">
        <v>674</v>
      </c>
      <c r="E4" s="2976" t="s">
        <v>3</v>
      </c>
      <c r="F4" s="2976" t="s">
        <v>3193</v>
      </c>
    </row>
    <row r="5" spans="1:6">
      <c r="A5" s="2977" t="s">
        <v>675</v>
      </c>
      <c r="B5" s="2976"/>
      <c r="C5" s="2976"/>
      <c r="D5" s="2976"/>
      <c r="E5" s="2976"/>
      <c r="F5" s="2978"/>
    </row>
    <row r="6" spans="1:6">
      <c r="A6" s="2977" t="s">
        <v>144</v>
      </c>
      <c r="B6" s="2979">
        <v>35380</v>
      </c>
      <c r="C6" s="2979">
        <v>35180</v>
      </c>
      <c r="D6" s="2979">
        <v>35030</v>
      </c>
      <c r="E6" s="2979">
        <v>13780</v>
      </c>
      <c r="F6" s="2979">
        <v>25980</v>
      </c>
    </row>
    <row r="7" spans="1:6">
      <c r="A7" s="2977" t="s">
        <v>184</v>
      </c>
      <c r="B7" s="2979">
        <v>29960</v>
      </c>
      <c r="C7" s="2979">
        <v>29800</v>
      </c>
      <c r="D7" s="2979">
        <v>29690</v>
      </c>
      <c r="E7" s="2979">
        <v>10100</v>
      </c>
      <c r="F7" s="2979">
        <v>21690</v>
      </c>
    </row>
    <row r="8" spans="1:6">
      <c r="A8" s="2977" t="s">
        <v>296</v>
      </c>
      <c r="B8" s="2979">
        <v>24480</v>
      </c>
      <c r="C8" s="2979">
        <v>24380</v>
      </c>
      <c r="D8" s="2979">
        <v>25590</v>
      </c>
      <c r="E8" s="2979">
        <v>7010</v>
      </c>
      <c r="F8" s="2979">
        <v>17060</v>
      </c>
    </row>
    <row r="9" spans="1:6">
      <c r="A9" s="2977" t="s">
        <v>110</v>
      </c>
      <c r="B9" s="2979">
        <v>19370</v>
      </c>
      <c r="C9" s="2979">
        <v>19290</v>
      </c>
      <c r="D9" s="2979">
        <v>21280</v>
      </c>
      <c r="E9" s="2979">
        <v>4910</v>
      </c>
      <c r="F9" s="2979">
        <v>13090</v>
      </c>
    </row>
    <row r="10" spans="1:6">
      <c r="A10" s="2977" t="s">
        <v>303</v>
      </c>
      <c r="B10" s="2979">
        <v>15050</v>
      </c>
      <c r="C10" s="2979">
        <v>14980</v>
      </c>
      <c r="D10" s="2979">
        <v>17300</v>
      </c>
      <c r="E10" s="2979">
        <v>3450</v>
      </c>
      <c r="F10" s="2979">
        <v>9900</v>
      </c>
    </row>
    <row r="11" spans="1:6">
      <c r="A11" s="2977" t="s">
        <v>29</v>
      </c>
      <c r="B11" s="2979">
        <v>11550</v>
      </c>
      <c r="C11" s="2979">
        <v>11490</v>
      </c>
      <c r="D11" s="2979">
        <v>13850</v>
      </c>
      <c r="E11" s="2979">
        <v>2400</v>
      </c>
      <c r="F11" s="2979">
        <v>7390</v>
      </c>
    </row>
    <row r="12" spans="1:6">
      <c r="A12" s="2977" t="s">
        <v>304</v>
      </c>
      <c r="B12" s="2979">
        <v>8630</v>
      </c>
      <c r="C12" s="2979">
        <v>8580</v>
      </c>
      <c r="D12" s="2979">
        <v>10740</v>
      </c>
      <c r="E12" s="2979">
        <v>1720</v>
      </c>
      <c r="F12" s="2979">
        <v>5420</v>
      </c>
    </row>
    <row r="13" spans="1:6">
      <c r="A13" s="2977" t="s">
        <v>305</v>
      </c>
      <c r="B13" s="2979">
        <v>6620</v>
      </c>
      <c r="C13" s="2979">
        <v>6580</v>
      </c>
      <c r="D13" s="2979">
        <v>7830</v>
      </c>
      <c r="E13" s="2979">
        <v>1260</v>
      </c>
      <c r="F13" s="2979">
        <v>4040</v>
      </c>
    </row>
    <row r="14" spans="1:6">
      <c r="A14" s="2977" t="s">
        <v>306</v>
      </c>
      <c r="B14" s="2979">
        <v>4900</v>
      </c>
      <c r="C14" s="2979">
        <v>4860</v>
      </c>
      <c r="D14" s="2979">
        <v>5540</v>
      </c>
      <c r="E14" s="2979">
        <v>950</v>
      </c>
      <c r="F14" s="2979">
        <v>2930</v>
      </c>
    </row>
    <row r="15" spans="1:6">
      <c r="A15" s="2977" t="s">
        <v>307</v>
      </c>
      <c r="B15" s="2979">
        <v>3380</v>
      </c>
      <c r="C15" s="2979">
        <v>3340</v>
      </c>
      <c r="D15" s="2979">
        <v>3630</v>
      </c>
      <c r="E15" s="2979">
        <v>730</v>
      </c>
      <c r="F15" s="2979">
        <v>1990</v>
      </c>
    </row>
    <row r="16" spans="1:6">
      <c r="A16" s="2977" t="s">
        <v>369</v>
      </c>
      <c r="B16" s="2979">
        <v>2230</v>
      </c>
      <c r="C16" s="2979">
        <v>2200</v>
      </c>
      <c r="D16" s="2979">
        <v>2180</v>
      </c>
      <c r="E16" s="2979">
        <v>570</v>
      </c>
      <c r="F16" s="2979">
        <v>1330</v>
      </c>
    </row>
    <row r="17" spans="1:6">
      <c r="A17" s="2977" t="s">
        <v>370</v>
      </c>
      <c r="B17" s="2979">
        <v>1390</v>
      </c>
      <c r="C17" s="2979">
        <v>1360</v>
      </c>
      <c r="D17" s="2979">
        <v>1340</v>
      </c>
      <c r="E17" s="2979">
        <v>450</v>
      </c>
      <c r="F17" s="2979">
        <v>860</v>
      </c>
    </row>
  </sheetData>
  <sheetProtection password="CEE9" sheet="1" objects="1" scenarios="1"/>
  <mergeCells count="1">
    <mergeCell ref="A1:F1"/>
  </mergeCells>
  <phoneticPr fontId="135" type="noConversion"/>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R54"/>
  <sheetViews>
    <sheetView topLeftCell="AH10" zoomScale="90" zoomScaleNormal="90" workbookViewId="0">
      <selection activeCell="G35" sqref="G35"/>
    </sheetView>
  </sheetViews>
  <sheetFormatPr defaultRowHeight="13.5"/>
  <cols>
    <col min="1" max="1" width="13.875" customWidth="1"/>
    <col min="11" max="17" width="0" hidden="1" customWidth="1"/>
    <col min="25" max="30" width="0" hidden="1" customWidth="1"/>
  </cols>
  <sheetData>
    <row r="1" spans="1:44">
      <c r="A1" s="2909">
        <f>'基准地价修正-商业'!G23</f>
        <v>45952</v>
      </c>
      <c r="B1" s="2901" t="s">
        <v>3333</v>
      </c>
      <c r="C1" s="2902"/>
      <c r="D1" s="2902"/>
      <c r="E1" s="2902"/>
      <c r="F1" s="2902"/>
      <c r="G1" s="2902"/>
      <c r="H1" s="2902"/>
      <c r="I1" s="2902"/>
      <c r="J1" s="2868"/>
      <c r="K1" s="2902" t="s">
        <v>454</v>
      </c>
      <c r="L1" s="2902"/>
      <c r="M1" s="2902"/>
      <c r="N1" s="2902"/>
      <c r="O1" s="2902"/>
      <c r="P1" s="2902"/>
      <c r="Q1" s="2868"/>
      <c r="R1" s="3600" t="s">
        <v>456</v>
      </c>
      <c r="S1" s="3601"/>
      <c r="T1" s="3601"/>
      <c r="U1" s="3601"/>
      <c r="V1" s="3601"/>
      <c r="W1" s="3601"/>
      <c r="X1" s="2868"/>
      <c r="Y1" s="3600" t="s">
        <v>457</v>
      </c>
      <c r="Z1" s="3601"/>
      <c r="AA1" s="3601"/>
      <c r="AB1" s="3601"/>
      <c r="AC1" s="3601"/>
      <c r="AD1" s="3601"/>
    </row>
    <row r="2" spans="1:44" s="1986" customFormat="1" ht="14.25" thickBot="1">
      <c r="B2" s="2853"/>
      <c r="C2" s="2854"/>
      <c r="D2" s="1987" t="s">
        <v>2767</v>
      </c>
      <c r="E2" s="1988" t="s">
        <v>2768</v>
      </c>
      <c r="F2" s="1988" t="s">
        <v>2769</v>
      </c>
      <c r="G2" s="1988" t="s">
        <v>2770</v>
      </c>
      <c r="H2" s="1988" t="s">
        <v>2771</v>
      </c>
      <c r="I2" s="1988" t="s">
        <v>2588</v>
      </c>
      <c r="J2" s="2855"/>
      <c r="K2" s="1987" t="s">
        <v>2767</v>
      </c>
      <c r="L2" s="1988" t="s">
        <v>2768</v>
      </c>
      <c r="M2" s="1988" t="s">
        <v>2769</v>
      </c>
      <c r="N2" s="1988" t="s">
        <v>2770</v>
      </c>
      <c r="O2" s="1988" t="s">
        <v>2772</v>
      </c>
      <c r="P2" s="1988" t="s">
        <v>2588</v>
      </c>
      <c r="Q2" s="2855"/>
      <c r="R2" s="1987" t="s">
        <v>2767</v>
      </c>
      <c r="S2" s="1988" t="s">
        <v>2768</v>
      </c>
      <c r="T2" s="1988" t="s">
        <v>2769</v>
      </c>
      <c r="U2" s="1988" t="s">
        <v>2773</v>
      </c>
      <c r="V2" s="1988" t="s">
        <v>2774</v>
      </c>
      <c r="W2" s="1988" t="s">
        <v>2588</v>
      </c>
      <c r="X2" s="2855"/>
      <c r="Y2" s="1987" t="s">
        <v>2767</v>
      </c>
      <c r="Z2" s="1988" t="s">
        <v>2768</v>
      </c>
      <c r="AA2" s="1988" t="s">
        <v>2769</v>
      </c>
      <c r="AB2" s="1988" t="s">
        <v>2775</v>
      </c>
      <c r="AC2" s="1988" t="s">
        <v>2774</v>
      </c>
      <c r="AD2" s="1988" t="s">
        <v>2588</v>
      </c>
      <c r="AF2" t="s">
        <v>3353</v>
      </c>
      <c r="AG2" t="s">
        <v>673</v>
      </c>
      <c r="AH2" t="s">
        <v>21</v>
      </c>
      <c r="AI2" t="s">
        <v>3354</v>
      </c>
      <c r="AJ2" t="s">
        <v>3</v>
      </c>
      <c r="AK2" t="s">
        <v>3355</v>
      </c>
      <c r="AM2" t="s">
        <v>3353</v>
      </c>
      <c r="AN2" t="s">
        <v>673</v>
      </c>
      <c r="AO2" t="s">
        <v>21</v>
      </c>
      <c r="AP2" t="s">
        <v>3354</v>
      </c>
      <c r="AQ2" t="s">
        <v>3</v>
      </c>
      <c r="AR2" t="s">
        <v>3355</v>
      </c>
    </row>
    <row r="3" spans="1:44" s="2858" customFormat="1" ht="12.75">
      <c r="A3" s="2856" t="s">
        <v>2776</v>
      </c>
      <c r="B3" s="2857"/>
      <c r="D3" s="2858">
        <f>ROUND(AVERAGEIF(D4:D24,"&lt;&gt;0"),2)</f>
        <v>0.33</v>
      </c>
      <c r="E3" s="2858">
        <f t="shared" ref="E3:H3" si="0">ROUND(AVERAGEIF(E4:E24,"&lt;&gt;0"),2)</f>
        <v>0.14000000000000001</v>
      </c>
      <c r="F3" s="2858">
        <f t="shared" si="0"/>
        <v>-0.16</v>
      </c>
      <c r="G3" s="2858">
        <f t="shared" si="0"/>
        <v>0.39</v>
      </c>
      <c r="H3" s="2858">
        <f t="shared" si="0"/>
        <v>0.47</v>
      </c>
      <c r="I3" s="2858">
        <f>F3</f>
        <v>-0.16</v>
      </c>
      <c r="J3" s="2859"/>
      <c r="K3" s="2860">
        <f>ROUND(AVERAGEIF(K4:K24,"&lt;&gt;0"),4)</f>
        <v>3.3E-3</v>
      </c>
      <c r="L3" s="2861">
        <f t="shared" ref="L3:O3" si="1">ROUND(AVERAGEIF(L4:L24,"&lt;&gt;0"),4)</f>
        <v>1.4E-3</v>
      </c>
      <c r="M3" s="2861">
        <f t="shared" si="1"/>
        <v>-1.6000000000000001E-3</v>
      </c>
      <c r="N3" s="2861">
        <f t="shared" si="1"/>
        <v>3.8999999999999998E-3</v>
      </c>
      <c r="O3" s="2861">
        <f t="shared" si="1"/>
        <v>4.7000000000000002E-3</v>
      </c>
      <c r="P3" s="2861">
        <f>M3</f>
        <v>-1.6000000000000001E-3</v>
      </c>
      <c r="Q3" s="2859"/>
      <c r="R3" s="2862">
        <f>ROUND(SUMPRODUCT(PRODUCT(1+K4:K24)),4)</f>
        <v>1.0631999999999999</v>
      </c>
      <c r="S3" s="2863">
        <f t="shared" ref="S3:V3" si="2">ROUND(SUMPRODUCT(PRODUCT(1+L4:L24)),4)</f>
        <v>1.0268999999999999</v>
      </c>
      <c r="T3" s="2863">
        <f t="shared" si="2"/>
        <v>0.97040000000000004</v>
      </c>
      <c r="U3" s="2863">
        <f t="shared" si="2"/>
        <v>1.0765</v>
      </c>
      <c r="V3" s="2863">
        <f t="shared" si="2"/>
        <v>1.0933999999999999</v>
      </c>
      <c r="W3" s="2862">
        <f>T3</f>
        <v>0.97040000000000004</v>
      </c>
      <c r="X3" s="2859"/>
      <c r="Y3" s="2864">
        <f>ROUND(AVERAGEIF(Y11:Y24,"&lt;&gt;0"),4)</f>
        <v>8.3999999999999995E-3</v>
      </c>
      <c r="Z3" s="2865">
        <f t="shared" ref="Z3:AC3" si="3">ROUND(AVERAGEIF(Z11:Z24,"&lt;&gt;0"),4)</f>
        <v>3.5000000000000001E-3</v>
      </c>
      <c r="AA3" s="2866">
        <f t="shared" si="3"/>
        <v>8.0000000000000004E-4</v>
      </c>
      <c r="AB3" s="2864">
        <f t="shared" si="3"/>
        <v>9.1000000000000004E-3</v>
      </c>
      <c r="AC3" s="2867">
        <f t="shared" si="3"/>
        <v>6.1000000000000004E-3</v>
      </c>
      <c r="AD3" s="2864">
        <f>AA3</f>
        <v>8.0000000000000004E-4</v>
      </c>
    </row>
    <row r="4" spans="1:44" s="1985" customFormat="1" ht="12.75">
      <c r="B4" s="2001"/>
      <c r="J4" s="2868"/>
      <c r="K4" s="2869"/>
      <c r="L4" s="2870"/>
      <c r="M4" s="2870"/>
      <c r="N4" s="2870"/>
      <c r="O4" s="2870"/>
      <c r="P4" s="2870"/>
      <c r="Q4" s="2868"/>
      <c r="R4" s="2003"/>
      <c r="S4" s="2871"/>
      <c r="T4" s="2872"/>
      <c r="U4" s="2003"/>
      <c r="V4" s="2873"/>
      <c r="W4" s="2003"/>
      <c r="X4" s="2868"/>
      <c r="Y4" s="2004"/>
      <c r="Z4" s="2874"/>
      <c r="AA4" s="2875"/>
      <c r="AB4" s="2004"/>
      <c r="AC4" s="2876"/>
      <c r="AD4" s="2004"/>
    </row>
    <row r="5" spans="1:44" s="2021" customFormat="1">
      <c r="A5" s="2016" t="s">
        <v>3352</v>
      </c>
      <c r="B5" s="2007">
        <v>2025</v>
      </c>
      <c r="C5" s="2018">
        <v>4</v>
      </c>
      <c r="D5" s="1983">
        <v>0</v>
      </c>
      <c r="E5" s="1983">
        <v>0</v>
      </c>
      <c r="F5" s="1983">
        <v>0</v>
      </c>
      <c r="G5" s="1983">
        <v>0</v>
      </c>
      <c r="H5" s="1983">
        <v>0</v>
      </c>
      <c r="I5" s="1984">
        <f t="shared" ref="I5" si="4">F5</f>
        <v>0</v>
      </c>
      <c r="J5" s="2878"/>
      <c r="K5" s="2019">
        <f t="shared" ref="K5" si="5">D5/100</f>
        <v>0</v>
      </c>
      <c r="L5" s="2004">
        <f t="shared" ref="L5" si="6">E5/100</f>
        <v>0</v>
      </c>
      <c r="M5" s="2004">
        <f t="shared" ref="M5" si="7">F5/100</f>
        <v>0</v>
      </c>
      <c r="N5" s="2004">
        <f t="shared" ref="N5" si="8">G5/100</f>
        <v>0</v>
      </c>
      <c r="O5" s="2004">
        <f t="shared" ref="O5" si="9">H5/100</f>
        <v>0</v>
      </c>
      <c r="P5" s="2004">
        <f t="shared" ref="P5:P11" si="10">M5</f>
        <v>0</v>
      </c>
      <c r="Q5" s="2878"/>
      <c r="R5" s="2003">
        <f>ROUND(IF(项目基本情况!$B$8="出让",SUMPRODUCT(PRODUCT(1+K5:$K$24)),SUMPRODUCT(PRODUCT(1+K5:$K$23))),4)</f>
        <v>1.0529999999999999</v>
      </c>
      <c r="S5" s="2003">
        <f>ROUND(IF(项目基本情况!$B$8="出让",SUMPRODUCT(PRODUCT(1+L5:$L$24)),SUMPRODUCT(PRODUCT(1+L5:$L$23))),4)</f>
        <v>1.0251999999999999</v>
      </c>
      <c r="T5" s="2003">
        <f>ROUND(IF(项目基本情况!$B$8="出让",SUMPRODUCT(PRODUCT(1+M5:$M$24)),SUMPRODUCT(PRODUCT(1+M5:$M$23))),4)</f>
        <v>0.97289999999999999</v>
      </c>
      <c r="U5" s="2003">
        <f>ROUND(IF(项目基本情况!$B$8="出让",SUMPRODUCT(PRODUCT(1+N5:$N$24)),SUMPRODUCT(PRODUCT(1+N5:$N$23))),4)</f>
        <v>1.0647</v>
      </c>
      <c r="V5" s="2003">
        <f>ROUND(IF(项目基本情况!$B$8="出让",SUMPRODUCT(PRODUCT(1+O5:$O$24)),SUMPRODUCT(PRODUCT(1+O5:$O$23))),4)</f>
        <v>1.0894999999999999</v>
      </c>
      <c r="W5" s="2003">
        <f t="shared" ref="W5:W11" si="11">T5</f>
        <v>0.97289999999999999</v>
      </c>
      <c r="X5" s="2878"/>
      <c r="Y5" s="2004">
        <f t="shared" ref="Y5:Y11" si="12">IF(D5=0,0,ROUND(AVERAGE(D5:D18)/100,4))</f>
        <v>0</v>
      </c>
      <c r="Z5" s="2004">
        <f t="shared" ref="Z5" si="13">IF(E5=0,0,ROUND(AVERAGE(E5:E18)/100,4))</f>
        <v>0</v>
      </c>
      <c r="AA5" s="2004">
        <f t="shared" ref="AA5" si="14">IF(F5=0,0,ROUND(AVERAGE(F5:F18)/100,4))</f>
        <v>0</v>
      </c>
      <c r="AB5" s="2004">
        <f t="shared" ref="AB5" si="15">IF(G5=0,0,ROUND(AVERAGE(G5:G18)/100,4))</f>
        <v>0</v>
      </c>
      <c r="AC5" s="2004">
        <f t="shared" ref="AC5" si="16">IF(H5=0,0,ROUND(AVERAGE(H5:H18)/100,4))</f>
        <v>0</v>
      </c>
      <c r="AD5" s="2004">
        <f t="shared" ref="AD5" si="17">AA5</f>
        <v>0</v>
      </c>
      <c r="AF5" s="3123">
        <f>$AF$24*R5</f>
        <v>105.3</v>
      </c>
      <c r="AG5" s="3123">
        <f t="shared" ref="AG5:AK5" si="18">$AF$24*S5</f>
        <v>102.51999999999998</v>
      </c>
      <c r="AH5" s="3123">
        <f t="shared" si="18"/>
        <v>97.289999999999992</v>
      </c>
      <c r="AI5" s="3123">
        <f t="shared" si="18"/>
        <v>106.47</v>
      </c>
      <c r="AJ5" s="3123">
        <f t="shared" si="18"/>
        <v>108.94999999999999</v>
      </c>
      <c r="AK5" s="3123">
        <f t="shared" si="18"/>
        <v>97.289999999999992</v>
      </c>
      <c r="AM5" s="3129">
        <v>100</v>
      </c>
      <c r="AN5" s="3129">
        <v>100</v>
      </c>
      <c r="AO5" s="3129">
        <v>100</v>
      </c>
      <c r="AP5" s="3129">
        <v>100</v>
      </c>
      <c r="AQ5" s="3129">
        <v>100</v>
      </c>
      <c r="AR5" s="3129">
        <v>100</v>
      </c>
    </row>
    <row r="6" spans="1:44" s="2888" customFormat="1" ht="12.75">
      <c r="A6" s="2879" t="s">
        <v>3366</v>
      </c>
      <c r="B6" s="2880">
        <v>2025</v>
      </c>
      <c r="C6" s="2881">
        <v>3</v>
      </c>
      <c r="D6" s="2882">
        <v>-0.45</v>
      </c>
      <c r="E6" s="2882">
        <v>-0.22</v>
      </c>
      <c r="F6" s="2882">
        <v>-0.82</v>
      </c>
      <c r="G6" s="2882">
        <v>-0.39</v>
      </c>
      <c r="H6" s="2883">
        <v>0.04</v>
      </c>
      <c r="I6" s="2884">
        <f t="shared" ref="I6" si="19">F6</f>
        <v>-0.82</v>
      </c>
      <c r="J6" s="2885"/>
      <c r="K6" s="2886">
        <f t="shared" ref="K6" si="20">D6/100</f>
        <v>-4.5000000000000005E-3</v>
      </c>
      <c r="L6" s="2887">
        <f t="shared" ref="L6" si="21">E6/100</f>
        <v>-2.2000000000000001E-3</v>
      </c>
      <c r="M6" s="2887">
        <f t="shared" ref="M6" si="22">F6/100</f>
        <v>-8.199999999999999E-3</v>
      </c>
      <c r="N6" s="2887">
        <f t="shared" ref="N6" si="23">G6/100</f>
        <v>-3.9000000000000003E-3</v>
      </c>
      <c r="O6" s="2887">
        <f t="shared" ref="O6" si="24">H6/100</f>
        <v>4.0000000000000002E-4</v>
      </c>
      <c r="P6" s="2887">
        <f t="shared" si="10"/>
        <v>-8.199999999999999E-3</v>
      </c>
      <c r="Q6" s="2885"/>
      <c r="R6" s="2885">
        <f>ROUND(IF(项目基本情况!$B$8="出让",SUMPRODUCT(PRODUCT(1+K6:$K$24)),SUMPRODUCT(PRODUCT(1+K6:$K$23))),4)</f>
        <v>1.0529999999999999</v>
      </c>
      <c r="S6" s="2885">
        <f>ROUND(IF(项目基本情况!$B$8="出让",SUMPRODUCT(PRODUCT(1+L6:$L$24)),SUMPRODUCT(PRODUCT(1+L6:$L$23))),4)</f>
        <v>1.0251999999999999</v>
      </c>
      <c r="T6" s="2885">
        <f>ROUND(IF(项目基本情况!$B$8="出让",SUMPRODUCT(PRODUCT(1+M6:$M$24)),SUMPRODUCT(PRODUCT(1+M6:$M$23))),4)</f>
        <v>0.97289999999999999</v>
      </c>
      <c r="U6" s="2885">
        <f>ROUND(IF(项目基本情况!$B$8="出让",SUMPRODUCT(PRODUCT(1+N6:$N$24)),SUMPRODUCT(PRODUCT(1+N6:$N$23))),4)</f>
        <v>1.0647</v>
      </c>
      <c r="V6" s="2885">
        <f>ROUND(IF(项目基本情况!$B$8="出让",SUMPRODUCT(PRODUCT(1+O6:$O$24)),SUMPRODUCT(PRODUCT(1+O6:$O$23))),4)</f>
        <v>1.0894999999999999</v>
      </c>
      <c r="W6" s="2885">
        <f t="shared" si="11"/>
        <v>0.97289999999999999</v>
      </c>
      <c r="X6" s="2885"/>
      <c r="Y6" s="2887">
        <f t="shared" si="12"/>
        <v>1.4E-3</v>
      </c>
      <c r="Z6" s="2887">
        <f t="shared" ref="Z6" si="25">IF(E6=0,0,ROUND(AVERAGE(E6:E19)/100,4))</f>
        <v>5.0000000000000001E-4</v>
      </c>
      <c r="AA6" s="2887">
        <f t="shared" ref="AA6" si="26">IF(F6=0,0,ROUND(AVERAGE(F6:F19)/100,4))</f>
        <v>-2.7000000000000001E-3</v>
      </c>
      <c r="AB6" s="2887">
        <f t="shared" ref="AB6" si="27">IF(G6=0,0,ROUND(AVERAGE(G6:G19)/100,4))</f>
        <v>2E-3</v>
      </c>
      <c r="AC6" s="2887">
        <f t="shared" ref="AC6" si="28">IF(H6=0,0,ROUND(AVERAGE(H6:H19)/100,4))</f>
        <v>4.1999999999999997E-3</v>
      </c>
      <c r="AD6" s="2887">
        <f t="shared" ref="AD6" si="29">AA6</f>
        <v>-2.7000000000000001E-3</v>
      </c>
      <c r="AF6" s="3124">
        <f t="shared" ref="AF6:AF23" si="30">$AF$24*R6</f>
        <v>105.3</v>
      </c>
      <c r="AG6" s="3124">
        <f t="shared" ref="AG6:AG23" si="31">$AF$24*S6</f>
        <v>102.51999999999998</v>
      </c>
      <c r="AH6" s="3124">
        <f t="shared" ref="AH6:AH23" si="32">$AF$24*T6</f>
        <v>97.289999999999992</v>
      </c>
      <c r="AI6" s="3124">
        <f t="shared" ref="AI6:AI23" si="33">$AF$24*U6</f>
        <v>106.47</v>
      </c>
      <c r="AJ6" s="3124">
        <f t="shared" ref="AJ6:AJ23" si="34">$AF$24*V6</f>
        <v>108.94999999999999</v>
      </c>
      <c r="AK6" s="3124">
        <f t="shared" ref="AK6:AK23" si="35">$AF$24*W6</f>
        <v>97.289999999999992</v>
      </c>
      <c r="AM6" s="3124">
        <f>AM5/(1+D5/100)</f>
        <v>100</v>
      </c>
      <c r="AN6" s="3124">
        <f t="shared" ref="AN6:AR6" si="36">AN5/(1+E5/100)</f>
        <v>100</v>
      </c>
      <c r="AO6" s="3124">
        <f t="shared" si="36"/>
        <v>100</v>
      </c>
      <c r="AP6" s="3124">
        <f t="shared" si="36"/>
        <v>100</v>
      </c>
      <c r="AQ6" s="3124">
        <f t="shared" si="36"/>
        <v>100</v>
      </c>
      <c r="AR6" s="3124">
        <f t="shared" si="36"/>
        <v>100</v>
      </c>
    </row>
    <row r="7" spans="1:44" s="2021" customFormat="1" ht="12.75">
      <c r="A7" s="2016" t="s">
        <v>3367</v>
      </c>
      <c r="B7" s="2007">
        <v>2025</v>
      </c>
      <c r="C7" s="2018">
        <v>2</v>
      </c>
      <c r="D7" s="1983">
        <v>0.05</v>
      </c>
      <c r="E7" s="1983">
        <v>-0.62</v>
      </c>
      <c r="F7" s="1983">
        <v>-1.05</v>
      </c>
      <c r="G7" s="1983">
        <v>0.09</v>
      </c>
      <c r="H7" s="1983">
        <v>0.17</v>
      </c>
      <c r="I7" s="1984">
        <f t="shared" ref="I7" si="37">F7</f>
        <v>-1.05</v>
      </c>
      <c r="J7" s="2878"/>
      <c r="K7" s="2019">
        <f t="shared" ref="K7" si="38">D7/100</f>
        <v>5.0000000000000001E-4</v>
      </c>
      <c r="L7" s="2004">
        <f t="shared" ref="L7" si="39">E7/100</f>
        <v>-6.1999999999999998E-3</v>
      </c>
      <c r="M7" s="2004">
        <f t="shared" ref="M7" si="40">F7/100</f>
        <v>-1.0500000000000001E-2</v>
      </c>
      <c r="N7" s="2004">
        <f t="shared" ref="N7" si="41">G7/100</f>
        <v>8.9999999999999998E-4</v>
      </c>
      <c r="O7" s="2004">
        <f t="shared" ref="O7" si="42">H7/100</f>
        <v>1.7000000000000001E-3</v>
      </c>
      <c r="P7" s="2004">
        <f t="shared" si="10"/>
        <v>-1.0500000000000001E-2</v>
      </c>
      <c r="Q7" s="2878"/>
      <c r="R7" s="2003">
        <f>ROUND(IF(项目基本情况!$B$8="出让",SUMPRODUCT(PRODUCT(1+K7:$K$24)),SUMPRODUCT(PRODUCT(1+K7:$K$23))),4)</f>
        <v>1.0577000000000001</v>
      </c>
      <c r="S7" s="2003">
        <f>ROUND(IF(项目基本情况!$B$8="出让",SUMPRODUCT(PRODUCT(1+L7:$L$24)),SUMPRODUCT(PRODUCT(1+L7:$L$23))),4)</f>
        <v>1.0275000000000001</v>
      </c>
      <c r="T7" s="2003">
        <f>ROUND(IF(项目基本情况!$B$8="出让",SUMPRODUCT(PRODUCT(1+M7:$M$24)),SUMPRODUCT(PRODUCT(1+M7:$M$23))),4)</f>
        <v>0.98089999999999999</v>
      </c>
      <c r="U7" s="2003">
        <f>ROUND(IF(项目基本情况!$B$8="出让",SUMPRODUCT(PRODUCT(1+N7:$N$24)),SUMPRODUCT(PRODUCT(1+N7:$N$23))),4)</f>
        <v>1.0689</v>
      </c>
      <c r="V7" s="2003">
        <f>ROUND(IF(项目基本情况!$B$8="出让",SUMPRODUCT(PRODUCT(1+O7:$O$24)),SUMPRODUCT(PRODUCT(1+O7:$O$23))),4)</f>
        <v>1.0891</v>
      </c>
      <c r="W7" s="2003">
        <f t="shared" si="11"/>
        <v>0.98089999999999999</v>
      </c>
      <c r="X7" s="2878"/>
      <c r="Y7" s="2004">
        <f t="shared" si="12"/>
        <v>2.3E-3</v>
      </c>
      <c r="Z7" s="2004">
        <f t="shared" ref="Z7" si="43">IF(E7=0,0,ROUND(AVERAGE(E7:E20)/100,4))</f>
        <v>1E-3</v>
      </c>
      <c r="AA7" s="2004">
        <f t="shared" ref="AA7" si="44">IF(F7=0,0,ROUND(AVERAGE(F7:F20)/100,4))</f>
        <v>-1.9E-3</v>
      </c>
      <c r="AB7" s="2004">
        <f t="shared" ref="AB7" si="45">IF(G7=0,0,ROUND(AVERAGE(G7:G20)/100,4))</f>
        <v>2.8999999999999998E-3</v>
      </c>
      <c r="AC7" s="2004">
        <f t="shared" ref="AC7" si="46">IF(H7=0,0,ROUND(AVERAGE(H7:H20)/100,4))</f>
        <v>4.7000000000000002E-3</v>
      </c>
      <c r="AD7" s="2004">
        <f t="shared" ref="AD7" si="47">AA7</f>
        <v>-1.9E-3</v>
      </c>
      <c r="AF7" s="3123">
        <f t="shared" si="30"/>
        <v>105.77000000000001</v>
      </c>
      <c r="AG7" s="3123">
        <f t="shared" si="31"/>
        <v>102.75000000000001</v>
      </c>
      <c r="AH7" s="3123">
        <f t="shared" si="32"/>
        <v>98.09</v>
      </c>
      <c r="AI7" s="3123">
        <f t="shared" si="33"/>
        <v>106.89</v>
      </c>
      <c r="AJ7" s="3123">
        <f t="shared" si="34"/>
        <v>108.91</v>
      </c>
      <c r="AK7" s="3123">
        <f t="shared" si="35"/>
        <v>98.09</v>
      </c>
      <c r="AM7" s="3123">
        <f t="shared" ref="AM7:AM24" si="48">AM6/(1+D6/100)</f>
        <v>100.45203415369161</v>
      </c>
      <c r="AN7" s="3123">
        <f t="shared" ref="AN7:AN24" si="49">AN6/(1+E6/100)</f>
        <v>100.22048506714772</v>
      </c>
      <c r="AO7" s="3123">
        <f t="shared" ref="AO7:AO24" si="50">AO6/(1+F6/100)</f>
        <v>100.8267795926598</v>
      </c>
      <c r="AP7" s="3123">
        <f t="shared" ref="AP7:AP24" si="51">AP6/(1+G6/100)</f>
        <v>100.39152695512499</v>
      </c>
      <c r="AQ7" s="3123">
        <f t="shared" ref="AQ7:AQ24" si="52">AQ6/(1+H6/100)</f>
        <v>99.960015993602568</v>
      </c>
      <c r="AR7" s="3123">
        <f t="shared" ref="AR7:AR24" si="53">AR6/(1+I6/100)</f>
        <v>100.8267795926598</v>
      </c>
    </row>
    <row r="8" spans="1:44" s="2021" customFormat="1" ht="12.75">
      <c r="A8" s="2016" t="s">
        <v>3358</v>
      </c>
      <c r="B8" s="2007">
        <v>2025</v>
      </c>
      <c r="C8" s="2018">
        <v>1</v>
      </c>
      <c r="D8" s="1983">
        <v>0.56999999999999995</v>
      </c>
      <c r="E8" s="1983">
        <v>-0.56999999999999995</v>
      </c>
      <c r="F8" s="1983">
        <v>-0.9</v>
      </c>
      <c r="G8" s="1983">
        <v>1.1200000000000001</v>
      </c>
      <c r="H8" s="1983">
        <v>0.42</v>
      </c>
      <c r="I8" s="1984">
        <f t="shared" ref="I8" si="54">F8</f>
        <v>-0.9</v>
      </c>
      <c r="J8" s="2878"/>
      <c r="K8" s="2019">
        <f t="shared" ref="K8" si="55">D8/100</f>
        <v>5.6999999999999993E-3</v>
      </c>
      <c r="L8" s="2004">
        <f t="shared" ref="L8" si="56">E8/100</f>
        <v>-5.6999999999999993E-3</v>
      </c>
      <c r="M8" s="2004">
        <f t="shared" ref="M8" si="57">F8/100</f>
        <v>-9.0000000000000011E-3</v>
      </c>
      <c r="N8" s="2004">
        <f t="shared" ref="N8" si="58">G8/100</f>
        <v>1.1200000000000002E-2</v>
      </c>
      <c r="O8" s="2004">
        <f t="shared" ref="O8" si="59">H8/100</f>
        <v>4.1999999999999997E-3</v>
      </c>
      <c r="P8" s="2004">
        <f t="shared" si="10"/>
        <v>-9.0000000000000011E-3</v>
      </c>
      <c r="Q8" s="2878"/>
      <c r="R8" s="2003">
        <f>ROUND(IF(项目基本情况!$B$8="出让",SUMPRODUCT(PRODUCT(1+K8:$K$24)),SUMPRODUCT(PRODUCT(1+K8:$K$23))),4)</f>
        <v>1.0571999999999999</v>
      </c>
      <c r="S8" s="2003">
        <f>ROUND(IF(项目基本情况!$B$8="出让",SUMPRODUCT(PRODUCT(1+L8:$L$24)),SUMPRODUCT(PRODUCT(1+L8:$L$23))),4)</f>
        <v>1.0339</v>
      </c>
      <c r="T8" s="2003">
        <f>ROUND(IF(项目基本情况!$B$8="出让",SUMPRODUCT(PRODUCT(1+M8:$M$24)),SUMPRODUCT(PRODUCT(1+M8:$M$23))),4)</f>
        <v>0.99129999999999996</v>
      </c>
      <c r="U8" s="2003">
        <f>ROUND(IF(项目基本情况!$B$8="出让",SUMPRODUCT(PRODUCT(1+N8:$N$24)),SUMPRODUCT(PRODUCT(1+N8:$N$23))),4)</f>
        <v>1.0679000000000001</v>
      </c>
      <c r="V8" s="2003">
        <f>ROUND(IF(项目基本情况!$B$8="出让",SUMPRODUCT(PRODUCT(1+O8:$O$24)),SUMPRODUCT(PRODUCT(1+O8:$O$23))),4)</f>
        <v>1.0871999999999999</v>
      </c>
      <c r="W8" s="2003">
        <f t="shared" si="11"/>
        <v>0.99129999999999996</v>
      </c>
      <c r="X8" s="2878"/>
      <c r="Y8" s="2004">
        <f t="shared" si="12"/>
        <v>3.0000000000000001E-3</v>
      </c>
      <c r="Z8" s="2004">
        <f t="shared" ref="Z8" si="60">IF(E8=0,0,ROUND(AVERAGE(E8:E21)/100,4))</f>
        <v>1.6000000000000001E-3</v>
      </c>
      <c r="AA8" s="2004">
        <f t="shared" ref="AA8" si="61">IF(F8=0,0,ROUND(AVERAGE(F8:F21)/100,4))</f>
        <v>-1.1000000000000001E-3</v>
      </c>
      <c r="AB8" s="2004">
        <f t="shared" ref="AB8" si="62">IF(G8=0,0,ROUND(AVERAGE(G8:G21)/100,4))</f>
        <v>3.7000000000000002E-3</v>
      </c>
      <c r="AC8" s="2004">
        <f t="shared" ref="AC8" si="63">IF(H8=0,0,ROUND(AVERAGE(H8:H21)/100,4))</f>
        <v>4.8999999999999998E-3</v>
      </c>
      <c r="AD8" s="2004">
        <f t="shared" ref="AD8" si="64">AA8</f>
        <v>-1.1000000000000001E-3</v>
      </c>
      <c r="AF8" s="3123">
        <f t="shared" si="30"/>
        <v>105.72</v>
      </c>
      <c r="AG8" s="3123">
        <f t="shared" si="31"/>
        <v>103.39</v>
      </c>
      <c r="AH8" s="3123">
        <f t="shared" si="32"/>
        <v>99.13</v>
      </c>
      <c r="AI8" s="3123">
        <f t="shared" si="33"/>
        <v>106.79</v>
      </c>
      <c r="AJ8" s="3123">
        <f t="shared" si="34"/>
        <v>108.72</v>
      </c>
      <c r="AK8" s="3123">
        <f t="shared" si="35"/>
        <v>99.13</v>
      </c>
      <c r="AM8" s="3123">
        <f t="shared" si="48"/>
        <v>100.40183323707308</v>
      </c>
      <c r="AN8" s="3123">
        <f t="shared" si="49"/>
        <v>100.84572858437082</v>
      </c>
      <c r="AO8" s="3123">
        <f t="shared" si="50"/>
        <v>101.89669488899423</v>
      </c>
      <c r="AP8" s="3123">
        <f t="shared" si="51"/>
        <v>100.3012558248826</v>
      </c>
      <c r="AQ8" s="3123">
        <f t="shared" si="52"/>
        <v>99.790372360589558</v>
      </c>
      <c r="AR8" s="3123">
        <f t="shared" si="53"/>
        <v>101.89669488899423</v>
      </c>
    </row>
    <row r="9" spans="1:44" s="2021" customFormat="1" ht="12.75">
      <c r="A9" s="2016" t="s">
        <v>3357</v>
      </c>
      <c r="B9" s="2007">
        <v>2024</v>
      </c>
      <c r="C9" s="2018">
        <v>4</v>
      </c>
      <c r="D9" s="1983">
        <v>-1.02</v>
      </c>
      <c r="E9" s="1983">
        <v>-0.48</v>
      </c>
      <c r="F9" s="1983">
        <v>-0.75</v>
      </c>
      <c r="G9" s="1983">
        <v>-1.05</v>
      </c>
      <c r="H9" s="1983">
        <v>0.08</v>
      </c>
      <c r="I9" s="1984">
        <f t="shared" ref="I9" si="65">F9</f>
        <v>-0.75</v>
      </c>
      <c r="J9" s="2878"/>
      <c r="K9" s="2019">
        <f t="shared" ref="K9" si="66">D9/100</f>
        <v>-1.0200000000000001E-2</v>
      </c>
      <c r="L9" s="2004">
        <f t="shared" ref="L9" si="67">E9/100</f>
        <v>-4.7999999999999996E-3</v>
      </c>
      <c r="M9" s="2004">
        <f t="shared" ref="M9" si="68">F9/100</f>
        <v>-7.4999999999999997E-3</v>
      </c>
      <c r="N9" s="2004">
        <f t="shared" ref="N9" si="69">G9/100</f>
        <v>-1.0500000000000001E-2</v>
      </c>
      <c r="O9" s="2004">
        <f t="shared" ref="O9" si="70">H9/100</f>
        <v>8.0000000000000004E-4</v>
      </c>
      <c r="P9" s="2004">
        <f t="shared" si="10"/>
        <v>-7.4999999999999997E-3</v>
      </c>
      <c r="Q9" s="2878"/>
      <c r="R9" s="2003">
        <f>ROUND(IF(项目基本情况!$B$8="出让",SUMPRODUCT(PRODUCT(1+K9:$K$24)),SUMPRODUCT(PRODUCT(1+K9:$K$23))),4)</f>
        <v>1.0511999999999999</v>
      </c>
      <c r="S9" s="2003">
        <f>ROUND(IF(项目基本情况!$B$8="出让",SUMPRODUCT(PRODUCT(1+L9:$L$24)),SUMPRODUCT(PRODUCT(1+L9:$L$23))),4)</f>
        <v>1.0398000000000001</v>
      </c>
      <c r="T9" s="2003">
        <f>ROUND(IF(项目基本情况!$B$8="出让",SUMPRODUCT(PRODUCT(1+M9:$M$24)),SUMPRODUCT(PRODUCT(1+M9:$M$23))),4)</f>
        <v>1.0003</v>
      </c>
      <c r="U9" s="2003">
        <f>ROUND(IF(项目基本情况!$B$8="出让",SUMPRODUCT(PRODUCT(1+N9:$N$24)),SUMPRODUCT(PRODUCT(1+N9:$N$23))),4)</f>
        <v>1.0561</v>
      </c>
      <c r="V9" s="2003">
        <f>ROUND(IF(项目基本情况!$B$8="出让",SUMPRODUCT(PRODUCT(1+O9:$O$24)),SUMPRODUCT(PRODUCT(1+O9:$O$23))),4)</f>
        <v>1.0827</v>
      </c>
      <c r="W9" s="2003">
        <f t="shared" si="11"/>
        <v>1.0003</v>
      </c>
      <c r="X9" s="2878"/>
      <c r="Y9" s="2004">
        <f t="shared" si="12"/>
        <v>2.8999999999999998E-3</v>
      </c>
      <c r="Z9" s="2004">
        <f t="shared" ref="Z9" si="71">IF(E9=0,0,ROUND(AVERAGE(E9:E22)/100,4))</f>
        <v>2.3E-3</v>
      </c>
      <c r="AA9" s="2004">
        <f t="shared" ref="AA9" si="72">IF(F9=0,0,ROUND(AVERAGE(F9:F22)/100,4))</f>
        <v>-2.9999999999999997E-4</v>
      </c>
      <c r="AB9" s="2004">
        <f t="shared" ref="AB9" si="73">IF(G9=0,0,ROUND(AVERAGE(G9:G22)/100,4))</f>
        <v>3.3E-3</v>
      </c>
      <c r="AC9" s="2004">
        <f t="shared" ref="AC9" si="74">IF(H9=0,0,ROUND(AVERAGE(H9:H22)/100,4))</f>
        <v>5.0000000000000001E-3</v>
      </c>
      <c r="AD9" s="2004">
        <f t="shared" ref="AD9" si="75">AA9</f>
        <v>-2.9999999999999997E-4</v>
      </c>
      <c r="AF9" s="3123">
        <f t="shared" si="30"/>
        <v>105.11999999999999</v>
      </c>
      <c r="AG9" s="3123">
        <f t="shared" si="31"/>
        <v>103.98</v>
      </c>
      <c r="AH9" s="3123">
        <f t="shared" si="32"/>
        <v>100.03</v>
      </c>
      <c r="AI9" s="3123">
        <f t="shared" si="33"/>
        <v>105.61</v>
      </c>
      <c r="AJ9" s="3123">
        <f t="shared" si="34"/>
        <v>108.27</v>
      </c>
      <c r="AK9" s="3123">
        <f t="shared" si="35"/>
        <v>100.03</v>
      </c>
      <c r="AM9" s="3123">
        <f t="shared" si="48"/>
        <v>99.832786354850427</v>
      </c>
      <c r="AN9" s="3123">
        <f t="shared" si="49"/>
        <v>101.42384449800947</v>
      </c>
      <c r="AO9" s="3123">
        <f t="shared" si="50"/>
        <v>102.82209373258752</v>
      </c>
      <c r="AP9" s="3123">
        <f t="shared" si="51"/>
        <v>99.190324193910797</v>
      </c>
      <c r="AQ9" s="3123">
        <f t="shared" si="52"/>
        <v>99.373005736496282</v>
      </c>
      <c r="AR9" s="3123">
        <f t="shared" si="53"/>
        <v>102.82209373258752</v>
      </c>
    </row>
    <row r="10" spans="1:44" s="2021" customFormat="1" ht="12.75">
      <c r="A10" s="2016" t="s">
        <v>3337</v>
      </c>
      <c r="B10" s="2007">
        <v>2024</v>
      </c>
      <c r="C10" s="2018">
        <v>3</v>
      </c>
      <c r="D10" s="1983">
        <v>-1.19</v>
      </c>
      <c r="E10" s="1983">
        <v>-0.47</v>
      </c>
      <c r="F10" s="1983">
        <v>-0.28999999999999998</v>
      </c>
      <c r="G10" s="1983">
        <v>-0.74</v>
      </c>
      <c r="H10" s="1983">
        <v>-0.21</v>
      </c>
      <c r="I10" s="1984">
        <f t="shared" ref="I10" si="76">F10</f>
        <v>-0.28999999999999998</v>
      </c>
      <c r="J10" s="2878"/>
      <c r="K10" s="2019">
        <f t="shared" ref="K10" si="77">D10/100</f>
        <v>-1.1899999999999999E-2</v>
      </c>
      <c r="L10" s="2004">
        <f t="shared" ref="L10" si="78">E10/100</f>
        <v>-4.6999999999999993E-3</v>
      </c>
      <c r="M10" s="2004">
        <f t="shared" ref="M10" si="79">F10/100</f>
        <v>-2.8999999999999998E-3</v>
      </c>
      <c r="N10" s="2004">
        <f t="shared" ref="N10" si="80">G10/100</f>
        <v>-7.4000000000000003E-3</v>
      </c>
      <c r="O10" s="2004">
        <f t="shared" ref="O10" si="81">H10/100</f>
        <v>-2.0999999999999999E-3</v>
      </c>
      <c r="P10" s="2004">
        <f t="shared" si="10"/>
        <v>-2.8999999999999998E-3</v>
      </c>
      <c r="Q10" s="2878"/>
      <c r="R10" s="2003">
        <f>ROUND(IF(项目基本情况!$B$8="出让",SUMPRODUCT(PRODUCT(1+K10:$K$24)),SUMPRODUCT(PRODUCT(1+K10:$K$23))),4)</f>
        <v>1.0620000000000001</v>
      </c>
      <c r="S10" s="2003">
        <f>ROUND(IF(项目基本情况!$B$8="出让",SUMPRODUCT(PRODUCT(1+L10:$L$24)),SUMPRODUCT(PRODUCT(1+L10:$L$23))),4)</f>
        <v>1.0448</v>
      </c>
      <c r="T10" s="2003">
        <f>ROUND(IF(项目基本情况!$B$8="出让",SUMPRODUCT(PRODUCT(1+M10:$M$24)),SUMPRODUCT(PRODUCT(1+M10:$M$23))),4)</f>
        <v>1.0079</v>
      </c>
      <c r="U10" s="2003">
        <f>ROUND(IF(项目基本情况!$B$8="出让",SUMPRODUCT(PRODUCT(1+N10:$N$24)),SUMPRODUCT(PRODUCT(1+N10:$N$23))),4)</f>
        <v>1.0672999999999999</v>
      </c>
      <c r="V10" s="2003">
        <f>ROUND(IF(项目基本情况!$B$8="出让",SUMPRODUCT(PRODUCT(1+O10:$O$24)),SUMPRODUCT(PRODUCT(1+O10:$O$23))),4)</f>
        <v>1.0818000000000001</v>
      </c>
      <c r="W10" s="2003">
        <f t="shared" si="11"/>
        <v>1.0079</v>
      </c>
      <c r="X10" s="2878"/>
      <c r="Y10" s="2004">
        <f t="shared" si="12"/>
        <v>4.3E-3</v>
      </c>
      <c r="Z10" s="2004">
        <f t="shared" ref="Z10" si="82">IF(E10=0,0,ROUND(AVERAGE(E10:E23)/100,4))</f>
        <v>3.0999999999999999E-3</v>
      </c>
      <c r="AA10" s="2004">
        <f t="shared" ref="AA10" si="83">IF(F10=0,0,ROUND(AVERAGE(F10:F23)/100,4))</f>
        <v>5.9999999999999995E-4</v>
      </c>
      <c r="AB10" s="2004">
        <f t="shared" ref="AB10" si="84">IF(G10=0,0,ROUND(AVERAGE(G10:G23)/100,4))</f>
        <v>4.7000000000000002E-3</v>
      </c>
      <c r="AC10" s="2004">
        <f t="shared" ref="AC10" si="85">IF(H10=0,0,ROUND(AVERAGE(H10:H23)/100,4))</f>
        <v>5.5999999999999999E-3</v>
      </c>
      <c r="AD10" s="2004">
        <f t="shared" ref="AD10" si="86">AA10</f>
        <v>5.9999999999999995E-4</v>
      </c>
      <c r="AF10" s="3123">
        <f t="shared" si="30"/>
        <v>106.2</v>
      </c>
      <c r="AG10" s="3123">
        <f t="shared" si="31"/>
        <v>104.47999999999999</v>
      </c>
      <c r="AH10" s="3123">
        <f t="shared" si="32"/>
        <v>100.79</v>
      </c>
      <c r="AI10" s="3123">
        <f t="shared" si="33"/>
        <v>106.72999999999999</v>
      </c>
      <c r="AJ10" s="3123">
        <f t="shared" si="34"/>
        <v>108.18</v>
      </c>
      <c r="AK10" s="3123">
        <f t="shared" si="35"/>
        <v>100.79</v>
      </c>
      <c r="AM10" s="3123">
        <f t="shared" si="48"/>
        <v>100.86157441387192</v>
      </c>
      <c r="AN10" s="3123">
        <f t="shared" si="49"/>
        <v>101.91302702774264</v>
      </c>
      <c r="AO10" s="3123">
        <f t="shared" si="50"/>
        <v>103.59908688421916</v>
      </c>
      <c r="AP10" s="3123">
        <f t="shared" si="51"/>
        <v>100.24287437484668</v>
      </c>
      <c r="AQ10" s="3123">
        <f t="shared" si="52"/>
        <v>99.293570879792455</v>
      </c>
      <c r="AR10" s="3123">
        <f t="shared" si="53"/>
        <v>103.59908688421916</v>
      </c>
    </row>
    <row r="11" spans="1:44" s="2021" customFormat="1" ht="12.75">
      <c r="A11" s="2877" t="s">
        <v>3331</v>
      </c>
      <c r="B11" s="2007">
        <v>2024</v>
      </c>
      <c r="C11" s="2018">
        <v>2</v>
      </c>
      <c r="D11" s="1983">
        <v>-0.59</v>
      </c>
      <c r="E11" s="1983">
        <v>-0.21</v>
      </c>
      <c r="F11" s="1983">
        <v>-1.38</v>
      </c>
      <c r="G11" s="1983">
        <v>-1.24</v>
      </c>
      <c r="H11" s="2889">
        <v>0.34</v>
      </c>
      <c r="I11" s="1984">
        <f t="shared" ref="I11:I24" si="87">F11</f>
        <v>-1.38</v>
      </c>
      <c r="J11" s="2878"/>
      <c r="K11" s="2019">
        <f t="shared" ref="K11:O24" si="88">D11/100</f>
        <v>-5.8999999999999999E-3</v>
      </c>
      <c r="L11" s="2004">
        <f t="shared" si="88"/>
        <v>-2.0999999999999999E-3</v>
      </c>
      <c r="M11" s="2004">
        <f t="shared" si="88"/>
        <v>-1.38E-2</v>
      </c>
      <c r="N11" s="2004">
        <f t="shared" si="88"/>
        <v>-1.24E-2</v>
      </c>
      <c r="O11" s="2004">
        <f t="shared" si="88"/>
        <v>3.4000000000000002E-3</v>
      </c>
      <c r="P11" s="2004">
        <f t="shared" si="10"/>
        <v>-1.38E-2</v>
      </c>
      <c r="Q11" s="2878"/>
      <c r="R11" s="2003">
        <f>ROUND(IF(项目基本情况!$B$8="出让",SUMPRODUCT(PRODUCT(1+K11:$K$24)),SUMPRODUCT(PRODUCT(1+K11:$K$23))),4)</f>
        <v>1.0748</v>
      </c>
      <c r="S11" s="2003">
        <f>ROUND(IF(项目基本情况!$B$8="出让",SUMPRODUCT(PRODUCT(1+L11:$L$24)),SUMPRODUCT(PRODUCT(1+L11:$L$23))),4)</f>
        <v>1.0498000000000001</v>
      </c>
      <c r="T11" s="2003">
        <f>ROUND(IF(项目基本情况!$B$8="出让",SUMPRODUCT(PRODUCT(1+M11:$M$24)),SUMPRODUCT(PRODUCT(1+M11:$M$23))),4)</f>
        <v>1.0107999999999999</v>
      </c>
      <c r="U11" s="2003">
        <f>ROUND(IF(项目基本情况!$B$8="出让",SUMPRODUCT(PRODUCT(1+N11:$N$24)),SUMPRODUCT(PRODUCT(1+N11:$N$23))),4)</f>
        <v>1.0752999999999999</v>
      </c>
      <c r="V11" s="2003">
        <f>ROUND(IF(项目基本情况!$B$8="出让",SUMPRODUCT(PRODUCT(1+O11:$O$24)),SUMPRODUCT(PRODUCT(1+O11:$O$23))),4)</f>
        <v>1.0841000000000001</v>
      </c>
      <c r="W11" s="2003">
        <f t="shared" si="11"/>
        <v>1.0107999999999999</v>
      </c>
      <c r="X11" s="2878"/>
      <c r="Y11" s="2004">
        <f t="shared" si="12"/>
        <v>5.8999999999999999E-3</v>
      </c>
      <c r="Z11" s="2004">
        <f t="shared" ref="Z11:AC11" si="89">IF(E11=0,0,ROUND(AVERAGE(E11:E24)/100,4))</f>
        <v>3.5999999999999999E-3</v>
      </c>
      <c r="AA11" s="2004">
        <f t="shared" si="89"/>
        <v>5.9999999999999995E-4</v>
      </c>
      <c r="AB11" s="2004">
        <f t="shared" si="89"/>
        <v>6.0000000000000001E-3</v>
      </c>
      <c r="AC11" s="2004">
        <f t="shared" si="89"/>
        <v>6.0000000000000001E-3</v>
      </c>
      <c r="AD11" s="2004">
        <f t="shared" ref="AD11:AD23" si="90">AA11</f>
        <v>5.9999999999999995E-4</v>
      </c>
      <c r="AF11" s="3123">
        <f t="shared" si="30"/>
        <v>107.48</v>
      </c>
      <c r="AG11" s="3123">
        <f t="shared" si="31"/>
        <v>104.98</v>
      </c>
      <c r="AH11" s="3123">
        <f t="shared" si="32"/>
        <v>101.08</v>
      </c>
      <c r="AI11" s="3123">
        <f t="shared" si="33"/>
        <v>107.52999999999999</v>
      </c>
      <c r="AJ11" s="3123">
        <f t="shared" si="34"/>
        <v>108.41000000000001</v>
      </c>
      <c r="AK11" s="3123">
        <f t="shared" si="35"/>
        <v>101.08</v>
      </c>
      <c r="AM11" s="3123">
        <f t="shared" si="48"/>
        <v>102.07628217171533</v>
      </c>
      <c r="AN11" s="3123">
        <f t="shared" si="49"/>
        <v>102.39428014442143</v>
      </c>
      <c r="AO11" s="3123">
        <f t="shared" si="50"/>
        <v>103.90039803853091</v>
      </c>
      <c r="AP11" s="3123">
        <f t="shared" si="51"/>
        <v>100.99020186867487</v>
      </c>
      <c r="AQ11" s="3123">
        <f t="shared" si="52"/>
        <v>99.502526184780493</v>
      </c>
      <c r="AR11" s="3123">
        <f t="shared" si="53"/>
        <v>103.90039803853091</v>
      </c>
    </row>
    <row r="12" spans="1:44" s="2021" customFormat="1" ht="12.75">
      <c r="A12" s="2877" t="s">
        <v>3330</v>
      </c>
      <c r="B12" s="2007">
        <v>2024</v>
      </c>
      <c r="C12" s="2018">
        <v>1</v>
      </c>
      <c r="D12" s="1983">
        <v>0.08</v>
      </c>
      <c r="E12" s="1983">
        <v>0.46</v>
      </c>
      <c r="F12" s="1983">
        <v>-0.16</v>
      </c>
      <c r="G12" s="1983">
        <v>0.26</v>
      </c>
      <c r="H12" s="2889">
        <v>0.59</v>
      </c>
      <c r="I12" s="1984">
        <f t="shared" si="87"/>
        <v>-0.16</v>
      </c>
      <c r="J12" s="2878"/>
      <c r="K12" s="2019">
        <f t="shared" ref="K12" si="91">D12/100</f>
        <v>8.0000000000000004E-4</v>
      </c>
      <c r="L12" s="2004">
        <f t="shared" ref="L12" si="92">E12/100</f>
        <v>4.5999999999999999E-3</v>
      </c>
      <c r="M12" s="2004">
        <f t="shared" ref="M12" si="93">F12/100</f>
        <v>-1.6000000000000001E-3</v>
      </c>
      <c r="N12" s="2004">
        <f t="shared" ref="N12" si="94">G12/100</f>
        <v>2.5999999999999999E-3</v>
      </c>
      <c r="O12" s="2004">
        <f t="shared" ref="O12" si="95">H12/100</f>
        <v>5.8999999999999999E-3</v>
      </c>
      <c r="P12" s="2004">
        <f t="shared" ref="P12" si="96">M12</f>
        <v>-1.6000000000000001E-3</v>
      </c>
      <c r="Q12" s="2878"/>
      <c r="R12" s="2003">
        <f>ROUND(IF(项目基本情况!$B$8="出让",SUMPRODUCT(PRODUCT(1+K12:$K$24)),SUMPRODUCT(PRODUCT(1+K12:$K$23))),4)</f>
        <v>1.0811999999999999</v>
      </c>
      <c r="S12" s="2003">
        <f>ROUND(IF(项目基本情况!$B$8="出让",SUMPRODUCT(PRODUCT(1+L12:$L$24)),SUMPRODUCT(PRODUCT(1+L12:$L$23))),4)</f>
        <v>1.052</v>
      </c>
      <c r="T12" s="2003">
        <f>ROUND(IF(项目基本情况!$B$8="出让",SUMPRODUCT(PRODUCT(1+M12:$M$24)),SUMPRODUCT(PRODUCT(1+M12:$M$23))),4)</f>
        <v>1.0249999999999999</v>
      </c>
      <c r="U12" s="2003">
        <f>ROUND(IF(项目基本情况!$B$8="出让",SUMPRODUCT(PRODUCT(1+N12:$N$24)),SUMPRODUCT(PRODUCT(1+N12:$N$23))),4)</f>
        <v>1.0888</v>
      </c>
      <c r="V12" s="2003">
        <f>ROUND(IF(项目基本情况!$B$8="出让",SUMPRODUCT(PRODUCT(1+O12:$O$24)),SUMPRODUCT(PRODUCT(1+O12:$O$23))),4)</f>
        <v>1.0804</v>
      </c>
      <c r="W12" s="2003">
        <f t="shared" ref="W12" si="97">T12</f>
        <v>1.0249999999999999</v>
      </c>
      <c r="X12" s="2878"/>
      <c r="Y12" s="2004"/>
      <c r="Z12" s="2004"/>
      <c r="AA12" s="2004"/>
      <c r="AB12" s="2004"/>
      <c r="AC12" s="2004"/>
      <c r="AD12" s="2004"/>
      <c r="AF12" s="3123">
        <f t="shared" si="30"/>
        <v>108.11999999999999</v>
      </c>
      <c r="AG12" s="3123">
        <f t="shared" si="31"/>
        <v>105.2</v>
      </c>
      <c r="AH12" s="3123">
        <f t="shared" si="32"/>
        <v>102.49999999999999</v>
      </c>
      <c r="AI12" s="3123">
        <f t="shared" si="33"/>
        <v>108.88</v>
      </c>
      <c r="AJ12" s="3123">
        <f t="shared" si="34"/>
        <v>108.04</v>
      </c>
      <c r="AK12" s="3123">
        <f t="shared" si="35"/>
        <v>102.49999999999999</v>
      </c>
      <c r="AM12" s="3123">
        <f t="shared" si="48"/>
        <v>102.68210660065922</v>
      </c>
      <c r="AN12" s="3123">
        <f t="shared" si="49"/>
        <v>102.60976064176914</v>
      </c>
      <c r="AO12" s="3123">
        <f t="shared" si="50"/>
        <v>105.35428720191737</v>
      </c>
      <c r="AP12" s="3123">
        <f t="shared" si="51"/>
        <v>102.25820359323093</v>
      </c>
      <c r="AQ12" s="3123">
        <f t="shared" si="52"/>
        <v>99.165363947359467</v>
      </c>
      <c r="AR12" s="3123">
        <f t="shared" si="53"/>
        <v>105.35428720191737</v>
      </c>
    </row>
    <row r="13" spans="1:44" s="2021" customFormat="1" ht="12.75">
      <c r="A13" s="2877" t="s">
        <v>3326</v>
      </c>
      <c r="B13" s="2007">
        <v>2023</v>
      </c>
      <c r="C13" s="2018">
        <v>4</v>
      </c>
      <c r="D13" s="1983">
        <v>0.19</v>
      </c>
      <c r="E13" s="1983">
        <v>0.24</v>
      </c>
      <c r="F13" s="1983">
        <v>-0.16</v>
      </c>
      <c r="G13" s="1983">
        <v>0.17</v>
      </c>
      <c r="H13" s="2889">
        <v>0.61</v>
      </c>
      <c r="I13" s="1984">
        <f>F13</f>
        <v>-0.16</v>
      </c>
      <c r="J13" s="2878"/>
      <c r="K13" s="2019">
        <f t="shared" si="88"/>
        <v>1.9E-3</v>
      </c>
      <c r="L13" s="2004">
        <f t="shared" si="88"/>
        <v>2.3999999999999998E-3</v>
      </c>
      <c r="M13" s="2004">
        <f t="shared" si="88"/>
        <v>-1.6000000000000001E-3</v>
      </c>
      <c r="N13" s="2004">
        <f t="shared" si="88"/>
        <v>1.7000000000000001E-3</v>
      </c>
      <c r="O13" s="2004">
        <f t="shared" si="88"/>
        <v>6.0999999999999995E-3</v>
      </c>
      <c r="P13" s="2004">
        <f t="shared" ref="P13" si="98">M13</f>
        <v>-1.6000000000000001E-3</v>
      </c>
      <c r="Q13" s="2878"/>
      <c r="R13" s="2003">
        <f>ROUND(IF(项目基本情况!$B$8="出让",SUMPRODUCT(PRODUCT(1+K13:$K$24)),SUMPRODUCT(PRODUCT(1+K13:$K$23))),4)</f>
        <v>1.0804</v>
      </c>
      <c r="S13" s="2003">
        <f>ROUND(IF(项目基本情况!$B$8="出让",SUMPRODUCT(PRODUCT(1+L13:$L$24)),SUMPRODUCT(PRODUCT(1+L13:$L$23))),4)</f>
        <v>1.0471999999999999</v>
      </c>
      <c r="T13" s="2003">
        <f>ROUND(IF(项目基本情况!$B$8="出让",SUMPRODUCT(PRODUCT(1+M13:$M$24)),SUMPRODUCT(PRODUCT(1+M13:$M$23))),4)</f>
        <v>1.0266</v>
      </c>
      <c r="U13" s="2003">
        <f>ROUND(IF(项目基本情况!$B$8="出让",SUMPRODUCT(PRODUCT(1+N13:$N$24)),SUMPRODUCT(PRODUCT(1+N13:$N$23))),4)</f>
        <v>1.0859000000000001</v>
      </c>
      <c r="V13" s="2003">
        <f>ROUND(IF(项目基本情况!$B$8="出让",SUMPRODUCT(PRODUCT(1+O13:$O$24)),SUMPRODUCT(PRODUCT(1+O13:$O$23))),4)</f>
        <v>1.0741000000000001</v>
      </c>
      <c r="W13" s="2003">
        <f t="shared" ref="W13" si="99">T13</f>
        <v>1.0266</v>
      </c>
      <c r="X13" s="2878"/>
      <c r="Y13" s="2004"/>
      <c r="Z13" s="2004"/>
      <c r="AA13" s="2004"/>
      <c r="AB13" s="2004"/>
      <c r="AC13" s="2004"/>
      <c r="AD13" s="2004"/>
      <c r="AF13" s="3123">
        <f t="shared" si="30"/>
        <v>108.04</v>
      </c>
      <c r="AG13" s="3123">
        <f t="shared" si="31"/>
        <v>104.71999999999998</v>
      </c>
      <c r="AH13" s="3123">
        <f t="shared" si="32"/>
        <v>102.66</v>
      </c>
      <c r="AI13" s="3123">
        <f t="shared" si="33"/>
        <v>108.59</v>
      </c>
      <c r="AJ13" s="3123">
        <f t="shared" si="34"/>
        <v>107.41000000000001</v>
      </c>
      <c r="AK13" s="3123">
        <f t="shared" si="35"/>
        <v>102.66</v>
      </c>
      <c r="AM13" s="3123">
        <f t="shared" si="48"/>
        <v>102.60002657939572</v>
      </c>
      <c r="AN13" s="3123">
        <f t="shared" si="49"/>
        <v>102.13991702346122</v>
      </c>
      <c r="AO13" s="3123">
        <f t="shared" si="50"/>
        <v>105.52312420063839</v>
      </c>
      <c r="AP13" s="3123">
        <f t="shared" si="51"/>
        <v>101.99302173671548</v>
      </c>
      <c r="AQ13" s="3123">
        <f t="shared" si="52"/>
        <v>98.583719999363225</v>
      </c>
      <c r="AR13" s="3123">
        <f t="shared" si="53"/>
        <v>105.52312420063839</v>
      </c>
    </row>
    <row r="14" spans="1:44" s="2021" customFormat="1" ht="12.75">
      <c r="A14" s="2877" t="s">
        <v>3325</v>
      </c>
      <c r="B14" s="2007">
        <v>2023</v>
      </c>
      <c r="C14" s="2018">
        <v>3</v>
      </c>
      <c r="D14" s="1983">
        <v>0.25</v>
      </c>
      <c r="E14" s="1983">
        <v>0.5</v>
      </c>
      <c r="F14" s="1983">
        <v>0.31</v>
      </c>
      <c r="G14" s="1983">
        <v>0.21</v>
      </c>
      <c r="H14" s="2889">
        <v>0.43</v>
      </c>
      <c r="I14" s="1984">
        <f t="shared" si="87"/>
        <v>0.31</v>
      </c>
      <c r="J14" s="2878"/>
      <c r="K14" s="2019">
        <f t="shared" ref="K14:K16" si="100">D14/100</f>
        <v>2.5000000000000001E-3</v>
      </c>
      <c r="L14" s="2004">
        <f t="shared" ref="L14:L16" si="101">E14/100</f>
        <v>5.0000000000000001E-3</v>
      </c>
      <c r="M14" s="2004">
        <f t="shared" ref="M14:M16" si="102">F14/100</f>
        <v>3.0999999999999999E-3</v>
      </c>
      <c r="N14" s="2004">
        <f t="shared" ref="N14:N16" si="103">G14/100</f>
        <v>2.0999999999999999E-3</v>
      </c>
      <c r="O14" s="2004">
        <f t="shared" ref="O14:O16" si="104">H14/100</f>
        <v>4.3E-3</v>
      </c>
      <c r="P14" s="2004">
        <f t="shared" ref="P14:P16" si="105">M14</f>
        <v>3.0999999999999999E-3</v>
      </c>
      <c r="Q14" s="2878"/>
      <c r="R14" s="2003">
        <f>ROUND(IF(项目基本情况!$B$8="出让",SUMPRODUCT(PRODUCT(1+K14:$K$24)),SUMPRODUCT(PRODUCT(1+K14:$K$23))),4)</f>
        <v>1.0783</v>
      </c>
      <c r="S14" s="2003">
        <f>ROUND(IF(项目基本情况!$B$8="出让",SUMPRODUCT(PRODUCT(1+L14:$L$24)),SUMPRODUCT(PRODUCT(1+L14:$L$23))),4)</f>
        <v>1.0447</v>
      </c>
      <c r="T14" s="2003">
        <f>ROUND(IF(项目基本情况!$B$8="出让",SUMPRODUCT(PRODUCT(1+M14:$M$24)),SUMPRODUCT(PRODUCT(1+M14:$M$23))),4)</f>
        <v>1.0282</v>
      </c>
      <c r="U14" s="2003">
        <f>ROUND(IF(项目基本情况!$B$8="出让",SUMPRODUCT(PRODUCT(1+N14:$N$24)),SUMPRODUCT(PRODUCT(1+N14:$N$23))),4)</f>
        <v>1.0841000000000001</v>
      </c>
      <c r="V14" s="2003">
        <f>ROUND(IF(项目基本情况!$B$8="出让",SUMPRODUCT(PRODUCT(1+O14:$O$24)),SUMPRODUCT(PRODUCT(1+O14:$O$23))),4)</f>
        <v>1.0674999999999999</v>
      </c>
      <c r="W14" s="2003">
        <f t="shared" ref="W14:W15" si="106">T14</f>
        <v>1.0282</v>
      </c>
      <c r="X14" s="2878"/>
      <c r="Y14" s="2004"/>
      <c r="Z14" s="2004"/>
      <c r="AA14" s="2004"/>
      <c r="AB14" s="2004"/>
      <c r="AC14" s="2004"/>
      <c r="AD14" s="2004"/>
      <c r="AF14" s="3123">
        <f t="shared" si="30"/>
        <v>107.83</v>
      </c>
      <c r="AG14" s="3123">
        <f t="shared" si="31"/>
        <v>104.47</v>
      </c>
      <c r="AH14" s="3123">
        <f t="shared" si="32"/>
        <v>102.82</v>
      </c>
      <c r="AI14" s="3123">
        <f t="shared" si="33"/>
        <v>108.41000000000001</v>
      </c>
      <c r="AJ14" s="3123">
        <f t="shared" si="34"/>
        <v>106.74999999999999</v>
      </c>
      <c r="AK14" s="3123">
        <f t="shared" si="35"/>
        <v>102.82</v>
      </c>
      <c r="AM14" s="3123">
        <f t="shared" si="48"/>
        <v>102.40545621259179</v>
      </c>
      <c r="AN14" s="3123">
        <f t="shared" si="49"/>
        <v>101.89536813992541</v>
      </c>
      <c r="AO14" s="3123">
        <f t="shared" si="50"/>
        <v>105.69223177147275</v>
      </c>
      <c r="AP14" s="3123">
        <f t="shared" si="51"/>
        <v>101.81992785935456</v>
      </c>
      <c r="AQ14" s="3123">
        <f t="shared" si="52"/>
        <v>97.986005366626799</v>
      </c>
      <c r="AR14" s="3123">
        <f t="shared" si="53"/>
        <v>105.69223177147275</v>
      </c>
    </row>
    <row r="15" spans="1:44" s="2021" customFormat="1" ht="12.75">
      <c r="A15" s="2877" t="s">
        <v>3323</v>
      </c>
      <c r="B15" s="2007">
        <v>2023</v>
      </c>
      <c r="C15" s="2018">
        <v>2</v>
      </c>
      <c r="D15" s="1983">
        <v>0.91</v>
      </c>
      <c r="E15" s="1983">
        <v>0.66</v>
      </c>
      <c r="F15" s="1983">
        <v>0.47</v>
      </c>
      <c r="G15" s="1983">
        <v>0.96</v>
      </c>
      <c r="H15" s="2889">
        <v>0.71</v>
      </c>
      <c r="I15" s="1984">
        <f t="shared" si="87"/>
        <v>0.47</v>
      </c>
      <c r="J15" s="2878"/>
      <c r="K15" s="2019">
        <f t="shared" si="100"/>
        <v>9.1000000000000004E-3</v>
      </c>
      <c r="L15" s="2004">
        <f t="shared" si="101"/>
        <v>6.6E-3</v>
      </c>
      <c r="M15" s="2004">
        <f t="shared" si="102"/>
        <v>4.6999999999999993E-3</v>
      </c>
      <c r="N15" s="2004">
        <f t="shared" si="103"/>
        <v>9.5999999999999992E-3</v>
      </c>
      <c r="O15" s="2004">
        <f t="shared" si="104"/>
        <v>7.0999999999999995E-3</v>
      </c>
      <c r="P15" s="2004">
        <f t="shared" si="105"/>
        <v>4.6999999999999993E-3</v>
      </c>
      <c r="Q15" s="2878"/>
      <c r="R15" s="2003">
        <f>ROUND(IF(项目基本情况!$B$8="出让",SUMPRODUCT(PRODUCT(1+K15:$K$24)),SUMPRODUCT(PRODUCT(1+K15:$K$23))),4)</f>
        <v>1.0755999999999999</v>
      </c>
      <c r="S15" s="2003">
        <f>ROUND(IF(项目基本情况!$B$8="出让",SUMPRODUCT(PRODUCT(1+L15:$L$24)),SUMPRODUCT(PRODUCT(1+L15:$L$23))),4)</f>
        <v>1.0395000000000001</v>
      </c>
      <c r="T15" s="2003">
        <f>ROUND(IF(项目基本情况!$B$8="出让",SUMPRODUCT(PRODUCT(1+M15:$M$24)),SUMPRODUCT(PRODUCT(1+M15:$M$23))),4)</f>
        <v>1.0250999999999999</v>
      </c>
      <c r="U15" s="2003">
        <f>ROUND(IF(项目基本情况!$B$8="出让",SUMPRODUCT(PRODUCT(1+N15:$N$24)),SUMPRODUCT(PRODUCT(1+N15:$N$23))),4)</f>
        <v>1.0818000000000001</v>
      </c>
      <c r="V15" s="2003">
        <f>ROUND(IF(项目基本情况!$B$8="出让",SUMPRODUCT(PRODUCT(1+O15:$O$24)),SUMPRODUCT(PRODUCT(1+O15:$O$23))),4)</f>
        <v>1.0629999999999999</v>
      </c>
      <c r="W15" s="2003">
        <f t="shared" si="106"/>
        <v>1.0250999999999999</v>
      </c>
      <c r="X15" s="2878"/>
      <c r="Y15" s="2004"/>
      <c r="Z15" s="2004"/>
      <c r="AA15" s="2004"/>
      <c r="AB15" s="2004"/>
      <c r="AC15" s="2004"/>
      <c r="AD15" s="2004"/>
      <c r="AF15" s="3123">
        <f t="shared" si="30"/>
        <v>107.55999999999999</v>
      </c>
      <c r="AG15" s="3123">
        <f t="shared" si="31"/>
        <v>103.95</v>
      </c>
      <c r="AH15" s="3123">
        <f t="shared" si="32"/>
        <v>102.50999999999999</v>
      </c>
      <c r="AI15" s="3123">
        <f t="shared" si="33"/>
        <v>108.18</v>
      </c>
      <c r="AJ15" s="3123">
        <f t="shared" si="34"/>
        <v>106.3</v>
      </c>
      <c r="AK15" s="3123">
        <f t="shared" si="35"/>
        <v>102.50999999999999</v>
      </c>
      <c r="AM15" s="3123">
        <f t="shared" si="48"/>
        <v>102.15008101006663</v>
      </c>
      <c r="AN15" s="3123">
        <f t="shared" si="49"/>
        <v>101.38842600987604</v>
      </c>
      <c r="AO15" s="3123">
        <f t="shared" si="50"/>
        <v>105.36559841638196</v>
      </c>
      <c r="AP15" s="3123">
        <f t="shared" si="51"/>
        <v>101.60655409575348</v>
      </c>
      <c r="AQ15" s="3123">
        <f t="shared" si="52"/>
        <v>97.56646954757224</v>
      </c>
      <c r="AR15" s="3123">
        <f t="shared" si="53"/>
        <v>105.36559841638196</v>
      </c>
    </row>
    <row r="16" spans="1:44" s="2021" customFormat="1" ht="12.75">
      <c r="A16" s="2877" t="s">
        <v>3322</v>
      </c>
      <c r="B16" s="2007">
        <v>2023</v>
      </c>
      <c r="C16" s="2018">
        <v>1</v>
      </c>
      <c r="D16" s="1983">
        <v>0.89</v>
      </c>
      <c r="E16" s="1983">
        <v>0.74</v>
      </c>
      <c r="F16" s="1983">
        <v>0.56999999999999995</v>
      </c>
      <c r="G16" s="1983">
        <v>0.92</v>
      </c>
      <c r="H16" s="2889">
        <v>0.5</v>
      </c>
      <c r="I16" s="1984">
        <f t="shared" si="87"/>
        <v>0.56999999999999995</v>
      </c>
      <c r="J16" s="2878"/>
      <c r="K16" s="2019">
        <f t="shared" si="100"/>
        <v>8.8999999999999999E-3</v>
      </c>
      <c r="L16" s="2004">
        <f t="shared" si="101"/>
        <v>7.4000000000000003E-3</v>
      </c>
      <c r="M16" s="2004">
        <f t="shared" si="102"/>
        <v>5.6999999999999993E-3</v>
      </c>
      <c r="N16" s="2004">
        <f t="shared" si="103"/>
        <v>9.1999999999999998E-3</v>
      </c>
      <c r="O16" s="2004">
        <f t="shared" si="104"/>
        <v>5.0000000000000001E-3</v>
      </c>
      <c r="P16" s="2004">
        <f t="shared" si="105"/>
        <v>5.6999999999999993E-3</v>
      </c>
      <c r="Q16" s="2878"/>
      <c r="R16" s="2003">
        <f>ROUND(IF(项目基本情况!$B$8="出让",SUMPRODUCT(PRODUCT(1+K16:$K$24)),SUMPRODUCT(PRODUCT(1+K16:$K$23))),4)</f>
        <v>1.0659000000000001</v>
      </c>
      <c r="S16" s="2003">
        <f>ROUND(IF(项目基本情况!$B$8="出让",SUMPRODUCT(PRODUCT(1+L16:$L$24)),SUMPRODUCT(PRODUCT(1+L16:$L$23))),4)</f>
        <v>1.0326</v>
      </c>
      <c r="T16" s="2003">
        <f>ROUND(IF(项目基本情况!$B$8="出让",SUMPRODUCT(PRODUCT(1+M16:$M$24)),SUMPRODUCT(PRODUCT(1+M16:$M$23))),4)</f>
        <v>1.0203</v>
      </c>
      <c r="U16" s="2003">
        <f>ROUND(IF(项目基本情况!$B$8="出让",SUMPRODUCT(PRODUCT(1+N16:$N$24)),SUMPRODUCT(PRODUCT(1+N16:$N$23))),4)</f>
        <v>1.0714999999999999</v>
      </c>
      <c r="V16" s="2003">
        <f>ROUND(IF(项目基本情况!$B$8="出让",SUMPRODUCT(PRODUCT(1+O16:$O$24)),SUMPRODUCT(PRODUCT(1+O16:$O$23))),4)</f>
        <v>1.0555000000000001</v>
      </c>
      <c r="W16" s="2003">
        <f t="shared" ref="W16:W23" si="107">T16</f>
        <v>1.0203</v>
      </c>
      <c r="X16" s="2878"/>
      <c r="Y16" s="2004"/>
      <c r="Z16" s="2004"/>
      <c r="AA16" s="2004"/>
      <c r="AB16" s="2004"/>
      <c r="AC16" s="2004"/>
      <c r="AD16" s="2004"/>
      <c r="AF16" s="3123">
        <f t="shared" si="30"/>
        <v>106.59</v>
      </c>
      <c r="AG16" s="3123">
        <f t="shared" si="31"/>
        <v>103.25999999999999</v>
      </c>
      <c r="AH16" s="3123">
        <f t="shared" si="32"/>
        <v>102.03</v>
      </c>
      <c r="AI16" s="3123">
        <f t="shared" si="33"/>
        <v>107.14999999999999</v>
      </c>
      <c r="AJ16" s="3123">
        <f t="shared" si="34"/>
        <v>105.55000000000001</v>
      </c>
      <c r="AK16" s="3123">
        <f t="shared" si="35"/>
        <v>102.03</v>
      </c>
      <c r="AM16" s="3123">
        <f t="shared" si="48"/>
        <v>101.22889803792152</v>
      </c>
      <c r="AN16" s="3123">
        <f t="shared" si="49"/>
        <v>100.7236499204014</v>
      </c>
      <c r="AO16" s="3123">
        <f t="shared" si="50"/>
        <v>104.87269674169599</v>
      </c>
      <c r="AP16" s="3123">
        <f t="shared" si="51"/>
        <v>100.6404061962693</v>
      </c>
      <c r="AQ16" s="3123">
        <f t="shared" si="52"/>
        <v>96.878631265586563</v>
      </c>
      <c r="AR16" s="3123">
        <f t="shared" si="53"/>
        <v>104.87269674169599</v>
      </c>
    </row>
    <row r="17" spans="1:44" s="2021" customFormat="1" ht="12.75">
      <c r="A17" s="2877" t="s">
        <v>3321</v>
      </c>
      <c r="B17" s="2007">
        <v>2022</v>
      </c>
      <c r="C17" s="2018">
        <v>4</v>
      </c>
      <c r="D17" s="1983">
        <v>0.62</v>
      </c>
      <c r="E17" s="1983">
        <v>0.2</v>
      </c>
      <c r="F17" s="1983">
        <v>0.11</v>
      </c>
      <c r="G17" s="1983">
        <v>0.69</v>
      </c>
      <c r="H17" s="2889">
        <v>0.53</v>
      </c>
      <c r="I17" s="1984">
        <f t="shared" si="87"/>
        <v>0.11</v>
      </c>
      <c r="J17" s="2878"/>
      <c r="K17" s="2019">
        <f t="shared" si="88"/>
        <v>6.1999999999999998E-3</v>
      </c>
      <c r="L17" s="2004">
        <f t="shared" si="88"/>
        <v>2E-3</v>
      </c>
      <c r="M17" s="2004">
        <f t="shared" si="88"/>
        <v>1.1000000000000001E-3</v>
      </c>
      <c r="N17" s="2004">
        <f t="shared" si="88"/>
        <v>6.8999999999999999E-3</v>
      </c>
      <c r="O17" s="2004">
        <f t="shared" si="88"/>
        <v>5.3E-3</v>
      </c>
      <c r="P17" s="2004">
        <f t="shared" ref="P17:P24" si="108">M17</f>
        <v>1.1000000000000001E-3</v>
      </c>
      <c r="Q17" s="2878"/>
      <c r="R17" s="2003">
        <f>ROUND(IF(项目基本情况!$B$8="出让",SUMPRODUCT(PRODUCT(1+K17:$K$24)),SUMPRODUCT(PRODUCT(1+K17:$K$23))),4)</f>
        <v>1.0565</v>
      </c>
      <c r="S17" s="2003">
        <f>ROUND(IF(项目基本情况!$B$8="出让",SUMPRODUCT(PRODUCT(1+L17:$L$24)),SUMPRODUCT(PRODUCT(1+L17:$L$23))),4)</f>
        <v>1.0250999999999999</v>
      </c>
      <c r="T17" s="2003">
        <f>ROUND(IF(项目基本情况!$B$8="出让",SUMPRODUCT(PRODUCT(1+M17:$M$24)),SUMPRODUCT(PRODUCT(1+M17:$M$23))),4)</f>
        <v>1.0145</v>
      </c>
      <c r="U17" s="2003">
        <f>ROUND(IF(项目基本情况!$B$8="出让",SUMPRODUCT(PRODUCT(1+N17:$N$24)),SUMPRODUCT(PRODUCT(1+N17:$N$23))),4)</f>
        <v>1.0618000000000001</v>
      </c>
      <c r="V17" s="2003">
        <f>ROUND(IF(项目基本情况!$B$8="出让",SUMPRODUCT(PRODUCT(1+O17:$O$24)),SUMPRODUCT(PRODUCT(1+O17:$O$23))),4)</f>
        <v>1.0502</v>
      </c>
      <c r="W17" s="2003">
        <f t="shared" si="107"/>
        <v>1.0145</v>
      </c>
      <c r="X17" s="2878"/>
      <c r="Y17" s="2004">
        <f>IF(D17=0,0,ROUND(AVERAGE(D17:D25)/100,4))</f>
        <v>8.0999999999999996E-3</v>
      </c>
      <c r="Z17" s="2004">
        <f t="shared" ref="Z17:AC17" si="109">IF(E17=0,0,ROUND(AVERAGE(E17:E24)/100,4))</f>
        <v>3.3E-3</v>
      </c>
      <c r="AA17" s="2004">
        <f t="shared" si="109"/>
        <v>1.5E-3</v>
      </c>
      <c r="AB17" s="2004">
        <f t="shared" si="109"/>
        <v>8.8999999999999999E-3</v>
      </c>
      <c r="AC17" s="2004">
        <f t="shared" si="109"/>
        <v>6.6E-3</v>
      </c>
      <c r="AD17" s="2004">
        <f t="shared" si="90"/>
        <v>1.5E-3</v>
      </c>
      <c r="AF17" s="3123">
        <f t="shared" si="30"/>
        <v>105.65</v>
      </c>
      <c r="AG17" s="3123">
        <f t="shared" si="31"/>
        <v>102.50999999999999</v>
      </c>
      <c r="AH17" s="3123">
        <f t="shared" si="32"/>
        <v>101.44999999999999</v>
      </c>
      <c r="AI17" s="3123">
        <f t="shared" si="33"/>
        <v>106.18</v>
      </c>
      <c r="AJ17" s="3123">
        <f t="shared" si="34"/>
        <v>105.02</v>
      </c>
      <c r="AK17" s="3123">
        <f t="shared" si="35"/>
        <v>101.44999999999999</v>
      </c>
      <c r="AM17" s="3123">
        <f t="shared" si="48"/>
        <v>100.33590845269256</v>
      </c>
      <c r="AN17" s="3123">
        <f t="shared" si="49"/>
        <v>99.98377002223684</v>
      </c>
      <c r="AO17" s="3123">
        <f t="shared" si="50"/>
        <v>104.27831037257232</v>
      </c>
      <c r="AP17" s="3123">
        <f t="shared" si="51"/>
        <v>99.722955010175667</v>
      </c>
      <c r="AQ17" s="3123">
        <f t="shared" si="52"/>
        <v>96.396648025459271</v>
      </c>
      <c r="AR17" s="3123">
        <f t="shared" si="53"/>
        <v>104.27831037257232</v>
      </c>
    </row>
    <row r="18" spans="1:44" s="2021" customFormat="1" ht="12.75">
      <c r="A18" s="2877" t="s">
        <v>3319</v>
      </c>
      <c r="B18" s="2007">
        <v>2022</v>
      </c>
      <c r="C18" s="2018">
        <v>3</v>
      </c>
      <c r="D18" s="1983">
        <v>0.66</v>
      </c>
      <c r="E18" s="1983">
        <v>0.32</v>
      </c>
      <c r="F18" s="1983">
        <v>0.23</v>
      </c>
      <c r="G18" s="1983">
        <v>0.72</v>
      </c>
      <c r="H18" s="2889">
        <v>0.63</v>
      </c>
      <c r="I18" s="1984">
        <f t="shared" si="87"/>
        <v>0.23</v>
      </c>
      <c r="J18" s="2878"/>
      <c r="K18" s="2019">
        <f t="shared" si="88"/>
        <v>6.6E-3</v>
      </c>
      <c r="L18" s="2004">
        <f t="shared" si="88"/>
        <v>3.2000000000000002E-3</v>
      </c>
      <c r="M18" s="2004">
        <f t="shared" si="88"/>
        <v>2.3E-3</v>
      </c>
      <c r="N18" s="2004">
        <f t="shared" si="88"/>
        <v>7.1999999999999998E-3</v>
      </c>
      <c r="O18" s="2004">
        <f t="shared" si="88"/>
        <v>6.3E-3</v>
      </c>
      <c r="P18" s="2004">
        <f t="shared" si="108"/>
        <v>2.3E-3</v>
      </c>
      <c r="Q18" s="2878"/>
      <c r="R18" s="2003">
        <f>ROUND(IF(项目基本情况!$B$8="出让",SUMPRODUCT(PRODUCT(1+K18:$K$24)),SUMPRODUCT(PRODUCT(1+K18:$K$23))),4)</f>
        <v>1.05</v>
      </c>
      <c r="S18" s="2003">
        <f>ROUND(IF(项目基本情况!$B$8="出让",SUMPRODUCT(PRODUCT(1+L18:$L$24)),SUMPRODUCT(PRODUCT(1+L18:$L$23))),4)</f>
        <v>1.0229999999999999</v>
      </c>
      <c r="T18" s="2003">
        <f>ROUND(IF(项目基本情况!$B$8="出让",SUMPRODUCT(PRODUCT(1+M18:$M$24)),SUMPRODUCT(PRODUCT(1+M18:$M$23))),4)</f>
        <v>1.0134000000000001</v>
      </c>
      <c r="U18" s="2003">
        <f>ROUND(IF(项目基本情况!$B$8="出让",SUMPRODUCT(PRODUCT(1+N18:$N$24)),SUMPRODUCT(PRODUCT(1+N18:$N$23))),4)</f>
        <v>1.0545</v>
      </c>
      <c r="V18" s="2003">
        <f>ROUND(IF(项目基本情况!$B$8="出让",SUMPRODUCT(PRODUCT(1+O18:$O$24)),SUMPRODUCT(PRODUCT(1+O18:$O$23))),4)</f>
        <v>1.0447</v>
      </c>
      <c r="W18" s="2003">
        <f t="shared" si="107"/>
        <v>1.0134000000000001</v>
      </c>
      <c r="X18" s="2878"/>
      <c r="Y18" s="2004">
        <f>IF(D18=0,0,ROUND(AVERAGE(D18:D24)/100,4))</f>
        <v>8.3999999999999995E-3</v>
      </c>
      <c r="Z18" s="2004">
        <f t="shared" ref="Z18:AC18" si="110">IF(E18=0,0,ROUND(AVERAGE(E18:E24)/100,4))</f>
        <v>3.5000000000000001E-3</v>
      </c>
      <c r="AA18" s="2004">
        <f t="shared" si="110"/>
        <v>1.5E-3</v>
      </c>
      <c r="AB18" s="2004">
        <f t="shared" si="110"/>
        <v>9.1999999999999998E-3</v>
      </c>
      <c r="AC18" s="2004">
        <f t="shared" si="110"/>
        <v>6.7999999999999996E-3</v>
      </c>
      <c r="AD18" s="2004">
        <f t="shared" si="90"/>
        <v>1.5E-3</v>
      </c>
      <c r="AF18" s="3123">
        <f t="shared" si="30"/>
        <v>105</v>
      </c>
      <c r="AG18" s="3123">
        <f t="shared" si="31"/>
        <v>102.3</v>
      </c>
      <c r="AH18" s="3123">
        <f t="shared" si="32"/>
        <v>101.34</v>
      </c>
      <c r="AI18" s="3123">
        <f t="shared" si="33"/>
        <v>105.45</v>
      </c>
      <c r="AJ18" s="3123">
        <f t="shared" si="34"/>
        <v>104.47</v>
      </c>
      <c r="AK18" s="3123">
        <f t="shared" si="35"/>
        <v>101.34</v>
      </c>
      <c r="AM18" s="3123">
        <f t="shared" si="48"/>
        <v>99.717658967096568</v>
      </c>
      <c r="AN18" s="3123">
        <f t="shared" si="49"/>
        <v>99.784201618998836</v>
      </c>
      <c r="AO18" s="3123">
        <f t="shared" si="50"/>
        <v>104.1637302692761</v>
      </c>
      <c r="AP18" s="3123">
        <f t="shared" si="51"/>
        <v>99.039581895099488</v>
      </c>
      <c r="AQ18" s="3123">
        <f t="shared" si="52"/>
        <v>95.888439297184192</v>
      </c>
      <c r="AR18" s="3123">
        <f t="shared" si="53"/>
        <v>104.1637302692761</v>
      </c>
    </row>
    <row r="19" spans="1:44" s="2021" customFormat="1" ht="12.75">
      <c r="A19" s="2877" t="s">
        <v>3310</v>
      </c>
      <c r="B19" s="2007">
        <v>2022</v>
      </c>
      <c r="C19" s="2018">
        <v>2</v>
      </c>
      <c r="D19" s="1983">
        <v>0.93</v>
      </c>
      <c r="E19" s="1983">
        <v>0.15</v>
      </c>
      <c r="F19" s="1983">
        <v>0.01</v>
      </c>
      <c r="G19" s="1983">
        <v>1.05</v>
      </c>
      <c r="H19" s="2889">
        <v>1.08</v>
      </c>
      <c r="I19" s="1984">
        <f t="shared" si="87"/>
        <v>0.01</v>
      </c>
      <c r="J19" s="2878"/>
      <c r="K19" s="2019">
        <f t="shared" si="88"/>
        <v>9.300000000000001E-3</v>
      </c>
      <c r="L19" s="2004">
        <f t="shared" si="88"/>
        <v>1.5E-3</v>
      </c>
      <c r="M19" s="2004">
        <f t="shared" si="88"/>
        <v>1E-4</v>
      </c>
      <c r="N19" s="2004">
        <f t="shared" si="88"/>
        <v>1.0500000000000001E-2</v>
      </c>
      <c r="O19" s="2004">
        <f t="shared" si="88"/>
        <v>1.0800000000000001E-2</v>
      </c>
      <c r="P19" s="2004">
        <f t="shared" si="108"/>
        <v>1E-4</v>
      </c>
      <c r="Q19" s="2878"/>
      <c r="R19" s="2003">
        <f>ROUND(IF(项目基本情况!$B$8="出让",SUMPRODUCT(PRODUCT(1+K19:$K$24)),SUMPRODUCT(PRODUCT(1+K19:$K$23))),4)</f>
        <v>1.0430999999999999</v>
      </c>
      <c r="S19" s="2003">
        <f>ROUND(IF(项目基本情况!$B$8="出让",SUMPRODUCT(PRODUCT(1+L19:$L$24)),SUMPRODUCT(PRODUCT(1+L19:$L$23))),4)</f>
        <v>1.0197000000000001</v>
      </c>
      <c r="T19" s="2003">
        <f>ROUND(IF(项目基本情况!$B$8="出让",SUMPRODUCT(PRODUCT(1+M19:$M$24)),SUMPRODUCT(PRODUCT(1+M19:$M$23))),4)</f>
        <v>1.0109999999999999</v>
      </c>
      <c r="U19" s="2003">
        <f>ROUND(IF(项目基本情况!$B$8="出让",SUMPRODUCT(PRODUCT(1+N19:$N$24)),SUMPRODUCT(PRODUCT(1+N19:$N$23))),4)</f>
        <v>1.0468999999999999</v>
      </c>
      <c r="V19" s="2003">
        <f>ROUND(IF(项目基本情况!$B$8="出让",SUMPRODUCT(PRODUCT(1+O19:$O$24)),SUMPRODUCT(PRODUCT(1+O19:$O$23))),4)</f>
        <v>1.0382</v>
      </c>
      <c r="W19" s="2003">
        <f t="shared" si="107"/>
        <v>1.0109999999999999</v>
      </c>
      <c r="X19" s="2878"/>
      <c r="Y19" s="2004">
        <f>IF(D19=0,0,ROUND(AVERAGE(D19:D24)/100,4))</f>
        <v>8.6999999999999994E-3</v>
      </c>
      <c r="Z19" s="2004">
        <f t="shared" ref="Z19:AC19" si="111">IF(E19=0,0,ROUND(AVERAGE(E19:E24)/100,4))</f>
        <v>3.5000000000000001E-3</v>
      </c>
      <c r="AA19" s="2004">
        <f t="shared" si="111"/>
        <v>1.4E-3</v>
      </c>
      <c r="AB19" s="2004">
        <f t="shared" si="111"/>
        <v>9.4999999999999998E-3</v>
      </c>
      <c r="AC19" s="2004">
        <f t="shared" si="111"/>
        <v>6.8999999999999999E-3</v>
      </c>
      <c r="AD19" s="2004">
        <f t="shared" si="90"/>
        <v>1.4E-3</v>
      </c>
      <c r="AF19" s="3123">
        <f t="shared" si="30"/>
        <v>104.30999999999999</v>
      </c>
      <c r="AG19" s="3123">
        <f t="shared" si="31"/>
        <v>101.97</v>
      </c>
      <c r="AH19" s="3123">
        <f t="shared" si="32"/>
        <v>101.1</v>
      </c>
      <c r="AI19" s="3123">
        <f t="shared" si="33"/>
        <v>104.69</v>
      </c>
      <c r="AJ19" s="3123">
        <f t="shared" si="34"/>
        <v>103.82000000000001</v>
      </c>
      <c r="AK19" s="3123">
        <f t="shared" si="35"/>
        <v>101.1</v>
      </c>
      <c r="AM19" s="3123">
        <f t="shared" si="48"/>
        <v>99.063837638681278</v>
      </c>
      <c r="AN19" s="3123">
        <f t="shared" si="49"/>
        <v>99.465910704743649</v>
      </c>
      <c r="AO19" s="3123">
        <f t="shared" si="50"/>
        <v>103.92470345133803</v>
      </c>
      <c r="AP19" s="3123">
        <f t="shared" si="51"/>
        <v>98.331594415309254</v>
      </c>
      <c r="AQ19" s="3123">
        <f t="shared" si="52"/>
        <v>95.288124115258071</v>
      </c>
      <c r="AR19" s="3123">
        <f t="shared" si="53"/>
        <v>103.92470345133803</v>
      </c>
    </row>
    <row r="20" spans="1:44" s="2021" customFormat="1" ht="12.75">
      <c r="A20" s="2877" t="s">
        <v>2777</v>
      </c>
      <c r="B20" s="2007">
        <v>2022</v>
      </c>
      <c r="C20" s="2018">
        <v>1</v>
      </c>
      <c r="D20" s="1983">
        <v>0.89</v>
      </c>
      <c r="E20" s="1983">
        <v>0.44</v>
      </c>
      <c r="F20" s="1983">
        <v>0.37</v>
      </c>
      <c r="G20" s="1983">
        <v>0.96</v>
      </c>
      <c r="H20" s="2889">
        <v>0.64</v>
      </c>
      <c r="I20" s="1984">
        <f t="shared" si="87"/>
        <v>0.37</v>
      </c>
      <c r="J20" s="2878"/>
      <c r="K20" s="2019">
        <f t="shared" si="88"/>
        <v>8.8999999999999999E-3</v>
      </c>
      <c r="L20" s="2004">
        <f t="shared" si="88"/>
        <v>4.4000000000000003E-3</v>
      </c>
      <c r="M20" s="2004">
        <f t="shared" si="88"/>
        <v>3.7000000000000002E-3</v>
      </c>
      <c r="N20" s="2004">
        <f t="shared" si="88"/>
        <v>9.5999999999999992E-3</v>
      </c>
      <c r="O20" s="2004">
        <f t="shared" si="88"/>
        <v>6.4000000000000003E-3</v>
      </c>
      <c r="P20" s="2004">
        <f t="shared" si="108"/>
        <v>3.7000000000000002E-3</v>
      </c>
      <c r="Q20" s="2878"/>
      <c r="R20" s="2003">
        <f>ROUND(IF(项目基本情况!$B$8="出让",SUMPRODUCT(PRODUCT(1+K20:$K$24)),SUMPRODUCT(PRODUCT(1+K20:$K$23))),4)</f>
        <v>1.0335000000000001</v>
      </c>
      <c r="S20" s="2003">
        <f>ROUND(IF(项目基本情况!$B$8="出让",SUMPRODUCT(PRODUCT(1+L20:$L$24)),SUMPRODUCT(PRODUCT(1+L20:$L$23))),4)</f>
        <v>1.0182</v>
      </c>
      <c r="T20" s="2003">
        <f>ROUND(IF(项目基本情况!$B$8="出让",SUMPRODUCT(PRODUCT(1+M20:$M$24)),SUMPRODUCT(PRODUCT(1+M20:$M$23))),4)</f>
        <v>1.0108999999999999</v>
      </c>
      <c r="U20" s="2003">
        <f>ROUND(IF(项目基本情况!$B$8="出让",SUMPRODUCT(PRODUCT(1+N20:$N$24)),SUMPRODUCT(PRODUCT(1+N20:$N$23))),4)</f>
        <v>1.0361</v>
      </c>
      <c r="V20" s="2003">
        <f>ROUND(IF(项目基本情况!$B$8="出让",SUMPRODUCT(PRODUCT(1+O20:$O$24)),SUMPRODUCT(PRODUCT(1+O20:$O$23))),4)</f>
        <v>1.0270999999999999</v>
      </c>
      <c r="W20" s="2003">
        <f t="shared" si="107"/>
        <v>1.0108999999999999</v>
      </c>
      <c r="X20" s="2878"/>
      <c r="Y20" s="2004">
        <f>IF(D20=0,0,ROUND(AVERAGE(D20:D24)/100,4))</f>
        <v>8.6E-3</v>
      </c>
      <c r="Z20" s="2004">
        <f t="shared" ref="Z20:AC20" si="112">IF(E20=0,0,ROUND(AVERAGE(E20:E24)/100,4))</f>
        <v>3.8999999999999998E-3</v>
      </c>
      <c r="AA20" s="2004">
        <f t="shared" si="112"/>
        <v>1.6999999999999999E-3</v>
      </c>
      <c r="AB20" s="2004">
        <f t="shared" si="112"/>
        <v>9.2999999999999992E-3</v>
      </c>
      <c r="AC20" s="2004">
        <f t="shared" si="112"/>
        <v>6.1000000000000004E-3</v>
      </c>
      <c r="AD20" s="2004">
        <f t="shared" si="90"/>
        <v>1.6999999999999999E-3</v>
      </c>
      <c r="AF20" s="3123">
        <f t="shared" si="30"/>
        <v>103.35000000000001</v>
      </c>
      <c r="AG20" s="3123">
        <f t="shared" si="31"/>
        <v>101.82</v>
      </c>
      <c r="AH20" s="3123">
        <f t="shared" si="32"/>
        <v>101.08999999999999</v>
      </c>
      <c r="AI20" s="3123">
        <f t="shared" si="33"/>
        <v>103.61</v>
      </c>
      <c r="AJ20" s="3123">
        <f t="shared" si="34"/>
        <v>102.71</v>
      </c>
      <c r="AK20" s="3123">
        <f t="shared" si="35"/>
        <v>101.08999999999999</v>
      </c>
      <c r="AM20" s="3123">
        <f t="shared" si="48"/>
        <v>98.151033031488424</v>
      </c>
      <c r="AN20" s="3123">
        <f t="shared" si="49"/>
        <v>99.316935301790963</v>
      </c>
      <c r="AO20" s="3123">
        <f t="shared" si="50"/>
        <v>103.91431202013602</v>
      </c>
      <c r="AP20" s="3123">
        <f t="shared" si="51"/>
        <v>97.309841083928021</v>
      </c>
      <c r="AQ20" s="3123">
        <f t="shared" si="52"/>
        <v>94.270008028549739</v>
      </c>
      <c r="AR20" s="3123">
        <f t="shared" si="53"/>
        <v>103.91431202013602</v>
      </c>
    </row>
    <row r="21" spans="1:44" s="2021" customFormat="1" ht="12.75">
      <c r="A21" s="2877" t="s">
        <v>2778</v>
      </c>
      <c r="B21" s="2007">
        <v>2021</v>
      </c>
      <c r="C21" s="2018">
        <v>4</v>
      </c>
      <c r="D21" s="1983">
        <v>1.03</v>
      </c>
      <c r="E21" s="1983">
        <v>0.24</v>
      </c>
      <c r="F21" s="1983">
        <v>7.0000000000000007E-2</v>
      </c>
      <c r="G21" s="1983">
        <v>1.17</v>
      </c>
      <c r="H21" s="2889">
        <v>0.55000000000000004</v>
      </c>
      <c r="I21" s="1984">
        <f t="shared" si="87"/>
        <v>7.0000000000000007E-2</v>
      </c>
      <c r="J21" s="2878"/>
      <c r="K21" s="2019">
        <f t="shared" si="88"/>
        <v>1.03E-2</v>
      </c>
      <c r="L21" s="2004">
        <f t="shared" si="88"/>
        <v>2.3999999999999998E-3</v>
      </c>
      <c r="M21" s="2004">
        <f t="shared" si="88"/>
        <v>7.000000000000001E-4</v>
      </c>
      <c r="N21" s="2004">
        <f t="shared" si="88"/>
        <v>1.1699999999999999E-2</v>
      </c>
      <c r="O21" s="2004">
        <f t="shared" si="88"/>
        <v>5.5000000000000005E-3</v>
      </c>
      <c r="P21" s="2004">
        <f t="shared" si="108"/>
        <v>7.000000000000001E-4</v>
      </c>
      <c r="Q21" s="2878"/>
      <c r="R21" s="2003">
        <f>ROUND(IF(项目基本情况!$B$8="出让",SUMPRODUCT(PRODUCT(1+K21:$K$24)),SUMPRODUCT(PRODUCT(1+K21:$K$23))),4)</f>
        <v>1.0244</v>
      </c>
      <c r="S21" s="2003">
        <f>ROUND(IF(项目基本情况!$B$8="出让",SUMPRODUCT(PRODUCT(1+L21:$L$24)),SUMPRODUCT(PRODUCT(1+L21:$L$23))),4)</f>
        <v>1.0138</v>
      </c>
      <c r="T21" s="2003">
        <f>ROUND(IF(项目基本情况!$B$8="出让",SUMPRODUCT(PRODUCT(1+M21:$M$24)),SUMPRODUCT(PRODUCT(1+M21:$M$23))),4)</f>
        <v>1.0072000000000001</v>
      </c>
      <c r="U21" s="2003">
        <f>ROUND(IF(项目基本情况!$B$8="出让",SUMPRODUCT(PRODUCT(1+N21:$N$24)),SUMPRODUCT(PRODUCT(1+N21:$N$23))),4)</f>
        <v>1.0262</v>
      </c>
      <c r="V21" s="2003">
        <f>ROUND(IF(项目基本情况!$B$8="出让",SUMPRODUCT(PRODUCT(1+O21:$O$24)),SUMPRODUCT(PRODUCT(1+O21:$O$23))),4)</f>
        <v>1.0205</v>
      </c>
      <c r="W21" s="2003">
        <f t="shared" si="107"/>
        <v>1.0072000000000001</v>
      </c>
      <c r="X21" s="2878"/>
      <c r="Y21" s="2004">
        <f>IF(D21=0,0,ROUND(AVERAGE(D21:D24)/100,4))</f>
        <v>8.5000000000000006E-3</v>
      </c>
      <c r="Z21" s="2004">
        <f t="shared" ref="Z21:AC21" si="113">IF(E21=0,0,ROUND(AVERAGE(E21:E24)/100,4))</f>
        <v>3.8E-3</v>
      </c>
      <c r="AA21" s="2004">
        <f t="shared" si="113"/>
        <v>1.1999999999999999E-3</v>
      </c>
      <c r="AB21" s="2004">
        <f t="shared" si="113"/>
        <v>9.2999999999999992E-3</v>
      </c>
      <c r="AC21" s="2004">
        <f t="shared" si="113"/>
        <v>6.0000000000000001E-3</v>
      </c>
      <c r="AD21" s="2004">
        <f t="shared" si="90"/>
        <v>1.1999999999999999E-3</v>
      </c>
      <c r="AF21" s="3123">
        <f t="shared" si="30"/>
        <v>102.44</v>
      </c>
      <c r="AG21" s="3123">
        <f t="shared" si="31"/>
        <v>101.38000000000001</v>
      </c>
      <c r="AH21" s="3123">
        <f t="shared" si="32"/>
        <v>100.72000000000001</v>
      </c>
      <c r="AI21" s="3123">
        <f t="shared" si="33"/>
        <v>102.62</v>
      </c>
      <c r="AJ21" s="3123">
        <f t="shared" si="34"/>
        <v>102.05</v>
      </c>
      <c r="AK21" s="3123">
        <f t="shared" si="35"/>
        <v>100.72000000000001</v>
      </c>
      <c r="AM21" s="3123">
        <f t="shared" si="48"/>
        <v>97.285194797788122</v>
      </c>
      <c r="AN21" s="3123">
        <f t="shared" si="49"/>
        <v>98.881855139178583</v>
      </c>
      <c r="AO21" s="3123">
        <f t="shared" si="50"/>
        <v>103.53124640842485</v>
      </c>
      <c r="AP21" s="3123">
        <f t="shared" si="51"/>
        <v>96.384549409595891</v>
      </c>
      <c r="AQ21" s="3123">
        <f t="shared" si="52"/>
        <v>93.670516721531939</v>
      </c>
      <c r="AR21" s="3123">
        <f t="shared" si="53"/>
        <v>103.53124640842485</v>
      </c>
    </row>
    <row r="22" spans="1:44" s="2021" customFormat="1" ht="12.75">
      <c r="A22" s="2877" t="s">
        <v>2779</v>
      </c>
      <c r="B22" s="2007">
        <v>2021</v>
      </c>
      <c r="C22" s="2018">
        <v>3</v>
      </c>
      <c r="D22" s="1983">
        <v>0.47</v>
      </c>
      <c r="E22" s="1983">
        <v>0.41</v>
      </c>
      <c r="F22" s="1983">
        <v>0.24</v>
      </c>
      <c r="G22" s="1983">
        <v>0.48</v>
      </c>
      <c r="H22" s="2889">
        <v>0.48</v>
      </c>
      <c r="I22" s="1984">
        <f t="shared" si="87"/>
        <v>0.24</v>
      </c>
      <c r="J22" s="2878"/>
      <c r="K22" s="2019">
        <f t="shared" si="88"/>
        <v>4.6999999999999993E-3</v>
      </c>
      <c r="L22" s="2004">
        <f t="shared" si="88"/>
        <v>4.0999999999999995E-3</v>
      </c>
      <c r="M22" s="2004">
        <f t="shared" si="88"/>
        <v>2.3999999999999998E-3</v>
      </c>
      <c r="N22" s="2004">
        <f t="shared" si="88"/>
        <v>4.7999999999999996E-3</v>
      </c>
      <c r="O22" s="2004">
        <f t="shared" si="88"/>
        <v>4.7999999999999996E-3</v>
      </c>
      <c r="P22" s="2004">
        <f t="shared" si="108"/>
        <v>2.3999999999999998E-3</v>
      </c>
      <c r="Q22" s="2878"/>
      <c r="R22" s="2003">
        <f>ROUND(IF(项目基本情况!$B$8="出让",SUMPRODUCT(PRODUCT(1+K22:$K$24)),SUMPRODUCT(PRODUCT(1+K22:$K$23))),4)</f>
        <v>1.0139</v>
      </c>
      <c r="S22" s="2003">
        <f>ROUND(IF(项目基本情况!$B$8="出让",SUMPRODUCT(PRODUCT(1+L22:$L$24)),SUMPRODUCT(PRODUCT(1+L22:$L$23))),4)</f>
        <v>1.0113000000000001</v>
      </c>
      <c r="T22" s="2003">
        <f>ROUND(IF(项目基本情况!$B$8="出让",SUMPRODUCT(PRODUCT(1+M22:$M$24)),SUMPRODUCT(PRODUCT(1+M22:$M$23))),4)</f>
        <v>1.0065</v>
      </c>
      <c r="U22" s="2003">
        <f>ROUND(IF(项目基本情况!$B$8="出让",SUMPRODUCT(PRODUCT(1+N22:$N$24)),SUMPRODUCT(PRODUCT(1+N22:$N$23))),4)</f>
        <v>1.0143</v>
      </c>
      <c r="V22" s="2003">
        <f>ROUND(IF(项目基本情况!$B$8="出让",SUMPRODUCT(PRODUCT(1+O22:$O$24)),SUMPRODUCT(PRODUCT(1+O22:$O$23))),4)</f>
        <v>1.0148999999999999</v>
      </c>
      <c r="W22" s="2003">
        <f t="shared" si="107"/>
        <v>1.0065</v>
      </c>
      <c r="X22" s="2878"/>
      <c r="Y22" s="2004">
        <f>IF(D22=0,0,ROUND(AVERAGE(D22:D24)/100,4))</f>
        <v>7.9000000000000008E-3</v>
      </c>
      <c r="Z22" s="2004">
        <f>IF(E22=0,0,ROUND(AVERAGE(E22:E24)/100,4))</f>
        <v>4.3E-3</v>
      </c>
      <c r="AA22" s="2004">
        <f>IF(F22=0,0,ROUND(AVERAGE(F22:F24)/100,4))</f>
        <v>1.2999999999999999E-3</v>
      </c>
      <c r="AB22" s="2004">
        <f>IF(G22=0,0,ROUND(AVERAGE(G22:G24)/100,4))</f>
        <v>8.5000000000000006E-3</v>
      </c>
      <c r="AC22" s="2004">
        <f>IF(H22=0,0,ROUND(AVERAGE(H22:H24)/100,4))</f>
        <v>6.1999999999999998E-3</v>
      </c>
      <c r="AD22" s="2004">
        <f t="shared" si="90"/>
        <v>1.2999999999999999E-3</v>
      </c>
      <c r="AF22" s="3123">
        <f t="shared" si="30"/>
        <v>101.39</v>
      </c>
      <c r="AG22" s="3123">
        <f t="shared" si="31"/>
        <v>101.13000000000001</v>
      </c>
      <c r="AH22" s="3123">
        <f t="shared" si="32"/>
        <v>100.64999999999999</v>
      </c>
      <c r="AI22" s="3123">
        <f t="shared" si="33"/>
        <v>101.42999999999999</v>
      </c>
      <c r="AJ22" s="3123">
        <f t="shared" si="34"/>
        <v>101.49</v>
      </c>
      <c r="AK22" s="3123">
        <f t="shared" si="35"/>
        <v>100.64999999999999</v>
      </c>
      <c r="AM22" s="3123">
        <f t="shared" si="48"/>
        <v>96.293373055318341</v>
      </c>
      <c r="AN22" s="3123">
        <f t="shared" si="49"/>
        <v>98.645106882660201</v>
      </c>
      <c r="AO22" s="3123">
        <f t="shared" si="50"/>
        <v>103.45882523076332</v>
      </c>
      <c r="AP22" s="3123">
        <f t="shared" si="51"/>
        <v>95.269891676975277</v>
      </c>
      <c r="AQ22" s="3123">
        <f t="shared" si="52"/>
        <v>93.158146913507636</v>
      </c>
      <c r="AR22" s="3123">
        <f t="shared" si="53"/>
        <v>103.45882523076332</v>
      </c>
    </row>
    <row r="23" spans="1:44" s="2021" customFormat="1" ht="12.75">
      <c r="A23" s="2877" t="s">
        <v>2780</v>
      </c>
      <c r="B23" s="2007">
        <v>2021</v>
      </c>
      <c r="C23" s="2018">
        <v>2</v>
      </c>
      <c r="D23" s="1983">
        <v>0.92</v>
      </c>
      <c r="E23" s="1983">
        <v>0.72</v>
      </c>
      <c r="F23" s="1983">
        <v>0.41</v>
      </c>
      <c r="G23" s="1983">
        <v>0.95</v>
      </c>
      <c r="H23" s="2889">
        <v>1.01</v>
      </c>
      <c r="I23" s="1984">
        <f t="shared" si="87"/>
        <v>0.41</v>
      </c>
      <c r="J23" s="2878"/>
      <c r="K23" s="2019">
        <f t="shared" si="88"/>
        <v>9.1999999999999998E-3</v>
      </c>
      <c r="L23" s="2004">
        <f t="shared" si="88"/>
        <v>7.1999999999999998E-3</v>
      </c>
      <c r="M23" s="2004">
        <f t="shared" si="88"/>
        <v>4.0999999999999995E-3</v>
      </c>
      <c r="N23" s="2004">
        <f t="shared" si="88"/>
        <v>9.4999999999999998E-3</v>
      </c>
      <c r="O23" s="2004">
        <f t="shared" si="88"/>
        <v>1.01E-2</v>
      </c>
      <c r="P23" s="2004">
        <f t="shared" si="108"/>
        <v>4.0999999999999995E-3</v>
      </c>
      <c r="Q23" s="2878"/>
      <c r="R23" s="2003">
        <f>ROUND(IF(项目基本情况!$B$8="出让",SUMPRODUCT(PRODUCT(1+K23:$K$24)),SUMPRODUCT(PRODUCT(1+K23:$K$23))),4)</f>
        <v>1.0092000000000001</v>
      </c>
      <c r="S23" s="2003">
        <f>ROUND(IF(项目基本情况!$B$8="出让",SUMPRODUCT(PRODUCT(1+L23:$L$24)),SUMPRODUCT(PRODUCT(1+L23:$L$23))),4)</f>
        <v>1.0072000000000001</v>
      </c>
      <c r="T23" s="2003">
        <f>ROUND(IF(项目基本情况!$B$8="出让",SUMPRODUCT(PRODUCT(1+M23:$M$24)),SUMPRODUCT(PRODUCT(1+M23:$M$23))),4)</f>
        <v>1.0041</v>
      </c>
      <c r="U23" s="2003">
        <f>ROUND(IF(项目基本情况!$B$8="出让",SUMPRODUCT(PRODUCT(1+N23:$N$24)),SUMPRODUCT(PRODUCT(1+N23:$N$23))),4)</f>
        <v>1.0095000000000001</v>
      </c>
      <c r="V23" s="2003">
        <f>ROUND(IF(项目基本情况!$B$8="出让",SUMPRODUCT(PRODUCT(1+O23:$O$24)),SUMPRODUCT(PRODUCT(1+O23:$O$23))),4)</f>
        <v>1.0101</v>
      </c>
      <c r="W23" s="2003">
        <f t="shared" si="107"/>
        <v>1.0041</v>
      </c>
      <c r="X23" s="2878"/>
      <c r="Y23" s="2004">
        <f>IF(D23=0,0,ROUND(AVERAGE(D23:D24)/100,4))</f>
        <v>9.4999999999999998E-3</v>
      </c>
      <c r="Z23" s="2004">
        <f>IF(E23=0,0,ROUND(AVERAGE(E23:E24)/100,4))</f>
        <v>4.4000000000000003E-3</v>
      </c>
      <c r="AA23" s="2004">
        <f>IF(F23=0,0,ROUND(AVERAGE(F23:F24)/100,4))</f>
        <v>8.0000000000000004E-4</v>
      </c>
      <c r="AB23" s="2004">
        <f>IF(G23=0,0,ROUND(AVERAGE(G23:G24)/100,4))</f>
        <v>1.03E-2</v>
      </c>
      <c r="AC23" s="2004">
        <f>IF(H23=0,0,ROUND(AVERAGE(H23:H24)/100,4))</f>
        <v>6.8999999999999999E-3</v>
      </c>
      <c r="AD23" s="2004">
        <f t="shared" si="90"/>
        <v>8.0000000000000004E-4</v>
      </c>
      <c r="AF23" s="3123">
        <f t="shared" si="30"/>
        <v>100.92000000000002</v>
      </c>
      <c r="AG23" s="3123">
        <f t="shared" si="31"/>
        <v>100.72000000000001</v>
      </c>
      <c r="AH23" s="3123">
        <f t="shared" si="32"/>
        <v>100.41</v>
      </c>
      <c r="AI23" s="3123">
        <f t="shared" si="33"/>
        <v>100.95</v>
      </c>
      <c r="AJ23" s="3123">
        <f t="shared" si="34"/>
        <v>101.01</v>
      </c>
      <c r="AK23" s="3123">
        <f t="shared" si="35"/>
        <v>100.41</v>
      </c>
      <c r="AM23" s="3123">
        <f t="shared" si="48"/>
        <v>95.842911371870557</v>
      </c>
      <c r="AN23" s="3123">
        <f t="shared" si="49"/>
        <v>98.242313397729504</v>
      </c>
      <c r="AO23" s="3123">
        <f t="shared" si="50"/>
        <v>103.21111854625232</v>
      </c>
      <c r="AP23" s="3123">
        <f t="shared" si="51"/>
        <v>94.81478072947381</v>
      </c>
      <c r="AQ23" s="3123">
        <f t="shared" si="52"/>
        <v>92.713123918697889</v>
      </c>
      <c r="AR23" s="3123">
        <f t="shared" si="53"/>
        <v>103.21111854625232</v>
      </c>
    </row>
    <row r="24" spans="1:44" s="2900" customFormat="1" ht="14.25" thickBot="1">
      <c r="A24" s="2890" t="s">
        <v>2781</v>
      </c>
      <c r="B24" s="2891">
        <v>2021</v>
      </c>
      <c r="C24" s="2892">
        <v>1</v>
      </c>
      <c r="D24" s="2893">
        <v>0.97</v>
      </c>
      <c r="E24" s="2893">
        <v>0.16</v>
      </c>
      <c r="F24" s="2893">
        <v>-0.25</v>
      </c>
      <c r="G24" s="2893">
        <v>1.1100000000000001</v>
      </c>
      <c r="H24" s="2894">
        <v>0.36</v>
      </c>
      <c r="I24" s="2895">
        <f t="shared" si="87"/>
        <v>-0.25</v>
      </c>
      <c r="J24" s="2896"/>
      <c r="K24" s="2897">
        <f t="shared" si="88"/>
        <v>9.7000000000000003E-3</v>
      </c>
      <c r="L24" s="2898">
        <f t="shared" si="88"/>
        <v>1.6000000000000001E-3</v>
      </c>
      <c r="M24" s="2898">
        <f>F24/100</f>
        <v>-2.5000000000000001E-3</v>
      </c>
      <c r="N24" s="2898">
        <f t="shared" si="88"/>
        <v>1.11E-2</v>
      </c>
      <c r="O24" s="2898">
        <f t="shared" si="88"/>
        <v>3.5999999999999999E-3</v>
      </c>
      <c r="P24" s="2898">
        <f t="shared" si="108"/>
        <v>-2.5000000000000001E-3</v>
      </c>
      <c r="Q24" s="2896"/>
      <c r="R24" s="2899">
        <v>1</v>
      </c>
      <c r="S24" s="2899">
        <v>1</v>
      </c>
      <c r="T24" s="2899">
        <v>1</v>
      </c>
      <c r="U24" s="2899">
        <v>1</v>
      </c>
      <c r="V24" s="2899">
        <v>1</v>
      </c>
      <c r="W24" s="2899">
        <f t="shared" ref="W24" si="114">T24</f>
        <v>1</v>
      </c>
      <c r="X24" s="2896"/>
      <c r="Y24" s="2898">
        <f>IF(D24=0,0,ROUND(AVERAGE(D24:D24)/100,4))</f>
        <v>9.7000000000000003E-3</v>
      </c>
      <c r="Z24" s="2898">
        <f>IF(E24=0,0,ROUND(AVERAGE(E24:E24)/100,4))</f>
        <v>1.6000000000000001E-3</v>
      </c>
      <c r="AA24" s="2898">
        <f>IF(F24=0,0,ROUND(AVERAGE(F24:F24)/100,4))</f>
        <v>-2.5000000000000001E-3</v>
      </c>
      <c r="AB24" s="2898">
        <f>IF(G24=0,0,ROUND(AVERAGE(G24:G24)/100,4))</f>
        <v>1.11E-2</v>
      </c>
      <c r="AC24" s="2898">
        <f>IF(H24=0,0,ROUND(AVERAGE(H24:H24)/100,4))</f>
        <v>3.5999999999999999E-3</v>
      </c>
      <c r="AD24" s="2898">
        <f>AA24</f>
        <v>-2.5000000000000001E-3</v>
      </c>
      <c r="AF24" s="3131">
        <v>100</v>
      </c>
      <c r="AG24" s="3131">
        <v>100</v>
      </c>
      <c r="AH24" s="3131">
        <v>100</v>
      </c>
      <c r="AI24" s="3131">
        <v>100</v>
      </c>
      <c r="AJ24" s="3131">
        <v>100</v>
      </c>
      <c r="AK24" s="3131">
        <v>100</v>
      </c>
      <c r="AM24" s="3130">
        <f t="shared" si="48"/>
        <v>94.969194779895503</v>
      </c>
      <c r="AN24" s="3130">
        <f t="shared" si="49"/>
        <v>97.540025216173049</v>
      </c>
      <c r="AO24" s="3130">
        <f t="shared" si="50"/>
        <v>102.78968085474786</v>
      </c>
      <c r="AP24" s="3130">
        <f t="shared" si="51"/>
        <v>93.922516819686777</v>
      </c>
      <c r="AQ24" s="3130">
        <f t="shared" si="52"/>
        <v>91.78608446559538</v>
      </c>
      <c r="AR24" s="3130">
        <f t="shared" si="53"/>
        <v>102.78968085474786</v>
      </c>
    </row>
    <row r="25" spans="1:44" ht="14.25" thickTop="1"/>
    <row r="26" spans="1:44">
      <c r="A26" s="3113" t="s">
        <v>3336</v>
      </c>
    </row>
    <row r="27" spans="1:44">
      <c r="I27" s="1383" t="s">
        <v>2782</v>
      </c>
    </row>
    <row r="29" spans="1:44" s="1985" customFormat="1" ht="12.75">
      <c r="B29" s="2901" t="s">
        <v>3334</v>
      </c>
      <c r="C29" s="2902"/>
      <c r="D29" s="2902"/>
      <c r="E29" s="2902"/>
      <c r="F29" s="2902"/>
      <c r="G29" s="2902"/>
      <c r="H29" s="2902"/>
      <c r="I29" s="2902"/>
      <c r="J29" s="2868"/>
      <c r="K29" s="2902" t="s">
        <v>2783</v>
      </c>
      <c r="L29" s="2902"/>
      <c r="M29" s="2902"/>
      <c r="N29" s="2902"/>
      <c r="O29" s="2902"/>
      <c r="P29" s="2902"/>
      <c r="Q29" s="2868"/>
      <c r="R29" s="3600" t="s">
        <v>2784</v>
      </c>
      <c r="S29" s="3601"/>
      <c r="T29" s="3601"/>
      <c r="U29" s="3601"/>
      <c r="V29" s="3601"/>
      <c r="W29" s="3601"/>
      <c r="X29" s="2868"/>
      <c r="Y29" s="3600" t="s">
        <v>2785</v>
      </c>
      <c r="Z29" s="3601"/>
      <c r="AA29" s="3601"/>
      <c r="AB29" s="3601"/>
      <c r="AC29" s="3601"/>
      <c r="AD29" s="3601"/>
    </row>
    <row r="30" spans="1:44" s="1986" customFormat="1" ht="14.25" thickBot="1">
      <c r="B30" s="2853"/>
      <c r="C30" s="2854"/>
      <c r="D30" s="1987" t="s">
        <v>2786</v>
      </c>
      <c r="E30" s="1988" t="s">
        <v>2787</v>
      </c>
      <c r="F30" s="1988" t="s">
        <v>2788</v>
      </c>
      <c r="G30" s="1988" t="s">
        <v>2789</v>
      </c>
      <c r="H30" s="1988"/>
      <c r="I30" s="1988" t="s">
        <v>2790</v>
      </c>
      <c r="J30" s="2855"/>
      <c r="K30" s="1987" t="s">
        <v>2786</v>
      </c>
      <c r="L30" s="1988" t="s">
        <v>2787</v>
      </c>
      <c r="M30" s="1988" t="s">
        <v>2788</v>
      </c>
      <c r="N30" s="1988" t="s">
        <v>2789</v>
      </c>
      <c r="O30" s="1988"/>
      <c r="P30" s="1988" t="s">
        <v>2790</v>
      </c>
      <c r="Q30" s="2855"/>
      <c r="R30" s="1987" t="s">
        <v>2786</v>
      </c>
      <c r="S30" s="1988" t="s">
        <v>2787</v>
      </c>
      <c r="T30" s="1988" t="s">
        <v>2788</v>
      </c>
      <c r="U30" s="1988" t="s">
        <v>2789</v>
      </c>
      <c r="V30" s="1988"/>
      <c r="W30" s="1988" t="s">
        <v>2790</v>
      </c>
      <c r="X30" s="2855"/>
      <c r="Y30" s="1987" t="s">
        <v>2786</v>
      </c>
      <c r="Z30" s="1988" t="s">
        <v>2787</v>
      </c>
      <c r="AA30" s="1988" t="s">
        <v>2788</v>
      </c>
      <c r="AB30" s="1988" t="s">
        <v>2789</v>
      </c>
      <c r="AC30" s="1988"/>
      <c r="AD30" s="1988" t="s">
        <v>2790</v>
      </c>
      <c r="AG30" t="s">
        <v>673</v>
      </c>
      <c r="AH30" t="s">
        <v>21</v>
      </c>
      <c r="AI30" t="s">
        <v>3354</v>
      </c>
      <c r="AJ30"/>
      <c r="AK30" t="s">
        <v>3355</v>
      </c>
      <c r="AN30" t="s">
        <v>673</v>
      </c>
      <c r="AO30" t="s">
        <v>21</v>
      </c>
      <c r="AP30" t="s">
        <v>3354</v>
      </c>
      <c r="AQ30"/>
      <c r="AR30" t="s">
        <v>3355</v>
      </c>
    </row>
    <row r="31" spans="1:44" s="2858" customFormat="1" ht="12.75">
      <c r="A31" s="2856" t="s">
        <v>2791</v>
      </c>
      <c r="B31" s="2857"/>
      <c r="E31" s="2858">
        <f t="shared" ref="E31:G31" si="115">ROUND(AVERAGEIF(E32:E52,"&lt;&gt;0"),2)</f>
        <v>0.04</v>
      </c>
      <c r="F31" s="2858">
        <f t="shared" si="115"/>
        <v>-7.0000000000000007E-2</v>
      </c>
      <c r="G31" s="2858">
        <f t="shared" si="115"/>
        <v>0.2</v>
      </c>
      <c r="I31" s="2858">
        <f>F31</f>
        <v>-7.0000000000000007E-2</v>
      </c>
      <c r="J31" s="2859"/>
      <c r="K31" s="2860"/>
      <c r="L31" s="2861">
        <f t="shared" ref="L31:N31" si="116">ROUND(AVERAGEIF(L32:L52,"&lt;&gt;0"),4)</f>
        <v>4.0000000000000002E-4</v>
      </c>
      <c r="M31" s="2861">
        <f t="shared" si="116"/>
        <v>-6.9999999999999999E-4</v>
      </c>
      <c r="N31" s="2861">
        <f t="shared" si="116"/>
        <v>2E-3</v>
      </c>
      <c r="O31" s="2861"/>
      <c r="P31" s="2861">
        <f>M31</f>
        <v>-6.9999999999999999E-4</v>
      </c>
      <c r="Q31" s="2859"/>
      <c r="R31" s="2862"/>
      <c r="S31" s="2863">
        <f>ROUND(SUMPRODUCT(PRODUCT(1+L32:L52)),4)</f>
        <v>1.0072000000000001</v>
      </c>
      <c r="T31" s="2863">
        <f t="shared" ref="T31:U31" si="117">ROUND(SUMPRODUCT(PRODUCT(1+M32:M52)),4)</f>
        <v>0.98699999999999999</v>
      </c>
      <c r="U31" s="2863">
        <f t="shared" si="117"/>
        <v>1.0375000000000001</v>
      </c>
      <c r="V31" s="2863"/>
      <c r="W31" s="2862">
        <f>T31</f>
        <v>0.98699999999999999</v>
      </c>
      <c r="X31" s="2859"/>
      <c r="Y31" s="2864"/>
      <c r="Z31" s="2865">
        <f t="shared" ref="Z31:AB31" si="118">ROUND(AVERAGEIF(Z32:Z52,"&lt;&gt;0"),4)</f>
        <v>2.8999999999999998E-3</v>
      </c>
      <c r="AA31" s="2866">
        <f t="shared" si="118"/>
        <v>2.3E-3</v>
      </c>
      <c r="AB31" s="2864">
        <f t="shared" si="118"/>
        <v>6.0000000000000001E-3</v>
      </c>
      <c r="AC31" s="2867"/>
      <c r="AD31" s="2864">
        <f>AA31</f>
        <v>2.3E-3</v>
      </c>
    </row>
    <row r="32" spans="1:44" s="1985" customFormat="1" ht="12.75">
      <c r="B32" s="2001"/>
      <c r="J32" s="2868"/>
      <c r="K32" s="2869"/>
      <c r="L32" s="2870"/>
      <c r="M32" s="2870"/>
      <c r="N32" s="2870"/>
      <c r="O32" s="2870"/>
      <c r="P32" s="2870"/>
      <c r="Q32" s="2868"/>
      <c r="R32" s="2003"/>
      <c r="S32" s="2871"/>
      <c r="T32" s="2872"/>
      <c r="U32" s="2003"/>
      <c r="V32" s="2873"/>
      <c r="W32" s="2003"/>
      <c r="X32" s="2868"/>
      <c r="Y32" s="2004"/>
      <c r="Z32" s="2874"/>
      <c r="AA32" s="2875"/>
      <c r="AB32" s="2004"/>
      <c r="AC32" s="2876"/>
      <c r="AD32" s="2004"/>
    </row>
    <row r="33" spans="1:44" s="2021" customFormat="1">
      <c r="A33" s="2016" t="s">
        <v>3352</v>
      </c>
      <c r="B33" s="2007">
        <v>2025</v>
      </c>
      <c r="C33" s="2018">
        <v>4</v>
      </c>
      <c r="D33" s="1983"/>
      <c r="E33" s="1983">
        <v>0</v>
      </c>
      <c r="F33" s="1983">
        <v>0</v>
      </c>
      <c r="G33" s="1983">
        <v>0</v>
      </c>
      <c r="H33" s="1983"/>
      <c r="I33" s="1984">
        <f t="shared" ref="I33" si="119">F33</f>
        <v>0</v>
      </c>
      <c r="J33" s="2878"/>
      <c r="K33" s="2019"/>
      <c r="L33" s="2004">
        <f t="shared" ref="L33" si="120">E33/100</f>
        <v>0</v>
      </c>
      <c r="M33" s="2004">
        <f t="shared" ref="M33" si="121">F33/100</f>
        <v>0</v>
      </c>
      <c r="N33" s="2004">
        <f t="shared" ref="N33" si="122">G33/100</f>
        <v>0</v>
      </c>
      <c r="O33" s="2004"/>
      <c r="P33" s="2004">
        <f t="shared" ref="P33:P39" si="123">M33</f>
        <v>0</v>
      </c>
      <c r="Q33" s="2878"/>
      <c r="R33" s="2003"/>
      <c r="S33" s="2003">
        <f>ROUND(IF(项目基本情况!$B$8="出让",SUMPRODUCT(PRODUCT(1+L33:L$52)),SUMPRODUCT(PRODUCT(1+L33:L$51))),4)</f>
        <v>1.0037</v>
      </c>
      <c r="T33" s="2003">
        <f>ROUND(IF(项目基本情况!$B$8="出让",SUMPRODUCT(PRODUCT(1+M33:M$52)),SUMPRODUCT(PRODUCT(1+M33:M$51))),4)</f>
        <v>0.98229999999999995</v>
      </c>
      <c r="U33" s="2003">
        <f>ROUND(IF(项目基本情况!$B$8="出让",SUMPRODUCT(PRODUCT(1+N33:N$52)),SUMPRODUCT(PRODUCT(1+N33:N$51))),4)</f>
        <v>1.0274000000000001</v>
      </c>
      <c r="V33" s="2003"/>
      <c r="W33" s="2003">
        <f t="shared" ref="W33:W39" si="124">T33</f>
        <v>0.98229999999999995</v>
      </c>
      <c r="X33" s="2878"/>
      <c r="Y33" s="2004"/>
      <c r="Z33" s="2874">
        <f t="shared" ref="Z33" si="125">IF(E33=0,0,ROUND(AVERAGE(E33:E46)/100,4))</f>
        <v>0</v>
      </c>
      <c r="AA33" s="2874">
        <f t="shared" ref="AA33" si="126">IF(F33=0,0,ROUND(AVERAGE(F33:F46)/100,4))</f>
        <v>0</v>
      </c>
      <c r="AB33" s="2874">
        <f t="shared" ref="AB33" si="127">IF(G33=0,0,ROUND(AVERAGE(G33:G46)/100,4))</f>
        <v>0</v>
      </c>
      <c r="AC33" s="2876"/>
      <c r="AD33" s="2004">
        <f t="shared" ref="AD33:AD39" si="128">IF(I33=0,0,ROUND(AVERAGE(I33:I46)/100,4))</f>
        <v>0</v>
      </c>
      <c r="AG33" s="3123">
        <f t="shared" ref="AG33:AG50" si="129">$AG$52*S33</f>
        <v>100.37</v>
      </c>
      <c r="AH33" s="3123">
        <f t="shared" ref="AH33:AH50" si="130">$AG$52*T33</f>
        <v>98.22999999999999</v>
      </c>
      <c r="AI33" s="3123">
        <f t="shared" ref="AI33:AI50" si="131">$AG$52*U33</f>
        <v>102.74000000000001</v>
      </c>
      <c r="AJ33" s="3125"/>
      <c r="AK33" s="3123">
        <f t="shared" ref="AK33:AK50" si="132">$AG$52*W33</f>
        <v>98.22999999999999</v>
      </c>
      <c r="AN33" s="3128">
        <v>100</v>
      </c>
      <c r="AO33" s="3128">
        <v>100</v>
      </c>
      <c r="AP33" s="3128">
        <v>100</v>
      </c>
      <c r="AQ33" s="3128"/>
      <c r="AR33" s="3128">
        <v>100</v>
      </c>
    </row>
    <row r="34" spans="1:44" s="2888" customFormat="1" ht="12.75">
      <c r="A34" s="2879" t="s">
        <v>3368</v>
      </c>
      <c r="B34" s="2880">
        <v>2025</v>
      </c>
      <c r="C34" s="2881">
        <v>3</v>
      </c>
      <c r="D34" s="2882"/>
      <c r="E34" s="2882">
        <v>-0.8</v>
      </c>
      <c r="F34" s="2882">
        <v>-1.45</v>
      </c>
      <c r="G34" s="2882">
        <v>-0.62</v>
      </c>
      <c r="H34" s="2883"/>
      <c r="I34" s="2884">
        <f t="shared" ref="I34" si="133">F34</f>
        <v>-1.45</v>
      </c>
      <c r="J34" s="2885"/>
      <c r="K34" s="2886"/>
      <c r="L34" s="2887">
        <f t="shared" ref="L34" si="134">E34/100</f>
        <v>-8.0000000000000002E-3</v>
      </c>
      <c r="M34" s="2887">
        <f t="shared" ref="M34" si="135">F34/100</f>
        <v>-1.4499999999999999E-2</v>
      </c>
      <c r="N34" s="2887">
        <f t="shared" ref="N34" si="136">G34/100</f>
        <v>-6.1999999999999998E-3</v>
      </c>
      <c r="O34" s="2887"/>
      <c r="P34" s="2887">
        <f t="shared" si="123"/>
        <v>-1.4499999999999999E-2</v>
      </c>
      <c r="Q34" s="2885"/>
      <c r="R34" s="2885"/>
      <c r="S34" s="2885">
        <f>ROUND(IF(项目基本情况!$B$8="出让",SUMPRODUCT(PRODUCT(1+L34:L$52)),SUMPRODUCT(PRODUCT(1+L34:L$51))),4)</f>
        <v>1.0037</v>
      </c>
      <c r="T34" s="2885">
        <f>ROUND(IF(项目基本情况!$B$8="出让",SUMPRODUCT(PRODUCT(1+M34:M$52)),SUMPRODUCT(PRODUCT(1+M34:M$51))),4)</f>
        <v>0.98229999999999995</v>
      </c>
      <c r="U34" s="2885">
        <f>ROUND(IF(项目基本情况!$B$8="出让",SUMPRODUCT(PRODUCT(1+N34:N$52)),SUMPRODUCT(PRODUCT(1+N34:N$51))),4)</f>
        <v>1.0274000000000001</v>
      </c>
      <c r="V34" s="2885"/>
      <c r="W34" s="2885">
        <f t="shared" si="124"/>
        <v>0.98229999999999995</v>
      </c>
      <c r="X34" s="2885"/>
      <c r="Y34" s="2887"/>
      <c r="Z34" s="2903">
        <f t="shared" ref="Z34" si="137">IF(E34=0,0,ROUND(AVERAGE(E34:E47)/100,4))</f>
        <v>-1.2999999999999999E-3</v>
      </c>
      <c r="AA34" s="2904">
        <f t="shared" ref="AA34" si="138">IF(F34=0,0,ROUND(AVERAGE(F34:F47)/100,4))</f>
        <v>-2.2000000000000001E-3</v>
      </c>
      <c r="AB34" s="2887">
        <f t="shared" ref="AB34" si="139">IF(G34=0,0,ROUND(AVERAGE(G34:G47)/100,4))</f>
        <v>-2.9999999999999997E-4</v>
      </c>
      <c r="AC34" s="2905"/>
      <c r="AD34" s="2887">
        <f t="shared" si="128"/>
        <v>-2.2000000000000001E-3</v>
      </c>
      <c r="AG34" s="3124">
        <f t="shared" si="129"/>
        <v>100.37</v>
      </c>
      <c r="AH34" s="3124">
        <f t="shared" si="130"/>
        <v>98.22999999999999</v>
      </c>
      <c r="AI34" s="3124">
        <f t="shared" si="131"/>
        <v>102.74000000000001</v>
      </c>
      <c r="AJ34" s="3126"/>
      <c r="AK34" s="3124">
        <f t="shared" si="132"/>
        <v>98.22999999999999</v>
      </c>
      <c r="AN34" s="3124">
        <f>AN33/(1+E33/100)</f>
        <v>100</v>
      </c>
      <c r="AO34" s="3124">
        <f t="shared" ref="AO34:AR34" si="140">AO33/(1+F33/100)</f>
        <v>100</v>
      </c>
      <c r="AP34" s="3124">
        <f t="shared" si="140"/>
        <v>100</v>
      </c>
      <c r="AQ34" s="3124"/>
      <c r="AR34" s="3124">
        <f t="shared" si="140"/>
        <v>100</v>
      </c>
    </row>
    <row r="35" spans="1:44" s="2021" customFormat="1" ht="12.75">
      <c r="A35" s="2016" t="s">
        <v>3367</v>
      </c>
      <c r="B35" s="2007">
        <v>2025</v>
      </c>
      <c r="C35" s="2018">
        <v>2</v>
      </c>
      <c r="D35" s="1983"/>
      <c r="E35" s="1983">
        <v>-0.31</v>
      </c>
      <c r="F35" s="1983">
        <v>-1.03</v>
      </c>
      <c r="G35" s="1983">
        <v>0.03</v>
      </c>
      <c r="H35" s="1983"/>
      <c r="I35" s="1984">
        <f t="shared" ref="I35" si="141">F35</f>
        <v>-1.03</v>
      </c>
      <c r="J35" s="2878"/>
      <c r="K35" s="2019"/>
      <c r="L35" s="2004">
        <f t="shared" ref="L35" si="142">E35/100</f>
        <v>-3.0999999999999999E-3</v>
      </c>
      <c r="M35" s="2004">
        <f t="shared" ref="M35" si="143">F35/100</f>
        <v>-1.03E-2</v>
      </c>
      <c r="N35" s="2004">
        <f t="shared" ref="N35" si="144">G35/100</f>
        <v>2.9999999999999997E-4</v>
      </c>
      <c r="O35" s="2004"/>
      <c r="P35" s="2004">
        <f t="shared" si="123"/>
        <v>-1.03E-2</v>
      </c>
      <c r="Q35" s="2878"/>
      <c r="R35" s="2003"/>
      <c r="S35" s="2003">
        <f>ROUND(IF(项目基本情况!$B$8="出让",SUMPRODUCT(PRODUCT(1+L35:L$52)),SUMPRODUCT(PRODUCT(1+L35:L$51))),4)</f>
        <v>1.0118</v>
      </c>
      <c r="T35" s="2003">
        <f>ROUND(IF(项目基本情况!$B$8="出让",SUMPRODUCT(PRODUCT(1+M35:M$52)),SUMPRODUCT(PRODUCT(1+M35:M$51))),4)</f>
        <v>0.99680000000000002</v>
      </c>
      <c r="U35" s="2003">
        <f>ROUND(IF(项目基本情况!$B$8="出让",SUMPRODUCT(PRODUCT(1+N35:N$52)),SUMPRODUCT(PRODUCT(1+N35:N$51))),4)</f>
        <v>1.0338000000000001</v>
      </c>
      <c r="V35" s="2003"/>
      <c r="W35" s="2003">
        <f t="shared" si="124"/>
        <v>0.99680000000000002</v>
      </c>
      <c r="X35" s="2878"/>
      <c r="Y35" s="2004"/>
      <c r="Z35" s="2874">
        <f t="shared" ref="Z35" si="145">IF(E35=0,0,ROUND(AVERAGE(E35:E48)/100,4))</f>
        <v>-2.9999999999999997E-4</v>
      </c>
      <c r="AA35" s="2874">
        <f t="shared" ref="AA35" si="146">IF(F35=0,0,ROUND(AVERAGE(F35:F48)/100,4))</f>
        <v>-8.0000000000000004E-4</v>
      </c>
      <c r="AB35" s="2874">
        <f t="shared" ref="AB35" si="147">IF(G35=0,0,ROUND(AVERAGE(G35:G48)/100,4))</f>
        <v>5.0000000000000001E-4</v>
      </c>
      <c r="AC35" s="2876"/>
      <c r="AD35" s="2004">
        <f t="shared" si="128"/>
        <v>-8.0000000000000004E-4</v>
      </c>
      <c r="AG35" s="3123">
        <f t="shared" si="129"/>
        <v>101.18</v>
      </c>
      <c r="AH35" s="3123">
        <f t="shared" si="130"/>
        <v>99.68</v>
      </c>
      <c r="AI35" s="3123">
        <f t="shared" si="131"/>
        <v>103.38000000000001</v>
      </c>
      <c r="AJ35" s="3125"/>
      <c r="AK35" s="3123">
        <f t="shared" si="132"/>
        <v>99.68</v>
      </c>
      <c r="AN35" s="3123">
        <f t="shared" ref="AN35:AN52" si="148">AN34/(1+E34/100)</f>
        <v>100.80645161290323</v>
      </c>
      <c r="AO35" s="3123">
        <f t="shared" ref="AO35" si="149">AO34/(1+F34/100)</f>
        <v>101.47133434804667</v>
      </c>
      <c r="AP35" s="3123">
        <f t="shared" ref="AP35" si="150">AP34/(1+G34/100)</f>
        <v>100.6238679814852</v>
      </c>
      <c r="AQ35" s="3123"/>
      <c r="AR35" s="3123">
        <f t="shared" ref="AR35" si="151">AR34/(1+I34/100)</f>
        <v>101.47133434804667</v>
      </c>
    </row>
    <row r="36" spans="1:44" s="2021" customFormat="1" ht="12.75">
      <c r="A36" s="2016" t="s">
        <v>3356</v>
      </c>
      <c r="B36" s="2007">
        <v>2025</v>
      </c>
      <c r="C36" s="2018">
        <v>1</v>
      </c>
      <c r="D36" s="1983"/>
      <c r="E36" s="1983">
        <v>-1.47</v>
      </c>
      <c r="F36" s="1983">
        <v>-0.98</v>
      </c>
      <c r="G36" s="1983">
        <v>-0.51</v>
      </c>
      <c r="H36" s="1983"/>
      <c r="I36" s="1984">
        <f t="shared" ref="I36" si="152">F36</f>
        <v>-0.98</v>
      </c>
      <c r="J36" s="2878"/>
      <c r="K36" s="2019"/>
      <c r="L36" s="2004">
        <f t="shared" ref="L36" si="153">E36/100</f>
        <v>-1.47E-2</v>
      </c>
      <c r="M36" s="2004">
        <f t="shared" ref="M36" si="154">F36/100</f>
        <v>-9.7999999999999997E-3</v>
      </c>
      <c r="N36" s="2004">
        <f t="shared" ref="N36" si="155">G36/100</f>
        <v>-5.1000000000000004E-3</v>
      </c>
      <c r="O36" s="2004"/>
      <c r="P36" s="2004">
        <f t="shared" si="123"/>
        <v>-9.7999999999999997E-3</v>
      </c>
      <c r="Q36" s="2878"/>
      <c r="R36" s="2003"/>
      <c r="S36" s="2003">
        <f>ROUND(IF(项目基本情况!$B$8="出让",SUMPRODUCT(PRODUCT(1+L36:L$52)),SUMPRODUCT(PRODUCT(1+L36:L$51))),4)</f>
        <v>1.0148999999999999</v>
      </c>
      <c r="T36" s="2003">
        <f>ROUND(IF(项目基本情况!$B$8="出让",SUMPRODUCT(PRODUCT(1+M36:M$52)),SUMPRODUCT(PRODUCT(1+M36:M$51))),4)</f>
        <v>1.0072000000000001</v>
      </c>
      <c r="U36" s="2003">
        <f>ROUND(IF(项目基本情况!$B$8="出让",SUMPRODUCT(PRODUCT(1+N36:N$52)),SUMPRODUCT(PRODUCT(1+N36:N$51))),4)</f>
        <v>1.0335000000000001</v>
      </c>
      <c r="V36" s="2003"/>
      <c r="W36" s="2003">
        <f t="shared" si="124"/>
        <v>1.0072000000000001</v>
      </c>
      <c r="X36" s="2878"/>
      <c r="Y36" s="2004"/>
      <c r="Z36" s="2874">
        <f t="shared" ref="Z36" si="156">IF(E36=0,0,ROUND(AVERAGE(E36:E49)/100,4))</f>
        <v>4.0000000000000002E-4</v>
      </c>
      <c r="AA36" s="2874">
        <f t="shared" ref="AA36" si="157">IF(F36=0,0,ROUND(AVERAGE(F36:F49)/100,4))</f>
        <v>0</v>
      </c>
      <c r="AB36" s="2874">
        <f t="shared" ref="AB36" si="158">IF(G36=0,0,ROUND(AVERAGE(G36:G49)/100,4))</f>
        <v>1E-3</v>
      </c>
      <c r="AC36" s="2876"/>
      <c r="AD36" s="2004">
        <f t="shared" si="128"/>
        <v>0</v>
      </c>
      <c r="AG36" s="3123">
        <f t="shared" si="129"/>
        <v>101.49</v>
      </c>
      <c r="AH36" s="3123">
        <f t="shared" si="130"/>
        <v>100.72000000000001</v>
      </c>
      <c r="AI36" s="3123">
        <f t="shared" si="131"/>
        <v>103.35000000000001</v>
      </c>
      <c r="AJ36" s="3125"/>
      <c r="AK36" s="3123">
        <f t="shared" si="132"/>
        <v>100.72000000000001</v>
      </c>
      <c r="AN36" s="3123">
        <f t="shared" si="148"/>
        <v>101.11992337536687</v>
      </c>
      <c r="AO36" s="3123">
        <f t="shared" ref="AO36:AO52" si="159">AO35/(1+F35/100)</f>
        <v>102.52736622011383</v>
      </c>
      <c r="AP36" s="3123">
        <f t="shared" ref="AP36:AP52" si="160">AP35/(1+G35/100)</f>
        <v>100.59368987452285</v>
      </c>
      <c r="AQ36" s="3123"/>
      <c r="AR36" s="3123">
        <f t="shared" ref="AR36:AR52" si="161">AR35/(1+I35/100)</f>
        <v>102.52736622011383</v>
      </c>
    </row>
    <row r="37" spans="1:44" s="2021" customFormat="1" ht="12.75">
      <c r="A37" s="2016" t="s">
        <v>3357</v>
      </c>
      <c r="B37" s="2007">
        <v>2024</v>
      </c>
      <c r="C37" s="2018">
        <v>4</v>
      </c>
      <c r="D37" s="1983"/>
      <c r="E37" s="1983">
        <v>-0.61</v>
      </c>
      <c r="F37" s="1983">
        <v>-0.71</v>
      </c>
      <c r="G37" s="1983">
        <v>-0.88</v>
      </c>
      <c r="H37" s="1983"/>
      <c r="I37" s="1984">
        <f t="shared" ref="I37" si="162">F37</f>
        <v>-0.71</v>
      </c>
      <c r="J37" s="2878"/>
      <c r="K37" s="2019"/>
      <c r="L37" s="2004">
        <f t="shared" ref="L37" si="163">E37/100</f>
        <v>-6.0999999999999995E-3</v>
      </c>
      <c r="M37" s="2004">
        <f t="shared" ref="M37" si="164">F37/100</f>
        <v>-7.0999999999999995E-3</v>
      </c>
      <c r="N37" s="2004">
        <f t="shared" ref="N37" si="165">G37/100</f>
        <v>-8.8000000000000005E-3</v>
      </c>
      <c r="O37" s="2004"/>
      <c r="P37" s="2004">
        <f t="shared" si="123"/>
        <v>-7.0999999999999995E-3</v>
      </c>
      <c r="Q37" s="2878"/>
      <c r="R37" s="2003"/>
      <c r="S37" s="2003">
        <f>ROUND(IF(项目基本情况!$B$8="出让",SUMPRODUCT(PRODUCT(1+L37:L$52)),SUMPRODUCT(PRODUCT(1+L37:L$51))),4)</f>
        <v>1.0301</v>
      </c>
      <c r="T37" s="2003">
        <f>ROUND(IF(项目基本情况!$B$8="出让",SUMPRODUCT(PRODUCT(1+M37:M$52)),SUMPRODUCT(PRODUCT(1+M37:M$51))),4)</f>
        <v>1.0170999999999999</v>
      </c>
      <c r="U37" s="2003">
        <f>ROUND(IF(项目基本情况!$B$8="出让",SUMPRODUCT(PRODUCT(1+N37:N$52)),SUMPRODUCT(PRODUCT(1+N37:N$51))),4)</f>
        <v>1.0387999999999999</v>
      </c>
      <c r="V37" s="2003"/>
      <c r="W37" s="2003">
        <f t="shared" si="124"/>
        <v>1.0170999999999999</v>
      </c>
      <c r="X37" s="2878"/>
      <c r="Y37" s="2004"/>
      <c r="Z37" s="2874">
        <f t="shared" ref="Z37" si="166">IF(E37=0,0,ROUND(AVERAGE(E37:E50)/100,4))</f>
        <v>1.6999999999999999E-3</v>
      </c>
      <c r="AA37" s="2874">
        <f t="shared" ref="AA37" si="167">IF(F37=0,0,ROUND(AVERAGE(F37:F50)/100,4))</f>
        <v>8.9999999999999998E-4</v>
      </c>
      <c r="AB37" s="2874">
        <f t="shared" ref="AB37" si="168">IF(G37=0,0,ROUND(AVERAGE(G37:G50)/100,4))</f>
        <v>2E-3</v>
      </c>
      <c r="AC37" s="2876"/>
      <c r="AD37" s="2004">
        <f t="shared" si="128"/>
        <v>8.9999999999999998E-4</v>
      </c>
      <c r="AG37" s="3123">
        <f t="shared" si="129"/>
        <v>103.01</v>
      </c>
      <c r="AH37" s="3123">
        <f t="shared" si="130"/>
        <v>101.71</v>
      </c>
      <c r="AI37" s="3123">
        <f t="shared" si="131"/>
        <v>103.88</v>
      </c>
      <c r="AJ37" s="3125"/>
      <c r="AK37" s="3123">
        <f t="shared" si="132"/>
        <v>101.71</v>
      </c>
      <c r="AN37" s="3123">
        <f t="shared" si="148"/>
        <v>102.62856325521858</v>
      </c>
      <c r="AO37" s="3123">
        <f t="shared" si="159"/>
        <v>103.54207859029877</v>
      </c>
      <c r="AP37" s="3123">
        <f t="shared" si="160"/>
        <v>101.10934754701262</v>
      </c>
      <c r="AQ37" s="3123"/>
      <c r="AR37" s="3123">
        <f t="shared" si="161"/>
        <v>103.54207859029877</v>
      </c>
    </row>
    <row r="38" spans="1:44" s="2021" customFormat="1" ht="12.75">
      <c r="A38" s="2016" t="s">
        <v>3328</v>
      </c>
      <c r="B38" s="2007">
        <v>2024</v>
      </c>
      <c r="C38" s="2018">
        <v>3</v>
      </c>
      <c r="D38" s="1983"/>
      <c r="E38" s="1983">
        <v>-0.66</v>
      </c>
      <c r="F38" s="1983">
        <v>-0.52</v>
      </c>
      <c r="G38" s="1983">
        <v>-2.87</v>
      </c>
      <c r="H38" s="1983"/>
      <c r="I38" s="1984">
        <f t="shared" ref="I38" si="169">F38</f>
        <v>-0.52</v>
      </c>
      <c r="J38" s="2878"/>
      <c r="K38" s="2019"/>
      <c r="L38" s="2004">
        <f t="shared" ref="L38" si="170">E38/100</f>
        <v>-6.6E-3</v>
      </c>
      <c r="M38" s="2004">
        <f t="shared" ref="M38" si="171">F38/100</f>
        <v>-5.1999999999999998E-3</v>
      </c>
      <c r="N38" s="2004">
        <f t="shared" ref="N38" si="172">G38/100</f>
        <v>-2.87E-2</v>
      </c>
      <c r="O38" s="2004"/>
      <c r="P38" s="2004">
        <f t="shared" si="123"/>
        <v>-5.1999999999999998E-3</v>
      </c>
      <c r="Q38" s="2878"/>
      <c r="R38" s="2003"/>
      <c r="S38" s="2003">
        <f>ROUND(IF(项目基本情况!$B$8="出让",SUMPRODUCT(PRODUCT(1+L38:L$52)),SUMPRODUCT(PRODUCT(1+L38:L$51))),4)</f>
        <v>1.0364</v>
      </c>
      <c r="T38" s="2003">
        <f>ROUND(IF(项目基本情况!$B$8="出让",SUMPRODUCT(PRODUCT(1+M38:M$52)),SUMPRODUCT(PRODUCT(1+M38:M$51))),4)</f>
        <v>1.0244</v>
      </c>
      <c r="U38" s="2003">
        <f>ROUND(IF(项目基本情况!$B$8="出让",SUMPRODUCT(PRODUCT(1+N38:N$52)),SUMPRODUCT(PRODUCT(1+N38:N$51))),4)</f>
        <v>1.048</v>
      </c>
      <c r="V38" s="2003"/>
      <c r="W38" s="2003">
        <f t="shared" si="124"/>
        <v>1.0244</v>
      </c>
      <c r="X38" s="2878"/>
      <c r="Y38" s="2004"/>
      <c r="Z38" s="2874">
        <f t="shared" ref="Z38:AB39" si="173">IF(E38=0,0,ROUND(AVERAGE(E38:E51)/100,4))</f>
        <v>2.5999999999999999E-3</v>
      </c>
      <c r="AA38" s="2874">
        <f t="shared" si="173"/>
        <v>1.6999999999999999E-3</v>
      </c>
      <c r="AB38" s="2874">
        <f t="shared" si="173"/>
        <v>3.3999999999999998E-3</v>
      </c>
      <c r="AC38" s="2876"/>
      <c r="AD38" s="2004">
        <f t="shared" si="128"/>
        <v>1.6999999999999999E-3</v>
      </c>
      <c r="AG38" s="3123">
        <f t="shared" si="129"/>
        <v>103.64</v>
      </c>
      <c r="AH38" s="3123">
        <f t="shared" si="130"/>
        <v>102.44</v>
      </c>
      <c r="AI38" s="3123">
        <f t="shared" si="131"/>
        <v>104.80000000000001</v>
      </c>
      <c r="AJ38" s="3125"/>
      <c r="AK38" s="3123">
        <f t="shared" si="132"/>
        <v>102.44</v>
      </c>
      <c r="AN38" s="3123">
        <f t="shared" si="148"/>
        <v>103.25843973761805</v>
      </c>
      <c r="AO38" s="3123">
        <f t="shared" si="159"/>
        <v>104.28248422831984</v>
      </c>
      <c r="AP38" s="3123">
        <f t="shared" si="160"/>
        <v>102.00700922822097</v>
      </c>
      <c r="AQ38" s="3123"/>
      <c r="AR38" s="3123">
        <f t="shared" si="161"/>
        <v>104.28248422831984</v>
      </c>
    </row>
    <row r="39" spans="1:44" s="2021" customFormat="1" ht="12.75">
      <c r="A39" s="2877" t="s">
        <v>3332</v>
      </c>
      <c r="B39" s="2007">
        <v>2024</v>
      </c>
      <c r="C39" s="2018">
        <v>2</v>
      </c>
      <c r="D39" s="1983"/>
      <c r="E39" s="1983">
        <v>-0.31</v>
      </c>
      <c r="F39" s="1983">
        <v>-0.39</v>
      </c>
      <c r="G39" s="1983">
        <v>1.23</v>
      </c>
      <c r="H39" s="2889"/>
      <c r="I39" s="1984">
        <f t="shared" ref="I39:I52" si="174">F39</f>
        <v>-0.39</v>
      </c>
      <c r="J39" s="2878"/>
      <c r="K39" s="2019"/>
      <c r="L39" s="2004">
        <f t="shared" ref="L39:N52" si="175">E39/100</f>
        <v>-3.0999999999999999E-3</v>
      </c>
      <c r="M39" s="2004">
        <f t="shared" si="175"/>
        <v>-3.9000000000000003E-3</v>
      </c>
      <c r="N39" s="2004">
        <f t="shared" si="175"/>
        <v>1.23E-2</v>
      </c>
      <c r="O39" s="2004"/>
      <c r="P39" s="2004">
        <f t="shared" si="123"/>
        <v>-3.9000000000000003E-3</v>
      </c>
      <c r="Q39" s="2878"/>
      <c r="R39" s="2003"/>
      <c r="S39" s="2003">
        <f>ROUND(IF(项目基本情况!$B$8="出让",SUMPRODUCT(PRODUCT(1+L39:L$52)),SUMPRODUCT(PRODUCT(1+L39:L$51))),4)</f>
        <v>1.0432999999999999</v>
      </c>
      <c r="T39" s="2003">
        <f>ROUND(IF(项目基本情况!$B$8="出让",SUMPRODUCT(PRODUCT(1+M39:M$52)),SUMPRODUCT(PRODUCT(1+M39:M$51))),4)</f>
        <v>1.0298</v>
      </c>
      <c r="U39" s="2003">
        <f>ROUND(IF(项目基本情况!$B$8="出让",SUMPRODUCT(PRODUCT(1+N39:N$52)),SUMPRODUCT(PRODUCT(1+N39:N$51))),4)</f>
        <v>1.079</v>
      </c>
      <c r="V39" s="2003"/>
      <c r="W39" s="2003">
        <f t="shared" si="124"/>
        <v>1.0298</v>
      </c>
      <c r="X39" s="2878"/>
      <c r="Y39" s="2004"/>
      <c r="Z39" s="2874">
        <f t="shared" si="173"/>
        <v>3.3E-3</v>
      </c>
      <c r="AA39" s="2875">
        <f t="shared" si="173"/>
        <v>2.3999999999999998E-3</v>
      </c>
      <c r="AB39" s="2004">
        <f t="shared" si="173"/>
        <v>6.1999999999999998E-3</v>
      </c>
      <c r="AC39" s="2876"/>
      <c r="AD39" s="2004">
        <f t="shared" si="128"/>
        <v>2.3999999999999998E-3</v>
      </c>
      <c r="AG39" s="3123">
        <f t="shared" si="129"/>
        <v>104.32999999999998</v>
      </c>
      <c r="AH39" s="3123">
        <f t="shared" si="130"/>
        <v>102.98</v>
      </c>
      <c r="AI39" s="3123">
        <f t="shared" si="131"/>
        <v>107.89999999999999</v>
      </c>
      <c r="AJ39" s="3125"/>
      <c r="AK39" s="3123">
        <f t="shared" si="132"/>
        <v>102.98</v>
      </c>
      <c r="AN39" s="3123">
        <f t="shared" si="148"/>
        <v>103.94447326114158</v>
      </c>
      <c r="AO39" s="3123">
        <f t="shared" si="159"/>
        <v>104.82758768427809</v>
      </c>
      <c r="AP39" s="3123">
        <f t="shared" si="160"/>
        <v>105.02111523547921</v>
      </c>
      <c r="AQ39" s="3123"/>
      <c r="AR39" s="3123">
        <f t="shared" si="161"/>
        <v>104.82758768427809</v>
      </c>
    </row>
    <row r="40" spans="1:44" s="2021" customFormat="1" ht="12.75">
      <c r="A40" s="2877" t="s">
        <v>3329</v>
      </c>
      <c r="B40" s="2007">
        <v>2024</v>
      </c>
      <c r="C40" s="2018">
        <v>1</v>
      </c>
      <c r="D40" s="1983"/>
      <c r="E40" s="1983">
        <v>0.25</v>
      </c>
      <c r="F40" s="1983">
        <v>0.4</v>
      </c>
      <c r="G40" s="1983">
        <v>-0.63</v>
      </c>
      <c r="H40" s="2889"/>
      <c r="I40" s="1984">
        <f t="shared" ref="I40:I41" si="176">F40</f>
        <v>0.4</v>
      </c>
      <c r="J40" s="2878"/>
      <c r="K40" s="2019"/>
      <c r="L40" s="2004">
        <f t="shared" ref="L40" si="177">E40/100</f>
        <v>2.5000000000000001E-3</v>
      </c>
      <c r="M40" s="2004">
        <f t="shared" ref="M40" si="178">F40/100</f>
        <v>4.0000000000000001E-3</v>
      </c>
      <c r="N40" s="2004">
        <f t="shared" ref="N40" si="179">G40/100</f>
        <v>-6.3E-3</v>
      </c>
      <c r="O40" s="2004"/>
      <c r="P40" s="2004">
        <f t="shared" ref="P40" si="180">M40</f>
        <v>4.0000000000000001E-3</v>
      </c>
      <c r="Q40" s="2878"/>
      <c r="R40" s="2003"/>
      <c r="S40" s="2003">
        <f>ROUND(IF(项目基本情况!$B$8="出让",SUMPRODUCT(PRODUCT(1+L40:L$52)),SUMPRODUCT(PRODUCT(1+L40:L$51))),4)</f>
        <v>1.0465</v>
      </c>
      <c r="T40" s="2003">
        <f>ROUND(IF(项目基本情况!$B$8="出让",SUMPRODUCT(PRODUCT(1+M40:M$52)),SUMPRODUCT(PRODUCT(1+M40:M$51))),4)</f>
        <v>1.0338000000000001</v>
      </c>
      <c r="U40" s="2003">
        <f>ROUND(IF(项目基本情况!$B$8="出让",SUMPRODUCT(PRODUCT(1+N40:N$52)),SUMPRODUCT(PRODUCT(1+N40:N$51))),4)</f>
        <v>1.0659000000000001</v>
      </c>
      <c r="V40" s="2003"/>
      <c r="W40" s="2003">
        <f t="shared" ref="W40" si="181">T40</f>
        <v>1.0338000000000001</v>
      </c>
      <c r="X40" s="2878"/>
      <c r="Y40" s="2004"/>
      <c r="Z40" s="2874"/>
      <c r="AA40" s="2875"/>
      <c r="AB40" s="2004"/>
      <c r="AC40" s="2876"/>
      <c r="AD40" s="2004"/>
      <c r="AG40" s="3123">
        <f t="shared" si="129"/>
        <v>104.65</v>
      </c>
      <c r="AH40" s="3123">
        <f t="shared" si="130"/>
        <v>103.38000000000001</v>
      </c>
      <c r="AI40" s="3123">
        <f t="shared" si="131"/>
        <v>106.59</v>
      </c>
      <c r="AJ40" s="3125"/>
      <c r="AK40" s="3123">
        <f t="shared" si="132"/>
        <v>103.38000000000001</v>
      </c>
      <c r="AN40" s="3123">
        <f t="shared" si="148"/>
        <v>104.2677031408783</v>
      </c>
      <c r="AO40" s="3123">
        <f t="shared" si="159"/>
        <v>105.23801594646932</v>
      </c>
      <c r="AP40" s="3123">
        <f t="shared" si="160"/>
        <v>103.74505110686478</v>
      </c>
      <c r="AQ40" s="3123"/>
      <c r="AR40" s="3123">
        <f t="shared" si="161"/>
        <v>105.23801594646932</v>
      </c>
    </row>
    <row r="41" spans="1:44" s="2021" customFormat="1" ht="12.75">
      <c r="A41" s="2877" t="s">
        <v>3327</v>
      </c>
      <c r="B41" s="2007">
        <v>2023</v>
      </c>
      <c r="C41" s="2018">
        <v>4</v>
      </c>
      <c r="D41" s="1983"/>
      <c r="E41" s="1983">
        <v>7.0000000000000007E-2</v>
      </c>
      <c r="F41" s="1983">
        <v>0.09</v>
      </c>
      <c r="G41" s="1983">
        <v>0.03</v>
      </c>
      <c r="H41" s="2889"/>
      <c r="I41" s="1984">
        <f t="shared" si="176"/>
        <v>0.09</v>
      </c>
      <c r="J41" s="2878"/>
      <c r="K41" s="2019"/>
      <c r="L41" s="2004">
        <f t="shared" si="175"/>
        <v>7.000000000000001E-4</v>
      </c>
      <c r="M41" s="2004">
        <f t="shared" si="175"/>
        <v>8.9999999999999998E-4</v>
      </c>
      <c r="N41" s="2004">
        <f t="shared" si="175"/>
        <v>2.9999999999999997E-4</v>
      </c>
      <c r="O41" s="2004"/>
      <c r="P41" s="2004">
        <f t="shared" ref="P41" si="182">M41</f>
        <v>8.9999999999999998E-4</v>
      </c>
      <c r="Q41" s="2878"/>
      <c r="R41" s="2003"/>
      <c r="S41" s="2003">
        <f>ROUND(IF(项目基本情况!$B$8="出让",SUMPRODUCT(PRODUCT(1+L41:L$52)),SUMPRODUCT(PRODUCT(1+L41:L$51))),4)</f>
        <v>1.0439000000000001</v>
      </c>
      <c r="T41" s="2003">
        <f>ROUND(IF(项目基本情况!$B$8="出让",SUMPRODUCT(PRODUCT(1+M41:M$52)),SUMPRODUCT(PRODUCT(1+M41:M$51))),4)</f>
        <v>1.0297000000000001</v>
      </c>
      <c r="U41" s="2003">
        <f>ROUND(IF(项目基本情况!$B$8="出让",SUMPRODUCT(PRODUCT(1+N41:N$52)),SUMPRODUCT(PRODUCT(1+N41:N$51))),4)</f>
        <v>1.0727</v>
      </c>
      <c r="V41" s="2003"/>
      <c r="W41" s="2003">
        <f t="shared" ref="W41" si="183">T41</f>
        <v>1.0297000000000001</v>
      </c>
      <c r="X41" s="2878"/>
      <c r="Y41" s="2004"/>
      <c r="Z41" s="2874"/>
      <c r="AA41" s="2875"/>
      <c r="AB41" s="2004"/>
      <c r="AC41" s="2876"/>
      <c r="AD41" s="2004"/>
      <c r="AG41" s="3123">
        <f t="shared" si="129"/>
        <v>104.39</v>
      </c>
      <c r="AH41" s="3123">
        <f t="shared" si="130"/>
        <v>102.97</v>
      </c>
      <c r="AI41" s="3123">
        <f t="shared" si="131"/>
        <v>107.27</v>
      </c>
      <c r="AJ41" s="3125"/>
      <c r="AK41" s="3123">
        <f t="shared" si="132"/>
        <v>102.97</v>
      </c>
      <c r="AN41" s="3123">
        <f t="shared" si="148"/>
        <v>104.00768393105068</v>
      </c>
      <c r="AO41" s="3123">
        <f t="shared" si="159"/>
        <v>104.81874098253915</v>
      </c>
      <c r="AP41" s="3123">
        <f t="shared" si="160"/>
        <v>104.40278867552055</v>
      </c>
      <c r="AQ41" s="3123"/>
      <c r="AR41" s="3123">
        <f t="shared" si="161"/>
        <v>104.81874098253915</v>
      </c>
    </row>
    <row r="42" spans="1:44" s="2021" customFormat="1" ht="12.75">
      <c r="A42" s="2877" t="s">
        <v>3325</v>
      </c>
      <c r="B42" s="2007">
        <v>2023</v>
      </c>
      <c r="C42" s="2018">
        <v>3</v>
      </c>
      <c r="D42" s="1983"/>
      <c r="E42" s="1983">
        <v>0.35</v>
      </c>
      <c r="F42" s="1983">
        <v>0.17</v>
      </c>
      <c r="G42" s="1983">
        <v>0.52</v>
      </c>
      <c r="H42" s="2889"/>
      <c r="I42" s="1984">
        <f t="shared" si="174"/>
        <v>0.17</v>
      </c>
      <c r="J42" s="2878"/>
      <c r="K42" s="2019"/>
      <c r="L42" s="2004">
        <f t="shared" ref="L42:L44" si="184">E42/100</f>
        <v>3.4999999999999996E-3</v>
      </c>
      <c r="M42" s="2004">
        <f t="shared" ref="M42:M44" si="185">F42/100</f>
        <v>1.7000000000000001E-3</v>
      </c>
      <c r="N42" s="2004">
        <f t="shared" ref="N42:N44" si="186">G42/100</f>
        <v>5.1999999999999998E-3</v>
      </c>
      <c r="O42" s="2004"/>
      <c r="P42" s="2004">
        <f t="shared" ref="P42:P44" si="187">M42</f>
        <v>1.7000000000000001E-3</v>
      </c>
      <c r="Q42" s="2878"/>
      <c r="R42" s="2003"/>
      <c r="S42" s="2003">
        <f>ROUND(IF(项目基本情况!$B$8="出让",SUMPRODUCT(PRODUCT(1+L42:L$52)),SUMPRODUCT(PRODUCT(1+L42:L$51))),4)</f>
        <v>1.0431999999999999</v>
      </c>
      <c r="T42" s="2003">
        <f>ROUND(IF(项目基本情况!$B$8="出让",SUMPRODUCT(PRODUCT(1+M42:M$52)),SUMPRODUCT(PRODUCT(1+M42:M$51))),4)</f>
        <v>1.0286999999999999</v>
      </c>
      <c r="U42" s="2003">
        <f>ROUND(IF(项目基本情况!$B$8="出让",SUMPRODUCT(PRODUCT(1+N42:N$52)),SUMPRODUCT(PRODUCT(1+N42:N$51))),4)</f>
        <v>1.0723</v>
      </c>
      <c r="V42" s="2003"/>
      <c r="W42" s="2003">
        <f t="shared" ref="W42:W44" si="188">T42</f>
        <v>1.0286999999999999</v>
      </c>
      <c r="X42" s="2878"/>
      <c r="Y42" s="2004"/>
      <c r="Z42" s="2874"/>
      <c r="AA42" s="2875"/>
      <c r="AB42" s="2004"/>
      <c r="AC42" s="2876"/>
      <c r="AD42" s="2004"/>
      <c r="AG42" s="3123">
        <f t="shared" si="129"/>
        <v>104.32</v>
      </c>
      <c r="AH42" s="3123">
        <f t="shared" si="130"/>
        <v>102.86999999999999</v>
      </c>
      <c r="AI42" s="3123">
        <f t="shared" si="131"/>
        <v>107.23</v>
      </c>
      <c r="AJ42" s="3125"/>
      <c r="AK42" s="3123">
        <f t="shared" si="132"/>
        <v>102.86999999999999</v>
      </c>
      <c r="AN42" s="3123">
        <f t="shared" si="148"/>
        <v>103.9349294804144</v>
      </c>
      <c r="AO42" s="3123">
        <f t="shared" si="159"/>
        <v>104.72448894249092</v>
      </c>
      <c r="AP42" s="3123">
        <f t="shared" si="160"/>
        <v>104.37147723235086</v>
      </c>
      <c r="AQ42" s="3123"/>
      <c r="AR42" s="3123">
        <f t="shared" si="161"/>
        <v>104.72448894249092</v>
      </c>
    </row>
    <row r="43" spans="1:44" s="2021" customFormat="1" ht="12.75">
      <c r="A43" s="2877" t="s">
        <v>3324</v>
      </c>
      <c r="B43" s="2007">
        <v>2023</v>
      </c>
      <c r="C43" s="2018">
        <v>2</v>
      </c>
      <c r="D43" s="1983"/>
      <c r="E43" s="1983">
        <v>0.5</v>
      </c>
      <c r="F43" s="1983">
        <v>0.45</v>
      </c>
      <c r="G43" s="1983">
        <v>0.89</v>
      </c>
      <c r="H43" s="2889"/>
      <c r="I43" s="1984">
        <f t="shared" si="174"/>
        <v>0.45</v>
      </c>
      <c r="J43" s="2878"/>
      <c r="K43" s="2019"/>
      <c r="L43" s="2004">
        <f t="shared" si="184"/>
        <v>5.0000000000000001E-3</v>
      </c>
      <c r="M43" s="2004">
        <f t="shared" si="185"/>
        <v>4.5000000000000005E-3</v>
      </c>
      <c r="N43" s="2004">
        <f t="shared" si="186"/>
        <v>8.8999999999999999E-3</v>
      </c>
      <c r="O43" s="2004"/>
      <c r="P43" s="2004">
        <f t="shared" si="187"/>
        <v>4.5000000000000005E-3</v>
      </c>
      <c r="Q43" s="2878"/>
      <c r="R43" s="2003"/>
      <c r="S43" s="2003">
        <f>ROUND(IF(项目基本情况!$B$8="出让",SUMPRODUCT(PRODUCT(1+L43:L$52)),SUMPRODUCT(PRODUCT(1+L43:L$51))),4)</f>
        <v>1.0396000000000001</v>
      </c>
      <c r="T43" s="2003">
        <f>ROUND(IF(项目基本情况!$B$8="出让",SUMPRODUCT(PRODUCT(1+M43:M$52)),SUMPRODUCT(PRODUCT(1+M43:M$51))),4)</f>
        <v>1.0269999999999999</v>
      </c>
      <c r="U43" s="2003">
        <f>ROUND(IF(项目基本情况!$B$8="出让",SUMPRODUCT(PRODUCT(1+N43:N$52)),SUMPRODUCT(PRODUCT(1+N43:N$51))),4)</f>
        <v>1.0668</v>
      </c>
      <c r="V43" s="2003"/>
      <c r="W43" s="2003">
        <f t="shared" si="188"/>
        <v>1.0269999999999999</v>
      </c>
      <c r="X43" s="2878"/>
      <c r="Y43" s="2004"/>
      <c r="Z43" s="2874"/>
      <c r="AA43" s="2875"/>
      <c r="AB43" s="2004"/>
      <c r="AC43" s="2876"/>
      <c r="AD43" s="2004"/>
      <c r="AG43" s="3123">
        <f t="shared" si="129"/>
        <v>103.96000000000001</v>
      </c>
      <c r="AH43" s="3123">
        <f t="shared" si="130"/>
        <v>102.69999999999999</v>
      </c>
      <c r="AI43" s="3123">
        <f t="shared" si="131"/>
        <v>106.67999999999999</v>
      </c>
      <c r="AJ43" s="3125"/>
      <c r="AK43" s="3123">
        <f t="shared" si="132"/>
        <v>102.69999999999999</v>
      </c>
      <c r="AN43" s="3123">
        <f t="shared" si="148"/>
        <v>103.5724259894513</v>
      </c>
      <c r="AO43" s="3123">
        <f t="shared" si="159"/>
        <v>104.5467594514235</v>
      </c>
      <c r="AP43" s="3123">
        <f t="shared" si="160"/>
        <v>103.83155315593996</v>
      </c>
      <c r="AQ43" s="3123"/>
      <c r="AR43" s="3123">
        <f t="shared" si="161"/>
        <v>104.5467594514235</v>
      </c>
    </row>
    <row r="44" spans="1:44" s="2021" customFormat="1" ht="12.75">
      <c r="A44" s="2877" t="s">
        <v>3322</v>
      </c>
      <c r="B44" s="2007">
        <v>2023</v>
      </c>
      <c r="C44" s="2018">
        <v>1</v>
      </c>
      <c r="D44" s="1983"/>
      <c r="E44" s="1983">
        <v>0.55000000000000004</v>
      </c>
      <c r="F44" s="1983">
        <v>0.59</v>
      </c>
      <c r="G44" s="1983">
        <v>0.64</v>
      </c>
      <c r="H44" s="2889"/>
      <c r="I44" s="1984">
        <f t="shared" si="174"/>
        <v>0.59</v>
      </c>
      <c r="J44" s="2878"/>
      <c r="K44" s="2019"/>
      <c r="L44" s="2004">
        <f t="shared" si="184"/>
        <v>5.5000000000000005E-3</v>
      </c>
      <c r="M44" s="2004">
        <f t="shared" si="185"/>
        <v>5.8999999999999999E-3</v>
      </c>
      <c r="N44" s="2004">
        <f t="shared" si="186"/>
        <v>6.4000000000000003E-3</v>
      </c>
      <c r="O44" s="2004"/>
      <c r="P44" s="2004">
        <f t="shared" si="187"/>
        <v>5.8999999999999999E-3</v>
      </c>
      <c r="Q44" s="2878"/>
      <c r="R44" s="2003"/>
      <c r="S44" s="2003">
        <f>ROUND(IF(项目基本情况!$B$8="出让",SUMPRODUCT(PRODUCT(1+L44:L$52)),SUMPRODUCT(PRODUCT(1+L44:L$51))),4)</f>
        <v>1.0344</v>
      </c>
      <c r="T44" s="2003">
        <f>ROUND(IF(项目基本情况!$B$8="出让",SUMPRODUCT(PRODUCT(1+M44:M$52)),SUMPRODUCT(PRODUCT(1+M44:M$51))),4)</f>
        <v>1.0224</v>
      </c>
      <c r="U44" s="2003">
        <f>ROUND(IF(项目基本情况!$B$8="出让",SUMPRODUCT(PRODUCT(1+N44:N$52)),SUMPRODUCT(PRODUCT(1+N44:N$51))),4)</f>
        <v>1.0573999999999999</v>
      </c>
      <c r="V44" s="2003"/>
      <c r="W44" s="2003">
        <f t="shared" si="188"/>
        <v>1.0224</v>
      </c>
      <c r="X44" s="2878"/>
      <c r="Y44" s="2004"/>
      <c r="Z44" s="2874"/>
      <c r="AA44" s="2875"/>
      <c r="AB44" s="2004"/>
      <c r="AC44" s="2876"/>
      <c r="AD44" s="2004"/>
      <c r="AG44" s="3123">
        <f t="shared" si="129"/>
        <v>103.44</v>
      </c>
      <c r="AH44" s="3123">
        <f t="shared" si="130"/>
        <v>102.24</v>
      </c>
      <c r="AI44" s="3123">
        <f t="shared" si="131"/>
        <v>105.74</v>
      </c>
      <c r="AJ44" s="3125"/>
      <c r="AK44" s="3123">
        <f t="shared" si="132"/>
        <v>102.24</v>
      </c>
      <c r="AN44" s="3123">
        <f t="shared" si="148"/>
        <v>103.05714028801125</v>
      </c>
      <c r="AO44" s="3123">
        <f t="shared" si="159"/>
        <v>104.07840662162619</v>
      </c>
      <c r="AP44" s="3123">
        <f t="shared" si="160"/>
        <v>102.91560427786695</v>
      </c>
      <c r="AQ44" s="3123"/>
      <c r="AR44" s="3123">
        <f t="shared" si="161"/>
        <v>104.07840662162619</v>
      </c>
    </row>
    <row r="45" spans="1:44" s="2021" customFormat="1" ht="12.75">
      <c r="A45" s="2877" t="s">
        <v>3321</v>
      </c>
      <c r="B45" s="2007">
        <v>2022</v>
      </c>
      <c r="C45" s="2018">
        <v>4</v>
      </c>
      <c r="D45" s="1983"/>
      <c r="E45" s="1983">
        <v>0.45</v>
      </c>
      <c r="F45" s="1983">
        <v>0.2</v>
      </c>
      <c r="G45" s="1983">
        <v>0.38</v>
      </c>
      <c r="H45" s="2889"/>
      <c r="I45" s="1984">
        <f t="shared" si="174"/>
        <v>0.2</v>
      </c>
      <c r="J45" s="2878"/>
      <c r="K45" s="2019"/>
      <c r="L45" s="2004">
        <f t="shared" si="175"/>
        <v>4.5000000000000005E-3</v>
      </c>
      <c r="M45" s="2004">
        <f t="shared" si="175"/>
        <v>2E-3</v>
      </c>
      <c r="N45" s="2004">
        <f t="shared" si="175"/>
        <v>3.8E-3</v>
      </c>
      <c r="O45" s="2004"/>
      <c r="P45" s="2004">
        <f t="shared" ref="P45:P52" si="189">M45</f>
        <v>2E-3</v>
      </c>
      <c r="Q45" s="2878"/>
      <c r="R45" s="2003"/>
      <c r="S45" s="2003">
        <f>ROUND(IF(项目基本情况!$B$8="出让",SUMPRODUCT(PRODUCT(1+L45:L$52)),SUMPRODUCT(PRODUCT(1+L45:L$51))),4)</f>
        <v>1.0286999999999999</v>
      </c>
      <c r="T45" s="2003">
        <f>ROUND(IF(项目基本情况!$B$8="出让",SUMPRODUCT(PRODUCT(1+M45:M$52)),SUMPRODUCT(PRODUCT(1+M45:M$51))),4)</f>
        <v>1.0164</v>
      </c>
      <c r="U45" s="2003">
        <f>ROUND(IF(项目基本情况!$B$8="出让",SUMPRODUCT(PRODUCT(1+N45:N$52)),SUMPRODUCT(PRODUCT(1+N45:N$51))),4)</f>
        <v>1.0506</v>
      </c>
      <c r="V45" s="2003"/>
      <c r="W45" s="2003">
        <f t="shared" ref="W45:W52" si="190">T45</f>
        <v>1.0164</v>
      </c>
      <c r="X45" s="2878"/>
      <c r="Y45" s="2004"/>
      <c r="Z45" s="2874">
        <f t="shared" ref="Z45:AD52" si="191">IF(E45=0,0,ROUND(AVERAGE(E45:E53)/100,4))</f>
        <v>4.0000000000000001E-3</v>
      </c>
      <c r="AA45" s="2875">
        <f t="shared" si="191"/>
        <v>2.5999999999999999E-3</v>
      </c>
      <c r="AB45" s="2004">
        <f t="shared" si="191"/>
        <v>7.4000000000000003E-3</v>
      </c>
      <c r="AC45" s="2876"/>
      <c r="AD45" s="2004">
        <f t="shared" si="191"/>
        <v>2.5999999999999999E-3</v>
      </c>
      <c r="AG45" s="3123">
        <f t="shared" si="129"/>
        <v>102.86999999999999</v>
      </c>
      <c r="AH45" s="3123">
        <f t="shared" si="130"/>
        <v>101.64</v>
      </c>
      <c r="AI45" s="3123">
        <f t="shared" si="131"/>
        <v>105.06</v>
      </c>
      <c r="AJ45" s="3125"/>
      <c r="AK45" s="3123">
        <f t="shared" si="132"/>
        <v>101.64</v>
      </c>
      <c r="AN45" s="3123">
        <f t="shared" si="148"/>
        <v>102.49342644257707</v>
      </c>
      <c r="AO45" s="3123">
        <f t="shared" si="159"/>
        <v>103.46794574174986</v>
      </c>
      <c r="AP45" s="3123">
        <f t="shared" si="160"/>
        <v>102.26113302649736</v>
      </c>
      <c r="AQ45" s="3123"/>
      <c r="AR45" s="3123">
        <f t="shared" si="161"/>
        <v>103.46794574174986</v>
      </c>
    </row>
    <row r="46" spans="1:44" s="2021" customFormat="1" ht="12.75">
      <c r="A46" s="2877" t="s">
        <v>3320</v>
      </c>
      <c r="B46" s="2007">
        <v>2022</v>
      </c>
      <c r="C46" s="2018">
        <v>3</v>
      </c>
      <c r="D46" s="1983"/>
      <c r="E46" s="1983">
        <v>0.3</v>
      </c>
      <c r="F46" s="1983">
        <v>0.28999999999999998</v>
      </c>
      <c r="G46" s="1983">
        <v>0.83</v>
      </c>
      <c r="H46" s="2889"/>
      <c r="I46" s="1984">
        <f t="shared" si="174"/>
        <v>0.28999999999999998</v>
      </c>
      <c r="J46" s="2878"/>
      <c r="K46" s="2019"/>
      <c r="L46" s="2004">
        <f t="shared" si="175"/>
        <v>3.0000000000000001E-3</v>
      </c>
      <c r="M46" s="2004">
        <f t="shared" si="175"/>
        <v>2.8999999999999998E-3</v>
      </c>
      <c r="N46" s="2004">
        <f t="shared" si="175"/>
        <v>8.3000000000000001E-3</v>
      </c>
      <c r="O46" s="2004"/>
      <c r="P46" s="2004">
        <f t="shared" si="189"/>
        <v>2.8999999999999998E-3</v>
      </c>
      <c r="Q46" s="2878"/>
      <c r="R46" s="2003"/>
      <c r="S46" s="2003">
        <f>ROUND(IF(项目基本情况!$B$8="出让",SUMPRODUCT(PRODUCT(1+L46:L$52)),SUMPRODUCT(PRODUCT(1+L46:L$51))),4)</f>
        <v>1.0241</v>
      </c>
      <c r="T46" s="2003">
        <f>ROUND(IF(项目基本情况!$B$8="出让",SUMPRODUCT(PRODUCT(1+M46:M$52)),SUMPRODUCT(PRODUCT(1+M46:M$51))),4)</f>
        <v>1.0144</v>
      </c>
      <c r="U46" s="2003">
        <f>ROUND(IF(项目基本情况!$B$8="出让",SUMPRODUCT(PRODUCT(1+N46:N$52)),SUMPRODUCT(PRODUCT(1+N46:N$51))),4)</f>
        <v>1.0467</v>
      </c>
      <c r="V46" s="2003"/>
      <c r="W46" s="2003">
        <f t="shared" si="190"/>
        <v>1.0144</v>
      </c>
      <c r="X46" s="2878"/>
      <c r="Y46" s="2004"/>
      <c r="Z46" s="2874">
        <f t="shared" si="191"/>
        <v>3.8999999999999998E-3</v>
      </c>
      <c r="AA46" s="2875">
        <f t="shared" si="191"/>
        <v>2.7000000000000001E-3</v>
      </c>
      <c r="AB46" s="2004">
        <f t="shared" si="191"/>
        <v>7.9000000000000008E-3</v>
      </c>
      <c r="AC46" s="2876"/>
      <c r="AD46" s="2004">
        <f t="shared" si="191"/>
        <v>2.7000000000000001E-3</v>
      </c>
      <c r="AG46" s="3123">
        <f t="shared" si="129"/>
        <v>102.41</v>
      </c>
      <c r="AH46" s="3123">
        <f t="shared" si="130"/>
        <v>101.44</v>
      </c>
      <c r="AI46" s="3123">
        <f t="shared" si="131"/>
        <v>104.67</v>
      </c>
      <c r="AJ46" s="3125"/>
      <c r="AK46" s="3123">
        <f t="shared" si="132"/>
        <v>101.44</v>
      </c>
      <c r="AN46" s="3123">
        <f t="shared" si="148"/>
        <v>102.03427221759789</v>
      </c>
      <c r="AO46" s="3123">
        <f t="shared" si="159"/>
        <v>103.26142289595795</v>
      </c>
      <c r="AP46" s="3123">
        <f t="shared" si="160"/>
        <v>101.87401178172679</v>
      </c>
      <c r="AQ46" s="3123"/>
      <c r="AR46" s="3123">
        <f t="shared" si="161"/>
        <v>103.26142289595795</v>
      </c>
    </row>
    <row r="47" spans="1:44" s="2021" customFormat="1" ht="12.75">
      <c r="A47" s="2877" t="s">
        <v>3310</v>
      </c>
      <c r="B47" s="2007">
        <v>2022</v>
      </c>
      <c r="C47" s="2018">
        <v>2</v>
      </c>
      <c r="D47" s="1983"/>
      <c r="E47" s="1983">
        <v>-0.11</v>
      </c>
      <c r="F47" s="1983">
        <v>-0.13</v>
      </c>
      <c r="G47" s="1983">
        <v>0.53</v>
      </c>
      <c r="H47" s="2889"/>
      <c r="I47" s="1984">
        <f t="shared" si="174"/>
        <v>-0.13</v>
      </c>
      <c r="J47" s="2878"/>
      <c r="K47" s="2019"/>
      <c r="L47" s="2004">
        <f t="shared" si="175"/>
        <v>-1.1000000000000001E-3</v>
      </c>
      <c r="M47" s="2004">
        <f t="shared" si="175"/>
        <v>-1.2999999999999999E-3</v>
      </c>
      <c r="N47" s="2004">
        <f t="shared" si="175"/>
        <v>5.3E-3</v>
      </c>
      <c r="O47" s="2004"/>
      <c r="P47" s="2004">
        <f t="shared" si="189"/>
        <v>-1.2999999999999999E-3</v>
      </c>
      <c r="Q47" s="2878"/>
      <c r="R47" s="2003"/>
      <c r="S47" s="2003">
        <f>ROUND(IF(项目基本情况!$B$8="出让",SUMPRODUCT(PRODUCT(1+L47:L$52)),SUMPRODUCT(PRODUCT(1+L47:L$51))),4)</f>
        <v>1.0210999999999999</v>
      </c>
      <c r="T47" s="2003">
        <f>ROUND(IF(项目基本情况!$B$8="出让",SUMPRODUCT(PRODUCT(1+M47:M$52)),SUMPRODUCT(PRODUCT(1+M47:M$51))),4)</f>
        <v>1.0114000000000001</v>
      </c>
      <c r="U47" s="2003">
        <f>ROUND(IF(项目基本情况!$B$8="出让",SUMPRODUCT(PRODUCT(1+N47:N$52)),SUMPRODUCT(PRODUCT(1+N47:N$51))),4)</f>
        <v>1.0381</v>
      </c>
      <c r="V47" s="2003"/>
      <c r="W47" s="2003">
        <f t="shared" si="190"/>
        <v>1.0114000000000001</v>
      </c>
      <c r="X47" s="2878"/>
      <c r="Y47" s="2004"/>
      <c r="Z47" s="2874">
        <f t="shared" si="191"/>
        <v>4.1000000000000003E-3</v>
      </c>
      <c r="AA47" s="2875">
        <f t="shared" si="191"/>
        <v>2.7000000000000001E-3</v>
      </c>
      <c r="AB47" s="2004">
        <f t="shared" si="191"/>
        <v>7.9000000000000008E-3</v>
      </c>
      <c r="AC47" s="2876"/>
      <c r="AD47" s="2004">
        <f t="shared" si="191"/>
        <v>2.7000000000000001E-3</v>
      </c>
      <c r="AG47" s="3123">
        <f t="shared" si="129"/>
        <v>102.10999999999999</v>
      </c>
      <c r="AH47" s="3123">
        <f t="shared" si="130"/>
        <v>101.14000000000001</v>
      </c>
      <c r="AI47" s="3123">
        <f t="shared" si="131"/>
        <v>103.81</v>
      </c>
      <c r="AJ47" s="3125"/>
      <c r="AK47" s="3123">
        <f t="shared" si="132"/>
        <v>101.14000000000001</v>
      </c>
      <c r="AN47" s="3123">
        <f t="shared" si="148"/>
        <v>101.72908496270976</v>
      </c>
      <c r="AO47" s="3123">
        <f t="shared" si="159"/>
        <v>102.96283068696576</v>
      </c>
      <c r="AP47" s="3123">
        <f t="shared" si="160"/>
        <v>101.03541781387166</v>
      </c>
      <c r="AQ47" s="3123"/>
      <c r="AR47" s="3123">
        <f t="shared" si="161"/>
        <v>102.96283068696576</v>
      </c>
    </row>
    <row r="48" spans="1:44" s="2021" customFormat="1" ht="12.75">
      <c r="A48" s="2877" t="s">
        <v>2792</v>
      </c>
      <c r="B48" s="2007">
        <v>2022</v>
      </c>
      <c r="C48" s="2018">
        <v>1</v>
      </c>
      <c r="D48" s="1983"/>
      <c r="E48" s="1983">
        <v>0.6</v>
      </c>
      <c r="F48" s="1983">
        <v>0.45</v>
      </c>
      <c r="G48" s="1983">
        <v>0.53</v>
      </c>
      <c r="H48" s="2889"/>
      <c r="I48" s="1984">
        <f t="shared" si="174"/>
        <v>0.45</v>
      </c>
      <c r="J48" s="2878"/>
      <c r="K48" s="2019"/>
      <c r="L48" s="2004">
        <f t="shared" si="175"/>
        <v>6.0000000000000001E-3</v>
      </c>
      <c r="M48" s="2004">
        <f t="shared" si="175"/>
        <v>4.5000000000000005E-3</v>
      </c>
      <c r="N48" s="2004">
        <f t="shared" si="175"/>
        <v>5.3E-3</v>
      </c>
      <c r="O48" s="2004"/>
      <c r="P48" s="2004">
        <f t="shared" si="189"/>
        <v>4.5000000000000005E-3</v>
      </c>
      <c r="Q48" s="2878"/>
      <c r="R48" s="2003"/>
      <c r="S48" s="2003">
        <f>ROUND(IF(项目基本情况!$B$8="出让",SUMPRODUCT(PRODUCT(1+L48:L$52)),SUMPRODUCT(PRODUCT(1+L48:L$51))),4)</f>
        <v>1.0222</v>
      </c>
      <c r="T48" s="2003">
        <f>ROUND(IF(项目基本情况!$B$8="出让",SUMPRODUCT(PRODUCT(1+M48:M$52)),SUMPRODUCT(PRODUCT(1+M48:M$51))),4)</f>
        <v>1.0127999999999999</v>
      </c>
      <c r="U48" s="2003">
        <f>ROUND(IF(项目基本情况!$B$8="出让",SUMPRODUCT(PRODUCT(1+N48:N$52)),SUMPRODUCT(PRODUCT(1+N48:N$51))),4)</f>
        <v>1.0326</v>
      </c>
      <c r="V48" s="2003"/>
      <c r="W48" s="2003">
        <f t="shared" si="190"/>
        <v>1.0127999999999999</v>
      </c>
      <c r="X48" s="2878"/>
      <c r="Y48" s="2004"/>
      <c r="Z48" s="2874">
        <f t="shared" si="191"/>
        <v>5.1000000000000004E-3</v>
      </c>
      <c r="AA48" s="2875">
        <f t="shared" si="191"/>
        <v>3.5000000000000001E-3</v>
      </c>
      <c r="AB48" s="2004">
        <f t="shared" si="191"/>
        <v>8.3999999999999995E-3</v>
      </c>
      <c r="AC48" s="2876"/>
      <c r="AD48" s="2004">
        <f t="shared" si="191"/>
        <v>3.5000000000000001E-3</v>
      </c>
      <c r="AG48" s="3123">
        <f t="shared" si="129"/>
        <v>102.22</v>
      </c>
      <c r="AH48" s="3123">
        <f t="shared" si="130"/>
        <v>101.27999999999999</v>
      </c>
      <c r="AI48" s="3123">
        <f t="shared" si="131"/>
        <v>103.25999999999999</v>
      </c>
      <c r="AJ48" s="3125"/>
      <c r="AK48" s="3123">
        <f t="shared" si="132"/>
        <v>101.27999999999999</v>
      </c>
      <c r="AN48" s="3123">
        <f t="shared" si="148"/>
        <v>101.84111018391206</v>
      </c>
      <c r="AO48" s="3123">
        <f t="shared" si="159"/>
        <v>103.09685660054646</v>
      </c>
      <c r="AP48" s="3123">
        <f t="shared" si="160"/>
        <v>100.50275322179613</v>
      </c>
      <c r="AQ48" s="3123"/>
      <c r="AR48" s="3123">
        <f t="shared" si="161"/>
        <v>103.09685660054646</v>
      </c>
    </row>
    <row r="49" spans="1:44" s="2021" customFormat="1" ht="12.75">
      <c r="A49" s="2877" t="s">
        <v>2793</v>
      </c>
      <c r="B49" s="2007">
        <v>2021</v>
      </c>
      <c r="C49" s="2018">
        <v>4</v>
      </c>
      <c r="D49" s="1983"/>
      <c r="E49" s="1983">
        <v>0.57999999999999996</v>
      </c>
      <c r="F49" s="1983">
        <v>0.08</v>
      </c>
      <c r="G49" s="1983">
        <v>0.68</v>
      </c>
      <c r="H49" s="2889"/>
      <c r="I49" s="1984">
        <f t="shared" si="174"/>
        <v>0.08</v>
      </c>
      <c r="J49" s="2878"/>
      <c r="K49" s="2019"/>
      <c r="L49" s="2004">
        <f t="shared" si="175"/>
        <v>5.7999999999999996E-3</v>
      </c>
      <c r="M49" s="2004">
        <f t="shared" si="175"/>
        <v>8.0000000000000004E-4</v>
      </c>
      <c r="N49" s="2004">
        <f t="shared" si="175"/>
        <v>6.8000000000000005E-3</v>
      </c>
      <c r="O49" s="2004"/>
      <c r="P49" s="2004">
        <f t="shared" si="189"/>
        <v>8.0000000000000004E-4</v>
      </c>
      <c r="Q49" s="2878"/>
      <c r="R49" s="2003"/>
      <c r="S49" s="2003">
        <f>ROUND(IF(项目基本情况!$B$8="出让",SUMPRODUCT(PRODUCT(1+L49:L$52)),SUMPRODUCT(PRODUCT(1+L49:L$51))),4)</f>
        <v>1.0161</v>
      </c>
      <c r="T49" s="2003">
        <f>ROUND(IF(项目基本情况!$B$8="出让",SUMPRODUCT(PRODUCT(1+M49:M$52)),SUMPRODUCT(PRODUCT(1+M49:M$51))),4)</f>
        <v>1.0082</v>
      </c>
      <c r="U49" s="2003">
        <f>ROUND(IF(项目基本情况!$B$8="出让",SUMPRODUCT(PRODUCT(1+N49:N$52)),SUMPRODUCT(PRODUCT(1+N49:N$51))),4)</f>
        <v>1.0270999999999999</v>
      </c>
      <c r="V49" s="2003"/>
      <c r="W49" s="2003">
        <f t="shared" si="190"/>
        <v>1.0082</v>
      </c>
      <c r="X49" s="2878"/>
      <c r="Y49" s="2004"/>
      <c r="Z49" s="2874">
        <f t="shared" si="191"/>
        <v>4.8999999999999998E-3</v>
      </c>
      <c r="AA49" s="2875">
        <f t="shared" si="191"/>
        <v>3.3E-3</v>
      </c>
      <c r="AB49" s="2004">
        <f t="shared" si="191"/>
        <v>9.1999999999999998E-3</v>
      </c>
      <c r="AC49" s="2876"/>
      <c r="AD49" s="2004">
        <f t="shared" si="191"/>
        <v>3.3E-3</v>
      </c>
      <c r="AG49" s="3123">
        <f t="shared" si="129"/>
        <v>101.61</v>
      </c>
      <c r="AH49" s="3123">
        <f t="shared" si="130"/>
        <v>100.82</v>
      </c>
      <c r="AI49" s="3123">
        <f t="shared" si="131"/>
        <v>102.71</v>
      </c>
      <c r="AJ49" s="3125"/>
      <c r="AK49" s="3123">
        <f t="shared" si="132"/>
        <v>100.82</v>
      </c>
      <c r="AN49" s="3123">
        <f t="shared" si="148"/>
        <v>101.23370793629429</v>
      </c>
      <c r="AO49" s="3123">
        <f t="shared" si="159"/>
        <v>102.63499910457587</v>
      </c>
      <c r="AP49" s="3123">
        <f t="shared" si="160"/>
        <v>99.972896868393633</v>
      </c>
      <c r="AQ49" s="3123"/>
      <c r="AR49" s="3123">
        <f t="shared" si="161"/>
        <v>102.63499910457587</v>
      </c>
    </row>
    <row r="50" spans="1:44" s="2021" customFormat="1" ht="12.75">
      <c r="A50" s="2877" t="s">
        <v>2794</v>
      </c>
      <c r="B50" s="2007">
        <v>2021</v>
      </c>
      <c r="C50" s="2018">
        <v>3</v>
      </c>
      <c r="D50" s="1983"/>
      <c r="E50" s="1983">
        <v>0.47</v>
      </c>
      <c r="F50" s="1983">
        <v>0.28000000000000003</v>
      </c>
      <c r="G50" s="1983">
        <v>0.91</v>
      </c>
      <c r="H50" s="2889"/>
      <c r="I50" s="1984">
        <f t="shared" si="174"/>
        <v>0.28000000000000003</v>
      </c>
      <c r="J50" s="2878"/>
      <c r="K50" s="2019"/>
      <c r="L50" s="2004">
        <f t="shared" si="175"/>
        <v>4.6999999999999993E-3</v>
      </c>
      <c r="M50" s="2004">
        <f t="shared" si="175"/>
        <v>2.8000000000000004E-3</v>
      </c>
      <c r="N50" s="2004">
        <f t="shared" si="175"/>
        <v>9.1000000000000004E-3</v>
      </c>
      <c r="O50" s="2004"/>
      <c r="P50" s="2004">
        <f t="shared" si="189"/>
        <v>2.8000000000000004E-3</v>
      </c>
      <c r="Q50" s="2878"/>
      <c r="R50" s="2003"/>
      <c r="S50" s="2003">
        <f>ROUND(IF(项目基本情况!$B$8="出让",SUMPRODUCT(PRODUCT(1+L50:L$52)),SUMPRODUCT(PRODUCT(1+L50:L$51))),4)</f>
        <v>1.0102</v>
      </c>
      <c r="T50" s="2003">
        <f>ROUND(IF(项目基本情况!$B$8="出让",SUMPRODUCT(PRODUCT(1+M50:M$52)),SUMPRODUCT(PRODUCT(1+M50:M$51))),4)</f>
        <v>1.0074000000000001</v>
      </c>
      <c r="U50" s="2003">
        <f>ROUND(IF(项目基本情况!$B$8="出让",SUMPRODUCT(PRODUCT(1+N50:N$52)),SUMPRODUCT(PRODUCT(1+N50:N$51))),4)</f>
        <v>1.0202</v>
      </c>
      <c r="V50" s="2003"/>
      <c r="W50" s="2003">
        <f t="shared" si="190"/>
        <v>1.0074000000000001</v>
      </c>
      <c r="X50" s="2878"/>
      <c r="Y50" s="2004"/>
      <c r="Z50" s="2874">
        <f t="shared" si="191"/>
        <v>4.5999999999999999E-3</v>
      </c>
      <c r="AA50" s="2875">
        <f t="shared" si="191"/>
        <v>4.1000000000000003E-3</v>
      </c>
      <c r="AB50" s="2004">
        <f t="shared" si="191"/>
        <v>0.01</v>
      </c>
      <c r="AC50" s="2876"/>
      <c r="AD50" s="2004">
        <f t="shared" si="191"/>
        <v>4.1000000000000003E-3</v>
      </c>
      <c r="AG50" s="3123">
        <f t="shared" si="129"/>
        <v>101.02</v>
      </c>
      <c r="AH50" s="3123">
        <f t="shared" si="130"/>
        <v>100.74000000000001</v>
      </c>
      <c r="AI50" s="3123">
        <f t="shared" si="131"/>
        <v>102.02</v>
      </c>
      <c r="AJ50" s="3125"/>
      <c r="AK50" s="3123">
        <f t="shared" si="132"/>
        <v>100.74000000000001</v>
      </c>
      <c r="AN50" s="3123">
        <f t="shared" si="148"/>
        <v>100.649938294188</v>
      </c>
      <c r="AO50" s="3123">
        <f t="shared" si="159"/>
        <v>102.55295673918452</v>
      </c>
      <c r="AP50" s="3123">
        <f t="shared" si="160"/>
        <v>99.297672694073938</v>
      </c>
      <c r="AQ50" s="3123"/>
      <c r="AR50" s="3123">
        <f t="shared" si="161"/>
        <v>102.55295673918452</v>
      </c>
    </row>
    <row r="51" spans="1:44" s="2021" customFormat="1" ht="12.75">
      <c r="A51" s="2877" t="s">
        <v>2795</v>
      </c>
      <c r="B51" s="2007">
        <v>2021</v>
      </c>
      <c r="C51" s="2018">
        <v>2</v>
      </c>
      <c r="D51" s="1983"/>
      <c r="E51" s="1983">
        <v>0.55000000000000004</v>
      </c>
      <c r="F51" s="1983">
        <v>0.46</v>
      </c>
      <c r="G51" s="1983">
        <v>1.1000000000000001</v>
      </c>
      <c r="H51" s="2889"/>
      <c r="I51" s="1984">
        <f t="shared" si="174"/>
        <v>0.46</v>
      </c>
      <c r="J51" s="2878"/>
      <c r="K51" s="2019"/>
      <c r="L51" s="2004">
        <f t="shared" si="175"/>
        <v>5.5000000000000005E-3</v>
      </c>
      <c r="M51" s="2004">
        <f t="shared" si="175"/>
        <v>4.5999999999999999E-3</v>
      </c>
      <c r="N51" s="2004">
        <f t="shared" si="175"/>
        <v>1.1000000000000001E-2</v>
      </c>
      <c r="O51" s="2004"/>
      <c r="P51" s="2004">
        <f t="shared" si="189"/>
        <v>4.5999999999999999E-3</v>
      </c>
      <c r="Q51" s="2878"/>
      <c r="R51" s="2003"/>
      <c r="S51" s="2003">
        <f>ROUND(IF(项目基本情况!$B$8="出让",SUMPRODUCT(PRODUCT(1+L51:L$52)),SUMPRODUCT(PRODUCT(1+L51:L$51))),4)</f>
        <v>1.0055000000000001</v>
      </c>
      <c r="T51" s="2003">
        <f>ROUND(IF(项目基本情况!$B$8="出让",SUMPRODUCT(PRODUCT(1+M51:M$52)),SUMPRODUCT(PRODUCT(1+M51:M$51))),4)</f>
        <v>1.0045999999999999</v>
      </c>
      <c r="U51" s="2003">
        <f>ROUND(IF(项目基本情况!$B$8="出让",SUMPRODUCT(PRODUCT(1+N51:N$52)),SUMPRODUCT(PRODUCT(1+N51:N$51))),4)</f>
        <v>1.0109999999999999</v>
      </c>
      <c r="V51" s="2003"/>
      <c r="W51" s="2003">
        <f t="shared" si="190"/>
        <v>1.0045999999999999</v>
      </c>
      <c r="X51" s="2878"/>
      <c r="Y51" s="2004"/>
      <c r="Z51" s="2874">
        <f t="shared" si="191"/>
        <v>4.4999999999999997E-3</v>
      </c>
      <c r="AA51" s="2875">
        <f t="shared" si="191"/>
        <v>4.7000000000000002E-3</v>
      </c>
      <c r="AB51" s="2004">
        <f t="shared" si="191"/>
        <v>1.04E-2</v>
      </c>
      <c r="AC51" s="2876"/>
      <c r="AD51" s="2004">
        <f t="shared" si="191"/>
        <v>4.7000000000000002E-3</v>
      </c>
      <c r="AG51" s="3123">
        <f>$AG$52*S51</f>
        <v>100.55000000000001</v>
      </c>
      <c r="AH51" s="3123">
        <f t="shared" ref="AH51:AK51" si="192">$AG$52*T51</f>
        <v>100.46</v>
      </c>
      <c r="AI51" s="3123">
        <f t="shared" si="192"/>
        <v>101.1</v>
      </c>
      <c r="AJ51" s="3125"/>
      <c r="AK51" s="3123">
        <f t="shared" si="192"/>
        <v>100.46</v>
      </c>
      <c r="AN51" s="3123">
        <f t="shared" si="148"/>
        <v>100.1790965404479</v>
      </c>
      <c r="AO51" s="3123">
        <f t="shared" si="159"/>
        <v>102.26661023053903</v>
      </c>
      <c r="AP51" s="3123">
        <f t="shared" si="160"/>
        <v>98.402212559779926</v>
      </c>
      <c r="AQ51" s="3123"/>
      <c r="AR51" s="3123">
        <f t="shared" si="161"/>
        <v>102.26661023053903</v>
      </c>
    </row>
    <row r="52" spans="1:44" s="2900" customFormat="1" ht="14.25" thickBot="1">
      <c r="A52" s="2890" t="s">
        <v>2781</v>
      </c>
      <c r="B52" s="2891">
        <v>2021</v>
      </c>
      <c r="C52" s="2892">
        <v>1</v>
      </c>
      <c r="D52" s="2893"/>
      <c r="E52" s="2893">
        <v>0.35</v>
      </c>
      <c r="F52" s="2893">
        <v>0.48</v>
      </c>
      <c r="G52" s="2893">
        <v>0.98</v>
      </c>
      <c r="H52" s="2894"/>
      <c r="I52" s="2895">
        <f t="shared" si="174"/>
        <v>0.48</v>
      </c>
      <c r="J52" s="2896"/>
      <c r="K52" s="2897"/>
      <c r="L52" s="2898">
        <f t="shared" si="175"/>
        <v>3.4999999999999996E-3</v>
      </c>
      <c r="M52" s="2898">
        <f>F52/100</f>
        <v>4.7999999999999996E-3</v>
      </c>
      <c r="N52" s="2898">
        <f t="shared" si="175"/>
        <v>9.7999999999999997E-3</v>
      </c>
      <c r="O52" s="2898"/>
      <c r="P52" s="2898">
        <f t="shared" si="189"/>
        <v>4.7999999999999996E-3</v>
      </c>
      <c r="Q52" s="2896"/>
      <c r="R52" s="2899"/>
      <c r="S52" s="2899">
        <v>1</v>
      </c>
      <c r="T52" s="2899">
        <v>1</v>
      </c>
      <c r="U52" s="2899">
        <v>1</v>
      </c>
      <c r="V52" s="2899"/>
      <c r="W52" s="2899">
        <f t="shared" si="190"/>
        <v>1</v>
      </c>
      <c r="X52" s="2896"/>
      <c r="Y52" s="2898"/>
      <c r="Z52" s="2906">
        <f t="shared" si="191"/>
        <v>3.5000000000000001E-3</v>
      </c>
      <c r="AA52" s="2907">
        <f t="shared" si="191"/>
        <v>4.7999999999999996E-3</v>
      </c>
      <c r="AB52" s="2898">
        <f t="shared" si="191"/>
        <v>9.7999999999999997E-3</v>
      </c>
      <c r="AC52" s="2908"/>
      <c r="AD52" s="2898">
        <f t="shared" si="191"/>
        <v>4.7999999999999996E-3</v>
      </c>
      <c r="AG52" s="3127">
        <v>100</v>
      </c>
      <c r="AH52" s="3127">
        <v>100</v>
      </c>
      <c r="AI52" s="3127">
        <v>100</v>
      </c>
      <c r="AJ52" s="3127"/>
      <c r="AK52" s="3127">
        <v>100</v>
      </c>
      <c r="AN52" s="3130">
        <f t="shared" si="148"/>
        <v>99.631125351017303</v>
      </c>
      <c r="AO52" s="3130">
        <f t="shared" si="159"/>
        <v>101.79833787630803</v>
      </c>
      <c r="AP52" s="3130">
        <f t="shared" si="160"/>
        <v>97.331565341028622</v>
      </c>
      <c r="AQ52" s="3130"/>
      <c r="AR52" s="3130">
        <f t="shared" si="161"/>
        <v>101.79833787630803</v>
      </c>
    </row>
    <row r="53" spans="1:44" ht="14.25" thickTop="1"/>
    <row r="54" spans="1:44">
      <c r="A54" s="3113" t="s">
        <v>3335</v>
      </c>
    </row>
  </sheetData>
  <sheetProtection password="CEE9" sheet="1" objects="1" scenarios="1" formatCells="0" formatColumns="0" formatRows="0"/>
  <mergeCells count="4">
    <mergeCell ref="R29:W29"/>
    <mergeCell ref="Y29:AD29"/>
    <mergeCell ref="R1:W1"/>
    <mergeCell ref="Y1:AD1"/>
  </mergeCells>
  <phoneticPr fontId="4" type="noConversion"/>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H123"/>
  <sheetViews>
    <sheetView zoomScale="80" zoomScaleNormal="80" workbookViewId="0">
      <selection activeCell="G35" sqref="G35"/>
    </sheetView>
  </sheetViews>
  <sheetFormatPr defaultColWidth="9" defaultRowHeight="12.75"/>
  <cols>
    <col min="1" max="1" width="9" style="2003"/>
    <col min="2" max="6" width="9" style="2003" customWidth="1"/>
    <col min="7" max="7" width="9" style="2037"/>
    <col min="8" max="8" width="9" style="2003"/>
    <col min="9" max="12" width="9" style="2003" customWidth="1"/>
    <col min="13" max="13" width="2.25" style="2003" customWidth="1"/>
    <col min="14" max="14" width="9" style="2037" customWidth="1"/>
    <col min="15" max="17" width="9" style="2003" customWidth="1"/>
    <col min="18" max="18" width="2.375" style="2003" customWidth="1"/>
    <col min="19" max="19" width="7.125" style="2037" customWidth="1"/>
    <col min="20" max="22" width="7.125" style="2003" customWidth="1"/>
    <col min="23" max="23" width="24.25" style="2003" customWidth="1"/>
    <col min="24" max="25" width="9" style="2003"/>
    <col min="26" max="27" width="11.625" style="2003" customWidth="1"/>
    <col min="28" max="28" width="9" style="2003"/>
    <col min="29" max="29" width="2" style="2003" customWidth="1"/>
    <col min="30" max="16384" width="9" style="2003"/>
  </cols>
  <sheetData>
    <row r="1" spans="1:34" s="1985" customFormat="1">
      <c r="B1" s="3605" t="s">
        <v>452</v>
      </c>
      <c r="C1" s="3605"/>
      <c r="D1" s="3605"/>
      <c r="E1" s="3605"/>
      <c r="F1" s="3605"/>
      <c r="G1" s="3601" t="s">
        <v>453</v>
      </c>
      <c r="H1" s="3601"/>
      <c r="I1" s="3601"/>
      <c r="J1" s="3601"/>
      <c r="K1" s="3601"/>
      <c r="L1" s="3601"/>
      <c r="N1" s="3601" t="s">
        <v>454</v>
      </c>
      <c r="O1" s="3601"/>
      <c r="P1" s="3601"/>
      <c r="Q1" s="3601"/>
      <c r="S1" s="3601" t="s">
        <v>455</v>
      </c>
      <c r="T1" s="3601"/>
      <c r="U1" s="3601"/>
      <c r="V1" s="3601"/>
      <c r="X1" s="3600" t="s">
        <v>456</v>
      </c>
      <c r="Y1" s="3601"/>
      <c r="Z1" s="3601"/>
      <c r="AA1" s="3601"/>
      <c r="AB1" s="3601"/>
      <c r="AD1" s="3600" t="s">
        <v>457</v>
      </c>
      <c r="AE1" s="3601"/>
      <c r="AF1" s="3601"/>
      <c r="AG1" s="3601"/>
      <c r="AH1" s="3601"/>
    </row>
    <row r="2" spans="1:34" s="1986" customFormat="1" ht="14.25" thickBot="1">
      <c r="B2" s="1987" t="s">
        <v>458</v>
      </c>
      <c r="C2" s="1987" t="s">
        <v>459</v>
      </c>
      <c r="D2" s="1988" t="s">
        <v>460</v>
      </c>
      <c r="E2" s="1988" t="s">
        <v>461</v>
      </c>
      <c r="F2" s="1987" t="s">
        <v>462</v>
      </c>
      <c r="G2" s="1989"/>
      <c r="I2" s="1987" t="s">
        <v>458</v>
      </c>
      <c r="J2" s="1988" t="s">
        <v>676</v>
      </c>
      <c r="K2" s="1988" t="s">
        <v>308</v>
      </c>
      <c r="L2" s="1987" t="s">
        <v>462</v>
      </c>
      <c r="N2" s="1987" t="s">
        <v>458</v>
      </c>
      <c r="O2" s="1988" t="s">
        <v>676</v>
      </c>
      <c r="P2" s="1988" t="s">
        <v>308</v>
      </c>
      <c r="Q2" s="1987" t="s">
        <v>462</v>
      </c>
      <c r="S2" s="1987" t="s">
        <v>458</v>
      </c>
      <c r="T2" s="1988" t="s">
        <v>676</v>
      </c>
      <c r="U2" s="1988" t="s">
        <v>308</v>
      </c>
      <c r="V2" s="1987" t="s">
        <v>462</v>
      </c>
      <c r="X2" s="1987" t="s">
        <v>458</v>
      </c>
      <c r="Y2" s="1987" t="s">
        <v>459</v>
      </c>
      <c r="Z2" s="1988" t="s">
        <v>460</v>
      </c>
      <c r="AA2" s="1988" t="s">
        <v>461</v>
      </c>
      <c r="AB2" s="1987" t="s">
        <v>462</v>
      </c>
      <c r="AD2" s="1987" t="s">
        <v>458</v>
      </c>
      <c r="AE2" s="1987" t="s">
        <v>459</v>
      </c>
      <c r="AF2" s="1988" t="s">
        <v>460</v>
      </c>
      <c r="AG2" s="1988" t="s">
        <v>461</v>
      </c>
      <c r="AH2" s="1987" t="s">
        <v>462</v>
      </c>
    </row>
    <row r="3" spans="1:34" s="1994" customFormat="1" ht="14.25">
      <c r="A3" s="1990" t="s">
        <v>2082</v>
      </c>
      <c r="B3" s="1991"/>
      <c r="C3" s="1991"/>
      <c r="D3" s="1992"/>
      <c r="E3" s="1992"/>
      <c r="F3" s="1991"/>
      <c r="G3" s="1993"/>
      <c r="I3" s="1995">
        <f>ROUND(AVERAGE($I4:$I40),2)</f>
        <v>1.55</v>
      </c>
      <c r="J3" s="1995">
        <f>ROUND(AVERAGE($J4:$J40),2)</f>
        <v>0.97</v>
      </c>
      <c r="K3" s="1995">
        <f>ROUND(AVERAGE($K4:$K40),2)</f>
        <v>1.66</v>
      </c>
      <c r="L3" s="1995">
        <f>ROUND(AVERAGE($L4:$L40),2)</f>
        <v>1.1000000000000001</v>
      </c>
      <c r="N3" s="1993"/>
      <c r="S3" s="1993"/>
      <c r="W3" s="1996"/>
      <c r="X3" s="1997">
        <f>ROUND(SUMPRODUCT(PRODUCT(1+N3:N$39)),4)</f>
        <v>1.6585000000000001</v>
      </c>
      <c r="Y3" s="1997">
        <f>ROUND(SUMPRODUCT(PRODUCT(1+O3:O$39)),4)</f>
        <v>1.3676999999999999</v>
      </c>
      <c r="Z3" s="1997">
        <f t="shared" ref="Z3:Z37" si="0">Y3</f>
        <v>1.3676999999999999</v>
      </c>
      <c r="AA3" s="1997">
        <f>ROUND(SUMPRODUCT(PRODUCT(1+P3:P$39)),4)</f>
        <v>1.7434000000000001</v>
      </c>
      <c r="AB3" s="1997">
        <f>ROUND(SUMPRODUCT(PRODUCT(1+Q3:Q$39)),4)</f>
        <v>1.4609000000000001</v>
      </c>
      <c r="AD3" s="1998">
        <f>ROUND(AVERAGE(I3:I$40)/100,4)</f>
        <v>1.55E-2</v>
      </c>
      <c r="AE3" s="1998">
        <f>ROUND(AVERAGE(J3:J$40)/100,4)</f>
        <v>9.7000000000000003E-3</v>
      </c>
      <c r="AF3" s="1998">
        <f t="shared" ref="AF3:AF38" si="1">AE3</f>
        <v>9.7000000000000003E-3</v>
      </c>
      <c r="AG3" s="1998">
        <f>ROUND(AVERAGE(K3:K$40)/100,4)</f>
        <v>1.66E-2</v>
      </c>
      <c r="AH3" s="1998">
        <f>ROUND(AVERAGE(L3:L$40)/100,4)</f>
        <v>1.0999999999999999E-2</v>
      </c>
    </row>
    <row r="4" spans="1:34" s="1985" customFormat="1" ht="14.25">
      <c r="B4" s="1999"/>
      <c r="C4" s="1999"/>
      <c r="D4" s="2000"/>
      <c r="E4" s="2000"/>
      <c r="F4" s="1999"/>
      <c r="G4" s="2001"/>
      <c r="I4" s="2002"/>
      <c r="J4" s="2002"/>
      <c r="K4" s="2002"/>
      <c r="L4" s="2002"/>
      <c r="N4" s="2001"/>
      <c r="S4" s="2001"/>
      <c r="X4" s="2003"/>
      <c r="Y4" s="2003"/>
      <c r="Z4" s="2003"/>
      <c r="AA4" s="2003"/>
      <c r="AB4" s="2003"/>
      <c r="AD4" s="2004"/>
      <c r="AE4" s="2004"/>
      <c r="AF4" s="2004"/>
      <c r="AG4" s="2004"/>
      <c r="AH4" s="2004"/>
    </row>
    <row r="5" spans="1:34" s="2021" customFormat="1">
      <c r="A5" s="2016" t="s">
        <v>3318</v>
      </c>
      <c r="B5" s="2017">
        <f t="shared" ref="B5" si="2">B6*(1+N5)</f>
        <v>510.07089659554606</v>
      </c>
      <c r="C5" s="2017">
        <f t="shared" ref="C5" si="3">C6*(1+O5)</f>
        <v>352.55593185737411</v>
      </c>
      <c r="D5" s="2017">
        <f t="shared" ref="D5" si="4">C5</f>
        <v>352.55593185737411</v>
      </c>
      <c r="E5" s="2017">
        <f t="shared" ref="E5" si="5">E6*(1+P5)</f>
        <v>737.27992463403655</v>
      </c>
      <c r="F5" s="2017">
        <f t="shared" ref="F5" si="6">F6*(1+Q5)</f>
        <v>335.88319198297864</v>
      </c>
      <c r="G5" s="2007">
        <v>2022</v>
      </c>
      <c r="H5" s="2018">
        <v>1</v>
      </c>
      <c r="I5" s="1983">
        <v>0</v>
      </c>
      <c r="J5" s="1983">
        <v>0</v>
      </c>
      <c r="K5" s="1983">
        <v>0</v>
      </c>
      <c r="L5" s="1984">
        <v>0</v>
      </c>
      <c r="M5" s="2003"/>
      <c r="N5" s="2019">
        <f t="shared" ref="N5" si="7">I5/100</f>
        <v>0</v>
      </c>
      <c r="O5" s="2004">
        <f t="shared" ref="O5" si="8">J5/100</f>
        <v>0</v>
      </c>
      <c r="P5" s="2004">
        <f t="shared" ref="P5" si="9">K5/100</f>
        <v>0</v>
      </c>
      <c r="Q5" s="2004">
        <f t="shared" ref="Q5" si="10">L5/100</f>
        <v>0</v>
      </c>
      <c r="R5" s="2020"/>
      <c r="S5" s="2019"/>
      <c r="T5" s="2004"/>
      <c r="U5" s="2004"/>
      <c r="V5" s="2004"/>
      <c r="W5" s="2003"/>
      <c r="X5" s="2003" t="e">
        <f>ROUND(IF(项目基本情况!#REF!="出让",SUMPRODUCT(PRODUCT(1+N5:N$40)),SUMPRODUCT(PRODUCT(1+N5:N$39))),4)</f>
        <v>#REF!</v>
      </c>
      <c r="Y5" s="2003" t="e">
        <f>ROUND(IF(项目基本情况!#REF!="出让",SUMPRODUCT(PRODUCT(1+O5:O$40)),SUMPRODUCT(PRODUCT(1+O5:O$39))),4)</f>
        <v>#REF!</v>
      </c>
      <c r="Z5" s="2003" t="e">
        <f t="shared" ref="Z5" si="11">Y5</f>
        <v>#REF!</v>
      </c>
      <c r="AA5" s="2003" t="e">
        <f>ROUND(IF(项目基本情况!#REF!="出让",SUMPRODUCT(PRODUCT(1+P5:P$40)),SUMPRODUCT(PRODUCT(1+P5:P$39))),4)</f>
        <v>#REF!</v>
      </c>
      <c r="AB5" s="2003" t="e">
        <f>ROUND(IF(项目基本情况!#REF!="出让",SUMPRODUCT(PRODUCT(1+Q5:Q$40)),SUMPRODUCT(PRODUCT(1+Q5:Q$39))),4)</f>
        <v>#REF!</v>
      </c>
      <c r="AC5" s="2003"/>
      <c r="AD5" s="2004">
        <f>ROUND(AVERAGE(I5:I$40)/100,4)</f>
        <v>1.55E-2</v>
      </c>
      <c r="AE5" s="2004">
        <f>ROUND(AVERAGE(J5:J$40)/100,4)</f>
        <v>9.7000000000000003E-3</v>
      </c>
      <c r="AF5" s="2004">
        <f t="shared" ref="AF5" si="12">AE5</f>
        <v>9.7000000000000003E-3</v>
      </c>
      <c r="AG5" s="2004">
        <f>ROUND(AVERAGE(K5:K$40)/100,4)</f>
        <v>1.66E-2</v>
      </c>
      <c r="AH5" s="2004">
        <f>ROUND(AVERAGE(L5:L$40)/100,4)</f>
        <v>1.0999999999999999E-2</v>
      </c>
    </row>
    <row r="6" spans="1:34" s="2010" customFormat="1">
      <c r="A6" s="2005" t="s">
        <v>3315</v>
      </c>
      <c r="B6" s="2006">
        <f t="shared" ref="B6" si="13">B7*(1+N6)</f>
        <v>510.07089659554606</v>
      </c>
      <c r="C6" s="2006">
        <f t="shared" ref="C6" si="14">C7*(1+O6)</f>
        <v>352.55593185737411</v>
      </c>
      <c r="D6" s="2006">
        <f t="shared" ref="D6" si="15">C6</f>
        <v>352.55593185737411</v>
      </c>
      <c r="E6" s="2006">
        <f t="shared" ref="E6" si="16">E7*(1+P6)</f>
        <v>737.27992463403655</v>
      </c>
      <c r="F6" s="2006">
        <f t="shared" ref="F6" si="17">F7*(1+Q6)</f>
        <v>335.88319198297864</v>
      </c>
      <c r="G6" s="2007">
        <v>2022</v>
      </c>
      <c r="H6" s="2008">
        <v>1</v>
      </c>
      <c r="I6" s="2009">
        <v>0</v>
      </c>
      <c r="J6" s="2009">
        <v>0</v>
      </c>
      <c r="K6" s="2009">
        <v>0</v>
      </c>
      <c r="L6" s="2009">
        <v>0</v>
      </c>
      <c r="N6" s="2011">
        <f t="shared" ref="N6" si="18">I6/100</f>
        <v>0</v>
      </c>
      <c r="O6" s="2011">
        <f t="shared" ref="O6" si="19">J6/100</f>
        <v>0</v>
      </c>
      <c r="P6" s="2011">
        <f t="shared" ref="P6" si="20">K6/100</f>
        <v>0</v>
      </c>
      <c r="Q6" s="2011">
        <f t="shared" ref="Q6" si="21">L6/100</f>
        <v>0</v>
      </c>
      <c r="S6" s="2012"/>
      <c r="W6" s="2013" t="s">
        <v>2083</v>
      </c>
      <c r="X6" s="2014" t="e">
        <f>ROUND(IF(项目基本情况!#REF!="出让",SUMPRODUCT(PRODUCT(1+N6:N$40)),SUMPRODUCT(PRODUCT(1+N6:N$39))),4)</f>
        <v>#REF!</v>
      </c>
      <c r="Y6" s="2014" t="e">
        <f>ROUND(IF(项目基本情况!#REF!="出让",SUMPRODUCT(PRODUCT(1+O6:O$40)),SUMPRODUCT(PRODUCT(1+O6:O$39))),4)</f>
        <v>#REF!</v>
      </c>
      <c r="Z6" s="2014" t="e">
        <f t="shared" ref="Z6" si="22">Y6</f>
        <v>#REF!</v>
      </c>
      <c r="AA6" s="2014" t="e">
        <f>ROUND(IF(项目基本情况!#REF!="出让",SUMPRODUCT(PRODUCT(1+P6:P$40)),SUMPRODUCT(PRODUCT(1+P6:P$39))),4)</f>
        <v>#REF!</v>
      </c>
      <c r="AB6" s="2014" t="e">
        <f>ROUND(IF(项目基本情况!#REF!="出让",SUMPRODUCT(PRODUCT(1+Q6:Q$40)),SUMPRODUCT(PRODUCT(1+Q6:Q$39))),4)</f>
        <v>#REF!</v>
      </c>
      <c r="AD6" s="2015">
        <f>ROUND(AVERAGE(I6:I$40)/100,4)</f>
        <v>1.6E-2</v>
      </c>
      <c r="AE6" s="2015">
        <f>ROUND(AVERAGE(J6:J$40)/100,4)</f>
        <v>0.01</v>
      </c>
      <c r="AF6" s="2015">
        <f t="shared" ref="AF6" si="23">AE6</f>
        <v>0.01</v>
      </c>
      <c r="AG6" s="2015">
        <f>ROUND(AVERAGE(K6:K$40)/100,4)</f>
        <v>1.7100000000000001E-2</v>
      </c>
      <c r="AH6" s="2015">
        <f>ROUND(AVERAGE(L6:L$40)/100,4)</f>
        <v>1.1299999999999999E-2</v>
      </c>
    </row>
    <row r="7" spans="1:34" s="2021" customFormat="1">
      <c r="A7" s="2016" t="s">
        <v>3316</v>
      </c>
      <c r="B7" s="2017">
        <f t="shared" ref="B7" si="24">B8*(1+N7)</f>
        <v>510.07089659554606</v>
      </c>
      <c r="C7" s="2017">
        <f t="shared" ref="C7" si="25">C8*(1+O7)</f>
        <v>352.55593185737411</v>
      </c>
      <c r="D7" s="2017">
        <f t="shared" ref="D7" si="26">C7</f>
        <v>352.55593185737411</v>
      </c>
      <c r="E7" s="2017">
        <f t="shared" ref="E7" si="27">E8*(1+P7)</f>
        <v>737.27992463403655</v>
      </c>
      <c r="F7" s="2017">
        <f t="shared" ref="F7" si="28">F8*(1+Q7)</f>
        <v>335.88319198297864</v>
      </c>
      <c r="G7" s="2007">
        <v>2022</v>
      </c>
      <c r="H7" s="2018">
        <v>1</v>
      </c>
      <c r="I7" s="1983">
        <v>0</v>
      </c>
      <c r="J7" s="1983">
        <v>0</v>
      </c>
      <c r="K7" s="1983">
        <v>0</v>
      </c>
      <c r="L7" s="1984">
        <v>0</v>
      </c>
      <c r="M7" s="2003"/>
      <c r="N7" s="2019">
        <f t="shared" ref="N7" si="29">I7/100</f>
        <v>0</v>
      </c>
      <c r="O7" s="2004">
        <f t="shared" ref="O7" si="30">J7/100</f>
        <v>0</v>
      </c>
      <c r="P7" s="2004">
        <f t="shared" ref="P7" si="31">K7/100</f>
        <v>0</v>
      </c>
      <c r="Q7" s="2004">
        <f t="shared" ref="Q7" si="32">L7/100</f>
        <v>0</v>
      </c>
      <c r="R7" s="2020"/>
      <c r="S7" s="2019"/>
      <c r="T7" s="2004"/>
      <c r="U7" s="2004"/>
      <c r="V7" s="2004"/>
      <c r="W7" s="2003"/>
      <c r="X7" s="2003" t="e">
        <f>ROUND(IF(项目基本情况!#REF!="出让",SUMPRODUCT(PRODUCT(1+N7:N$40)),SUMPRODUCT(PRODUCT(1+N7:N$39))),4)</f>
        <v>#REF!</v>
      </c>
      <c r="Y7" s="2003" t="e">
        <f>ROUND(IF(项目基本情况!#REF!="出让",SUMPRODUCT(PRODUCT(1+O7:O$40)),SUMPRODUCT(PRODUCT(1+O7:O$39))),4)</f>
        <v>#REF!</v>
      </c>
      <c r="Z7" s="2003" t="e">
        <f t="shared" ref="Z7" si="33">Y7</f>
        <v>#REF!</v>
      </c>
      <c r="AA7" s="2003" t="e">
        <f>ROUND(IF(项目基本情况!#REF!="出让",SUMPRODUCT(PRODUCT(1+P7:P$40)),SUMPRODUCT(PRODUCT(1+P7:P$39))),4)</f>
        <v>#REF!</v>
      </c>
      <c r="AB7" s="2003" t="e">
        <f>ROUND(IF(项目基本情况!#REF!="出让",SUMPRODUCT(PRODUCT(1+Q7:Q$40)),SUMPRODUCT(PRODUCT(1+Q7:Q$39))),4)</f>
        <v>#REF!</v>
      </c>
      <c r="AC7" s="2003"/>
      <c r="AD7" s="2004">
        <f>ROUND(AVERAGE(I7:I$40)/100,4)</f>
        <v>1.6400000000000001E-2</v>
      </c>
      <c r="AE7" s="2004">
        <f>ROUND(AVERAGE(J7:J$40)/100,4)</f>
        <v>1.03E-2</v>
      </c>
      <c r="AF7" s="2004">
        <f t="shared" ref="AF7" si="34">AE7</f>
        <v>1.03E-2</v>
      </c>
      <c r="AG7" s="2004">
        <f>ROUND(AVERAGE(K7:K$40)/100,4)</f>
        <v>1.7600000000000001E-2</v>
      </c>
      <c r="AH7" s="2004">
        <f>ROUND(AVERAGE(L7:L$40)/100,4)</f>
        <v>1.1599999999999999E-2</v>
      </c>
    </row>
    <row r="8" spans="1:34" s="2021" customFormat="1">
      <c r="A8" s="2016" t="s">
        <v>3317</v>
      </c>
      <c r="B8" s="2017">
        <f t="shared" ref="B8" si="35">B9*(1+N8)</f>
        <v>510.07089659554606</v>
      </c>
      <c r="C8" s="2017">
        <f t="shared" ref="C8" si="36">C9*(1+O8)</f>
        <v>352.55593185737411</v>
      </c>
      <c r="D8" s="2017">
        <f t="shared" ref="D8" si="37">C8</f>
        <v>352.55593185737411</v>
      </c>
      <c r="E8" s="2017">
        <f t="shared" ref="E8" si="38">E9*(1+P8)</f>
        <v>737.27992463403655</v>
      </c>
      <c r="F8" s="2017">
        <f t="shared" ref="F8" si="39">F9*(1+Q8)</f>
        <v>335.88319198297864</v>
      </c>
      <c r="G8" s="2007">
        <v>2022</v>
      </c>
      <c r="H8" s="2018">
        <v>1</v>
      </c>
      <c r="I8" s="1983"/>
      <c r="J8" s="1983"/>
      <c r="K8" s="1983">
        <v>0</v>
      </c>
      <c r="L8" s="1984">
        <v>0</v>
      </c>
      <c r="M8" s="2003"/>
      <c r="N8" s="2019">
        <f t="shared" ref="N8" si="40">I8/100</f>
        <v>0</v>
      </c>
      <c r="O8" s="2004">
        <f t="shared" ref="O8" si="41">J8/100</f>
        <v>0</v>
      </c>
      <c r="P8" s="2004">
        <f t="shared" ref="P8" si="42">K8/100</f>
        <v>0</v>
      </c>
      <c r="Q8" s="2004">
        <f t="shared" ref="Q8" si="43">L8/100</f>
        <v>0</v>
      </c>
      <c r="R8" s="2020"/>
      <c r="S8" s="2019"/>
      <c r="T8" s="2004"/>
      <c r="U8" s="2004"/>
      <c r="V8" s="2004"/>
      <c r="W8" s="2003"/>
      <c r="X8" s="2003">
        <f>ROUND(IF(项目基本情况!B1="出让",SUMPRODUCT(PRODUCT(1+N8:N$40)),SUMPRODUCT(PRODUCT(1+N8:N$39))),4)</f>
        <v>1.6585000000000001</v>
      </c>
      <c r="Y8" s="2003">
        <f>ROUND(IF(项目基本情况!B1="出让",SUMPRODUCT(PRODUCT(1+O8:O$40)),SUMPRODUCT(PRODUCT(1+O8:O$39))),4)</f>
        <v>1.3676999999999999</v>
      </c>
      <c r="Z8" s="2003">
        <f t="shared" ref="Z8" si="44">Y8</f>
        <v>1.3676999999999999</v>
      </c>
      <c r="AA8" s="2003">
        <f>ROUND(IF(项目基本情况!B1="出让",SUMPRODUCT(PRODUCT(1+P8:P$40)),SUMPRODUCT(PRODUCT(1+P8:P$39))),4)</f>
        <v>1.7434000000000001</v>
      </c>
      <c r="AB8" s="2003">
        <f>ROUND(IF(项目基本情况!B1="出让",SUMPRODUCT(PRODUCT(1+Q8:Q$40)),SUMPRODUCT(PRODUCT(1+Q8:Q$39))),4)</f>
        <v>1.4609000000000001</v>
      </c>
      <c r="AC8" s="2003"/>
      <c r="AD8" s="2004">
        <f>ROUND(AVERAGE(I8:I$40)/100,4)</f>
        <v>1.6899999999999998E-2</v>
      </c>
      <c r="AE8" s="2004">
        <f>ROUND(AVERAGE(J8:J$40)/100,4)</f>
        <v>1.06E-2</v>
      </c>
      <c r="AF8" s="2004">
        <f t="shared" ref="AF8" si="45">AE8</f>
        <v>1.06E-2</v>
      </c>
      <c r="AG8" s="2004">
        <f>ROUND(AVERAGE(K8:K$40)/100,4)</f>
        <v>1.8100000000000002E-2</v>
      </c>
      <c r="AH8" s="2004">
        <f>ROUND(AVERAGE(L8:L$40)/100,4)</f>
        <v>1.2E-2</v>
      </c>
    </row>
    <row r="9" spans="1:34" s="2021" customFormat="1">
      <c r="A9" s="2016" t="s">
        <v>2393</v>
      </c>
      <c r="B9" s="2017">
        <f t="shared" ref="B9" si="46">B10*(1+N9)</f>
        <v>510.07089659554606</v>
      </c>
      <c r="C9" s="2017">
        <f t="shared" ref="C9" si="47">C10*(1+O9)</f>
        <v>352.55593185737411</v>
      </c>
      <c r="D9" s="2017">
        <f t="shared" ref="D9" si="48">C9</f>
        <v>352.55593185737411</v>
      </c>
      <c r="E9" s="2017">
        <f t="shared" ref="E9" si="49">E10*(1+P9)</f>
        <v>737.27992463403655</v>
      </c>
      <c r="F9" s="2017">
        <f t="shared" ref="F9" si="50">F10*(1+Q9)</f>
        <v>335.88319198297864</v>
      </c>
      <c r="G9" s="2007">
        <v>2021</v>
      </c>
      <c r="H9" s="2018">
        <v>4</v>
      </c>
      <c r="I9" s="1983">
        <v>1.03</v>
      </c>
      <c r="J9" s="1983">
        <v>0.24</v>
      </c>
      <c r="K9" s="1983">
        <v>1.17</v>
      </c>
      <c r="L9" s="1984">
        <v>0.55000000000000004</v>
      </c>
      <c r="M9" s="2003"/>
      <c r="N9" s="2019">
        <f t="shared" ref="N9" si="51">I9/100</f>
        <v>1.03E-2</v>
      </c>
      <c r="O9" s="2004">
        <f t="shared" ref="O9" si="52">J9/100</f>
        <v>2.3999999999999998E-3</v>
      </c>
      <c r="P9" s="2004">
        <f t="shared" ref="P9" si="53">K9/100</f>
        <v>1.1699999999999999E-2</v>
      </c>
      <c r="Q9" s="2004">
        <f t="shared" ref="Q9" si="54">L9/100</f>
        <v>5.5000000000000005E-3</v>
      </c>
      <c r="R9" s="2020"/>
      <c r="S9" s="2019"/>
      <c r="T9" s="2004"/>
      <c r="U9" s="2004"/>
      <c r="V9" s="2004"/>
      <c r="W9" s="2003"/>
      <c r="X9" s="2003">
        <f>ROUND(IF(项目基本情况!B2="出让",SUMPRODUCT(PRODUCT(1+N9:N$40)),SUMPRODUCT(PRODUCT(1+N9:N$39))),4)</f>
        <v>1.6585000000000001</v>
      </c>
      <c r="Y9" s="2003">
        <f>ROUND(IF(项目基本情况!B2="出让",SUMPRODUCT(PRODUCT(1+O9:O$40)),SUMPRODUCT(PRODUCT(1+O9:O$39))),4)</f>
        <v>1.3676999999999999</v>
      </c>
      <c r="Z9" s="2003">
        <f t="shared" ref="Z9" si="55">Y9</f>
        <v>1.3676999999999999</v>
      </c>
      <c r="AA9" s="2003">
        <f>ROUND(IF(项目基本情况!B2="出让",SUMPRODUCT(PRODUCT(1+P9:P$40)),SUMPRODUCT(PRODUCT(1+P9:P$39))),4)</f>
        <v>1.7434000000000001</v>
      </c>
      <c r="AB9" s="2003">
        <f>ROUND(IF(项目基本情况!B2="出让",SUMPRODUCT(PRODUCT(1+Q9:Q$40)),SUMPRODUCT(PRODUCT(1+Q9:Q$39))),4)</f>
        <v>1.4609000000000001</v>
      </c>
      <c r="AC9" s="2003"/>
      <c r="AD9" s="2004">
        <f>ROUND(AVERAGE(I9:I$40)/100,4)</f>
        <v>1.6899999999999998E-2</v>
      </c>
      <c r="AE9" s="2004">
        <f>ROUND(AVERAGE(J9:J$40)/100,4)</f>
        <v>1.06E-2</v>
      </c>
      <c r="AF9" s="2004">
        <f t="shared" ref="AF9" si="56">AE9</f>
        <v>1.06E-2</v>
      </c>
      <c r="AG9" s="2004">
        <f>ROUND(AVERAGE(K9:K$40)/100,4)</f>
        <v>1.8700000000000001E-2</v>
      </c>
      <c r="AH9" s="2004">
        <f>ROUND(AVERAGE(L9:L$40)/100,4)</f>
        <v>1.24E-2</v>
      </c>
    </row>
    <row r="10" spans="1:34" s="2021" customFormat="1">
      <c r="A10" s="2016" t="s">
        <v>2270</v>
      </c>
      <c r="B10" s="2017">
        <f t="shared" ref="B10" si="57">B11*(1+N10)</f>
        <v>504.87072809615569</v>
      </c>
      <c r="C10" s="2017">
        <f t="shared" ref="C10" si="58">C11*(1+O10)</f>
        <v>351.71182348101968</v>
      </c>
      <c r="D10" s="2017">
        <f t="shared" ref="D10" si="59">C10</f>
        <v>351.71182348101968</v>
      </c>
      <c r="E10" s="2017">
        <f t="shared" ref="E10" si="60">E11*(1+P10)</f>
        <v>728.75350858360832</v>
      </c>
      <c r="F10" s="2017">
        <f t="shared" ref="F10" si="61">F11*(1+Q10)</f>
        <v>334.04593931673656</v>
      </c>
      <c r="G10" s="2007">
        <v>2021</v>
      </c>
      <c r="H10" s="2018">
        <v>3</v>
      </c>
      <c r="I10" s="1983">
        <v>0.47</v>
      </c>
      <c r="J10" s="1983">
        <v>0.41</v>
      </c>
      <c r="K10" s="1983">
        <v>0.48</v>
      </c>
      <c r="L10" s="1984">
        <v>0.48</v>
      </c>
      <c r="M10" s="2003"/>
      <c r="N10" s="2019">
        <f t="shared" ref="N10" si="62">I10/100</f>
        <v>4.6999999999999993E-3</v>
      </c>
      <c r="O10" s="2004">
        <f t="shared" ref="O10" si="63">J10/100</f>
        <v>4.0999999999999995E-3</v>
      </c>
      <c r="P10" s="2004">
        <f t="shared" ref="P10" si="64">K10/100</f>
        <v>4.7999999999999996E-3</v>
      </c>
      <c r="Q10" s="2004">
        <f t="shared" ref="Q10" si="65">L10/100</f>
        <v>4.7999999999999996E-3</v>
      </c>
      <c r="R10" s="2020"/>
      <c r="S10" s="2019"/>
      <c r="T10" s="2004"/>
      <c r="U10" s="2004"/>
      <c r="V10" s="2004"/>
      <c r="W10" s="2003"/>
      <c r="X10" s="2003">
        <f>ROUND(IF(项目基本情况!B3="出让",SUMPRODUCT(PRODUCT(1+N10:N$40)),SUMPRODUCT(PRODUCT(1+N10:N$39))),4)</f>
        <v>1.6415999999999999</v>
      </c>
      <c r="Y10" s="2003">
        <f>ROUND(IF(项目基本情况!B3="出让",SUMPRODUCT(PRODUCT(1+O10:O$40)),SUMPRODUCT(PRODUCT(1+O10:O$39))),4)</f>
        <v>1.3644000000000001</v>
      </c>
      <c r="Z10" s="2003">
        <f t="shared" ref="Z10" si="66">Y10</f>
        <v>1.3644000000000001</v>
      </c>
      <c r="AA10" s="2003">
        <f>ROUND(IF(项目基本情况!B3="出让",SUMPRODUCT(PRODUCT(1+P10:P$40)),SUMPRODUCT(PRODUCT(1+P10:P$39))),4)</f>
        <v>1.7232000000000001</v>
      </c>
      <c r="AB10" s="2003">
        <f>ROUND(IF(项目基本情况!B3="出让",SUMPRODUCT(PRODUCT(1+Q10:Q$40)),SUMPRODUCT(PRODUCT(1+Q10:Q$39))),4)</f>
        <v>1.4529000000000001</v>
      </c>
      <c r="AC10" s="2003"/>
      <c r="AD10" s="2004">
        <f>ROUND(AVERAGE(I10:I$40)/100,4)</f>
        <v>1.72E-2</v>
      </c>
      <c r="AE10" s="2004">
        <f>ROUND(AVERAGE(J10:J$40)/100,4)</f>
        <v>1.09E-2</v>
      </c>
      <c r="AF10" s="2004">
        <f t="shared" ref="AF10" si="67">AE10</f>
        <v>1.09E-2</v>
      </c>
      <c r="AG10" s="2004">
        <f>ROUND(AVERAGE(K10:K$40)/100,4)</f>
        <v>1.89E-2</v>
      </c>
      <c r="AH10" s="2004">
        <f>ROUND(AVERAGE(L10:L$40)/100,4)</f>
        <v>1.26E-2</v>
      </c>
    </row>
    <row r="11" spans="1:34" s="2021" customFormat="1">
      <c r="A11" s="2016" t="s">
        <v>2269</v>
      </c>
      <c r="B11" s="2017">
        <f t="shared" ref="B11" si="68">B12*(1+N11)</f>
        <v>502.50893609650217</v>
      </c>
      <c r="C11" s="2017">
        <f t="shared" ref="C11" si="69">C12*(1+O11)</f>
        <v>350.27569313914915</v>
      </c>
      <c r="D11" s="2017">
        <f t="shared" ref="D11" si="70">C11</f>
        <v>350.27569313914915</v>
      </c>
      <c r="E11" s="2017">
        <f t="shared" ref="E11" si="71">E12*(1+P11)</f>
        <v>725.27220201394141</v>
      </c>
      <c r="F11" s="2017">
        <f t="shared" ref="F11" si="72">F12*(1+Q11)</f>
        <v>332.45017846012797</v>
      </c>
      <c r="G11" s="2007">
        <v>2021</v>
      </c>
      <c r="H11" s="2018">
        <v>2</v>
      </c>
      <c r="I11" s="1983">
        <v>0.92</v>
      </c>
      <c r="J11" s="1983">
        <v>0.72</v>
      </c>
      <c r="K11" s="1983">
        <v>0.95</v>
      </c>
      <c r="L11" s="1984">
        <v>1.01</v>
      </c>
      <c r="M11" s="2003"/>
      <c r="N11" s="2019">
        <f t="shared" ref="N11" si="73">I11/100</f>
        <v>9.1999999999999998E-3</v>
      </c>
      <c r="O11" s="2004">
        <f t="shared" ref="O11" si="74">J11/100</f>
        <v>7.1999999999999998E-3</v>
      </c>
      <c r="P11" s="2004">
        <f t="shared" ref="P11" si="75">K11/100</f>
        <v>9.4999999999999998E-3</v>
      </c>
      <c r="Q11" s="2004">
        <f t="shared" ref="Q11" si="76">L11/100</f>
        <v>1.01E-2</v>
      </c>
      <c r="R11" s="2020"/>
      <c r="S11" s="2019"/>
      <c r="T11" s="2004"/>
      <c r="U11" s="2004"/>
      <c r="V11" s="2004"/>
      <c r="W11" s="2003"/>
      <c r="X11" s="2003">
        <f>ROUND(IF(项目基本情况!B4="出让",SUMPRODUCT(PRODUCT(1+N11:N$40)),SUMPRODUCT(PRODUCT(1+N11:N$39))),4)</f>
        <v>1.6338999999999999</v>
      </c>
      <c r="Y11" s="2003">
        <f>ROUND(IF(项目基本情况!B4="出让",SUMPRODUCT(PRODUCT(1+O11:O$40)),SUMPRODUCT(PRODUCT(1+O11:O$39))),4)</f>
        <v>1.3588</v>
      </c>
      <c r="Z11" s="2003">
        <f t="shared" ref="Z11" si="77">Y11</f>
        <v>1.3588</v>
      </c>
      <c r="AA11" s="2003">
        <f>ROUND(IF(项目基本情况!B4="出让",SUMPRODUCT(PRODUCT(1+P11:P$40)),SUMPRODUCT(PRODUCT(1+P11:P$39))),4)</f>
        <v>1.7150000000000001</v>
      </c>
      <c r="AB11" s="2003">
        <f>ROUND(IF(项目基本情况!B4="出让",SUMPRODUCT(PRODUCT(1+Q11:Q$40)),SUMPRODUCT(PRODUCT(1+Q11:Q$39))),4)</f>
        <v>1.446</v>
      </c>
      <c r="AC11" s="2003"/>
      <c r="AD11" s="2004">
        <f>ROUND(AVERAGE(I11:I$40)/100,4)</f>
        <v>1.7600000000000001E-2</v>
      </c>
      <c r="AE11" s="2004">
        <f>ROUND(AVERAGE(J11:J$40)/100,4)</f>
        <v>1.11E-2</v>
      </c>
      <c r="AF11" s="2004">
        <f t="shared" ref="AF11" si="78">AE11</f>
        <v>1.11E-2</v>
      </c>
      <c r="AG11" s="2004">
        <f>ROUND(AVERAGE(K11:K$40)/100,4)</f>
        <v>1.9400000000000001E-2</v>
      </c>
      <c r="AH11" s="2004">
        <f>ROUND(AVERAGE(L11:L$40)/100,4)</f>
        <v>1.2800000000000001E-2</v>
      </c>
    </row>
    <row r="12" spans="1:34" s="2021" customFormat="1">
      <c r="A12" s="2016" t="s">
        <v>2268</v>
      </c>
      <c r="B12" s="2017">
        <f t="shared" ref="B12" si="79">B13*(1+N12)</f>
        <v>497.92799851020823</v>
      </c>
      <c r="C12" s="2017">
        <f t="shared" ref="C12" si="80">C13*(1+O12)</f>
        <v>347.77173663537445</v>
      </c>
      <c r="D12" s="2017">
        <f t="shared" ref="D12" si="81">C12</f>
        <v>347.77173663537445</v>
      </c>
      <c r="E12" s="2017">
        <f t="shared" ref="E12" si="82">E13*(1+P12)</f>
        <v>718.44695593258189</v>
      </c>
      <c r="F12" s="2017">
        <f t="shared" ref="F12" si="83">F13*(1+Q12)</f>
        <v>329.12600580153247</v>
      </c>
      <c r="G12" s="2007">
        <v>2021</v>
      </c>
      <c r="H12" s="2018">
        <v>1</v>
      </c>
      <c r="I12" s="1983">
        <v>0.97</v>
      </c>
      <c r="J12" s="1983">
        <v>0.16</v>
      </c>
      <c r="K12" s="1983">
        <v>1.1100000000000001</v>
      </c>
      <c r="L12" s="1984">
        <v>0.36</v>
      </c>
      <c r="M12" s="2003"/>
      <c r="N12" s="2019">
        <f t="shared" ref="N12" si="84">I12/100</f>
        <v>9.7000000000000003E-3</v>
      </c>
      <c r="O12" s="2004">
        <f t="shared" ref="O12" si="85">J12/100</f>
        <v>1.6000000000000001E-3</v>
      </c>
      <c r="P12" s="2004">
        <f t="shared" ref="P12" si="86">K12/100</f>
        <v>1.11E-2</v>
      </c>
      <c r="Q12" s="2004">
        <f t="shared" ref="Q12" si="87">L12/100</f>
        <v>3.5999999999999999E-3</v>
      </c>
      <c r="R12" s="2020"/>
      <c r="S12" s="2019">
        <f>B12/B13-1</f>
        <v>9.7000000000000419E-3</v>
      </c>
      <c r="T12" s="2004">
        <f t="shared" ref="T12" si="88">C12/C13-1</f>
        <v>1.6000000000000458E-3</v>
      </c>
      <c r="U12" s="2004">
        <f t="shared" ref="U12" si="89">D12/D13-1</f>
        <v>1.6000000000000458E-3</v>
      </c>
      <c r="V12" s="2004">
        <f t="shared" ref="V12" si="90">E12/E13-1</f>
        <v>1.110000000000011E-2</v>
      </c>
      <c r="W12" s="2003"/>
      <c r="X12" s="2003">
        <f>ROUND(IF(项目基本情况!B5="出让",SUMPRODUCT(PRODUCT(1+N12:N$40)),SUMPRODUCT(PRODUCT(1+N12:N$39))),4)</f>
        <v>1.619</v>
      </c>
      <c r="Y12" s="2003">
        <f>ROUND(IF(项目基本情况!B5="出让",SUMPRODUCT(PRODUCT(1+O12:O$40)),SUMPRODUCT(PRODUCT(1+O12:O$39))),4)</f>
        <v>1.3491</v>
      </c>
      <c r="Z12" s="2003">
        <f t="shared" ref="Z12" si="91">Y12</f>
        <v>1.3491</v>
      </c>
      <c r="AA12" s="2003">
        <f>ROUND(IF(项目基本情况!B5="出让",SUMPRODUCT(PRODUCT(1+P12:P$40)),SUMPRODUCT(PRODUCT(1+P12:P$39))),4)</f>
        <v>1.6988000000000001</v>
      </c>
      <c r="AB12" s="2003">
        <f>ROUND(IF(项目基本情况!B5="出让",SUMPRODUCT(PRODUCT(1+Q12:Q$40)),SUMPRODUCT(PRODUCT(1+Q12:Q$39))),4)</f>
        <v>1.4315</v>
      </c>
      <c r="AC12" s="2003"/>
      <c r="AD12" s="2004">
        <f>ROUND(AVERAGE(I12:I$40)/100,4)</f>
        <v>1.7899999999999999E-2</v>
      </c>
      <c r="AE12" s="2004">
        <f>ROUND(AVERAGE(J12:J$40)/100,4)</f>
        <v>1.12E-2</v>
      </c>
      <c r="AF12" s="2004">
        <f t="shared" ref="AF12" si="92">AE12</f>
        <v>1.12E-2</v>
      </c>
      <c r="AG12" s="2004">
        <f>ROUND(AVERAGE(K12:K$40)/100,4)</f>
        <v>1.9699999999999999E-2</v>
      </c>
      <c r="AH12" s="2004">
        <f>ROUND(AVERAGE(L12:L$40)/100,4)</f>
        <v>1.29E-2</v>
      </c>
    </row>
    <row r="13" spans="1:34" s="2021" customFormat="1">
      <c r="A13" s="2016" t="s">
        <v>2265</v>
      </c>
      <c r="B13" s="2017">
        <f t="shared" ref="B13" si="93">B14*(1+N13)</f>
        <v>493.14449689037161</v>
      </c>
      <c r="C13" s="2017">
        <f t="shared" ref="C13" si="94">C14*(1+O13)</f>
        <v>347.21619073020611</v>
      </c>
      <c r="D13" s="2017">
        <f t="shared" ref="D13" si="95">C13</f>
        <v>347.21619073020611</v>
      </c>
      <c r="E13" s="2017">
        <f t="shared" ref="E13" si="96">E14*(1+P13)</f>
        <v>710.55974278763904</v>
      </c>
      <c r="F13" s="2017">
        <f t="shared" ref="F13" si="97">F14*(1+Q13)</f>
        <v>327.94540235306141</v>
      </c>
      <c r="G13" s="2007">
        <v>2020</v>
      </c>
      <c r="H13" s="2018">
        <v>4</v>
      </c>
      <c r="I13" s="1983">
        <v>2.0699999999999998</v>
      </c>
      <c r="J13" s="1983">
        <v>0.37</v>
      </c>
      <c r="K13" s="1983">
        <v>2.35</v>
      </c>
      <c r="L13" s="1984">
        <v>2.69</v>
      </c>
      <c r="M13" s="2003"/>
      <c r="N13" s="2019">
        <f t="shared" ref="N13" si="98">I13/100</f>
        <v>2.07E-2</v>
      </c>
      <c r="O13" s="2004">
        <f t="shared" ref="O13" si="99">J13/100</f>
        <v>3.7000000000000002E-3</v>
      </c>
      <c r="P13" s="2004">
        <f t="shared" ref="P13" si="100">K13/100</f>
        <v>2.35E-2</v>
      </c>
      <c r="Q13" s="2004">
        <f t="shared" ref="Q13" si="101">L13/100</f>
        <v>2.69E-2</v>
      </c>
      <c r="R13" s="2020"/>
      <c r="S13" s="2019"/>
      <c r="T13" s="2004"/>
      <c r="U13" s="2004"/>
      <c r="V13" s="2004"/>
      <c r="W13" s="2003"/>
      <c r="X13" s="2003">
        <f>ROUND(IF(项目基本情况!B6="出让",SUMPRODUCT(PRODUCT(1+N13:N$40)),SUMPRODUCT(PRODUCT(1+N13:N$39))),4)</f>
        <v>1.6034999999999999</v>
      </c>
      <c r="Y13" s="2003">
        <f>ROUND(IF(项目基本情况!B6="出让",SUMPRODUCT(PRODUCT(1+O13:O$40)),SUMPRODUCT(PRODUCT(1+O13:O$39))),4)</f>
        <v>1.3469</v>
      </c>
      <c r="Z13" s="2003">
        <f t="shared" ref="Z13" si="102">Y13</f>
        <v>1.3469</v>
      </c>
      <c r="AA13" s="2003">
        <f>ROUND(IF(项目基本情况!B6="出让",SUMPRODUCT(PRODUCT(1+P13:P$40)),SUMPRODUCT(PRODUCT(1+P13:P$39))),4)</f>
        <v>1.6801999999999999</v>
      </c>
      <c r="AB13" s="2003">
        <f>ROUND(IF(项目基本情况!B6="出让",SUMPRODUCT(PRODUCT(1+Q13:Q$40)),SUMPRODUCT(PRODUCT(1+Q13:Q$39))),4)</f>
        <v>1.4263999999999999</v>
      </c>
      <c r="AC13" s="2003"/>
      <c r="AD13" s="2004">
        <f>ROUND(AVERAGE(I13:I$40)/100,4)</f>
        <v>1.8200000000000001E-2</v>
      </c>
      <c r="AE13" s="2004">
        <f>ROUND(AVERAGE(J13:J$40)/100,4)</f>
        <v>1.1599999999999999E-2</v>
      </c>
      <c r="AF13" s="2004">
        <f t="shared" ref="AF13" si="103">AE13</f>
        <v>1.1599999999999999E-2</v>
      </c>
      <c r="AG13" s="2004">
        <f>ROUND(AVERAGE(K13:K$40)/100,4)</f>
        <v>0.02</v>
      </c>
      <c r="AH13" s="2004">
        <f>ROUND(AVERAGE(L13:L$40)/100,4)</f>
        <v>1.3299999999999999E-2</v>
      </c>
    </row>
    <row r="14" spans="1:34" s="2021" customFormat="1">
      <c r="A14" s="2016" t="s">
        <v>2264</v>
      </c>
      <c r="B14" s="2017">
        <f t="shared" ref="B14" si="104">B15*(1+N14)</f>
        <v>483.1434279321756</v>
      </c>
      <c r="C14" s="2017">
        <f t="shared" ref="C14" si="105">C15*(1+O14)</f>
        <v>345.93622669144776</v>
      </c>
      <c r="D14" s="2017">
        <f t="shared" ref="D14" si="106">C14</f>
        <v>345.93622669144776</v>
      </c>
      <c r="E14" s="2017">
        <f t="shared" ref="E14" si="107">E15*(1+P14)</f>
        <v>694.24498562544113</v>
      </c>
      <c r="F14" s="2017">
        <f t="shared" ref="F14" si="108">F15*(1+Q14)</f>
        <v>319.35475932716082</v>
      </c>
      <c r="G14" s="2007">
        <v>2020</v>
      </c>
      <c r="H14" s="2018">
        <v>3</v>
      </c>
      <c r="I14" s="1983">
        <v>0.36</v>
      </c>
      <c r="J14" s="1983">
        <v>-0.39</v>
      </c>
      <c r="K14" s="1983">
        <v>0.49</v>
      </c>
      <c r="L14" s="1984">
        <v>7.0000000000000007E-2</v>
      </c>
      <c r="M14" s="2003"/>
      <c r="N14" s="2019">
        <f t="shared" ref="N14" si="109">I14/100</f>
        <v>3.5999999999999999E-3</v>
      </c>
      <c r="O14" s="2004">
        <f t="shared" ref="O14" si="110">J14/100</f>
        <v>-3.9000000000000003E-3</v>
      </c>
      <c r="P14" s="2004">
        <f t="shared" ref="P14" si="111">K14/100</f>
        <v>4.8999999999999998E-3</v>
      </c>
      <c r="Q14" s="2004">
        <f t="shared" ref="Q14" si="112">L14/100</f>
        <v>7.000000000000001E-4</v>
      </c>
      <c r="R14" s="2020"/>
      <c r="S14" s="2019"/>
      <c r="T14" s="2004"/>
      <c r="U14" s="2004"/>
      <c r="V14" s="2004"/>
      <c r="W14" s="2003"/>
      <c r="X14" s="2003">
        <f>ROUND(IF(项目基本情况!B7="出让",SUMPRODUCT(PRODUCT(1+N14:N$40)),SUMPRODUCT(PRODUCT(1+N14:N$39))),4)</f>
        <v>1.571</v>
      </c>
      <c r="Y14" s="2003">
        <f>ROUND(IF(项目基本情况!B7="出让",SUMPRODUCT(PRODUCT(1+O14:O$40)),SUMPRODUCT(PRODUCT(1+O14:O$39))),4)</f>
        <v>1.3420000000000001</v>
      </c>
      <c r="Z14" s="2003">
        <f t="shared" ref="Z14" si="113">Y14</f>
        <v>1.3420000000000001</v>
      </c>
      <c r="AA14" s="2003">
        <f>ROUND(IF(项目基本情况!B7="出让",SUMPRODUCT(PRODUCT(1+P14:P$40)),SUMPRODUCT(PRODUCT(1+P14:P$39))),4)</f>
        <v>1.6415999999999999</v>
      </c>
      <c r="AB14" s="2003">
        <f>ROUND(IF(项目基本情况!B7="出让",SUMPRODUCT(PRODUCT(1+Q14:Q$40)),SUMPRODUCT(PRODUCT(1+Q14:Q$39))),4)</f>
        <v>1.389</v>
      </c>
      <c r="AC14" s="2003"/>
      <c r="AD14" s="2004">
        <f>ROUND(AVERAGE(I14:I$40)/100,4)</f>
        <v>1.8100000000000002E-2</v>
      </c>
      <c r="AE14" s="2004">
        <f>ROUND(AVERAGE(J14:J$40)/100,4)</f>
        <v>1.1900000000000001E-2</v>
      </c>
      <c r="AF14" s="2004">
        <f t="shared" ref="AF14" si="114">AE14</f>
        <v>1.1900000000000001E-2</v>
      </c>
      <c r="AG14" s="2004">
        <f>ROUND(AVERAGE(K14:K$40)/100,4)</f>
        <v>1.9900000000000001E-2</v>
      </c>
      <c r="AH14" s="2004">
        <f>ROUND(AVERAGE(L14:L$40)/100,4)</f>
        <v>1.2800000000000001E-2</v>
      </c>
    </row>
    <row r="15" spans="1:34" s="2021" customFormat="1">
      <c r="A15" s="2016" t="s">
        <v>2098</v>
      </c>
      <c r="B15" s="2017">
        <f t="shared" ref="B15" si="115">B16*(1+N15)</f>
        <v>481.4103506697644</v>
      </c>
      <c r="C15" s="2017">
        <f t="shared" ref="C15" si="116">C16*(1+O15)</f>
        <v>347.29066026648707</v>
      </c>
      <c r="D15" s="2017">
        <f t="shared" ref="D15" si="117">C15</f>
        <v>347.29066026648707</v>
      </c>
      <c r="E15" s="2017">
        <f t="shared" ref="E15" si="118">E16*(1+P15)</f>
        <v>690.85977273901995</v>
      </c>
      <c r="F15" s="2017">
        <f t="shared" ref="F15" si="119">F16*(1+Q15)</f>
        <v>319.13136737000184</v>
      </c>
      <c r="G15" s="2007">
        <v>2020</v>
      </c>
      <c r="H15" s="2018">
        <v>2</v>
      </c>
      <c r="I15" s="1983">
        <v>0.31</v>
      </c>
      <c r="J15" s="1983">
        <v>-0.78</v>
      </c>
      <c r="K15" s="1983">
        <v>0.5</v>
      </c>
      <c r="L15" s="1984">
        <v>0.47</v>
      </c>
      <c r="M15" s="2003"/>
      <c r="N15" s="2019">
        <f t="shared" ref="N15" si="120">I15/100</f>
        <v>3.0999999999999999E-3</v>
      </c>
      <c r="O15" s="2004">
        <f t="shared" ref="O15" si="121">J15/100</f>
        <v>-7.8000000000000005E-3</v>
      </c>
      <c r="P15" s="2004">
        <f t="shared" ref="P15" si="122">K15/100</f>
        <v>5.0000000000000001E-3</v>
      </c>
      <c r="Q15" s="2004">
        <f t="shared" ref="Q15" si="123">L15/100</f>
        <v>4.6999999999999993E-3</v>
      </c>
      <c r="R15" s="2020"/>
      <c r="S15" s="2019"/>
      <c r="T15" s="2004"/>
      <c r="U15" s="2004"/>
      <c r="V15" s="2004"/>
      <c r="W15" s="2003"/>
      <c r="X15" s="2003">
        <f>ROUND(IF(项目基本情况!B8="出让",SUMPRODUCT(PRODUCT(1+N15:N$40)),SUMPRODUCT(PRODUCT(1+N15:N$39))),4)</f>
        <v>1.5652999999999999</v>
      </c>
      <c r="Y15" s="2003">
        <f>ROUND(IF(项目基本情况!B8="出让",SUMPRODUCT(PRODUCT(1+O15:O$40)),SUMPRODUCT(PRODUCT(1+O15:O$39))),4)</f>
        <v>1.3472</v>
      </c>
      <c r="Z15" s="2003">
        <f t="shared" ref="Z15" si="124">Y15</f>
        <v>1.3472</v>
      </c>
      <c r="AA15" s="2003">
        <f>ROUND(IF(项目基本情况!B8="出让",SUMPRODUCT(PRODUCT(1+P15:P$40)),SUMPRODUCT(PRODUCT(1+P15:P$39))),4)</f>
        <v>1.6335999999999999</v>
      </c>
      <c r="AB15" s="2003">
        <f>ROUND(IF(项目基本情况!B8="出让",SUMPRODUCT(PRODUCT(1+Q15:Q$40)),SUMPRODUCT(PRODUCT(1+Q15:Q$39))),4)</f>
        <v>1.3880999999999999</v>
      </c>
      <c r="AC15" s="2003"/>
      <c r="AD15" s="2004">
        <f>ROUND(AVERAGE(I15:I$40)/100,4)</f>
        <v>1.8599999999999998E-2</v>
      </c>
      <c r="AE15" s="2004">
        <f>ROUND(AVERAGE(J15:J$40)/100,4)</f>
        <v>1.2500000000000001E-2</v>
      </c>
      <c r="AF15" s="2004">
        <f t="shared" ref="AF15" si="125">AE15</f>
        <v>1.2500000000000001E-2</v>
      </c>
      <c r="AG15" s="2004">
        <f>ROUND(AVERAGE(K15:K$40)/100,4)</f>
        <v>2.0400000000000001E-2</v>
      </c>
      <c r="AH15" s="2004">
        <f>ROUND(AVERAGE(L15:L$40)/100,4)</f>
        <v>1.32E-2</v>
      </c>
    </row>
    <row r="16" spans="1:34" s="2021" customFormat="1">
      <c r="A16" s="2016" t="s">
        <v>2096</v>
      </c>
      <c r="B16" s="2017">
        <f t="shared" ref="B16" si="126">B17*(1+N16)</f>
        <v>479.92259063878413</v>
      </c>
      <c r="C16" s="2017">
        <f t="shared" ref="C16" si="127">C17*(1+O16)</f>
        <v>350.02082268341775</v>
      </c>
      <c r="D16" s="2017">
        <f t="shared" ref="D16" si="128">C16</f>
        <v>350.02082268341775</v>
      </c>
      <c r="E16" s="2017">
        <f t="shared" ref="E16" si="129">E17*(1+P16)</f>
        <v>687.42265944181099</v>
      </c>
      <c r="F16" s="2017">
        <f t="shared" ref="F16" si="130">F17*(1+Q16)</f>
        <v>317.63846657708956</v>
      </c>
      <c r="G16" s="2007">
        <v>2020</v>
      </c>
      <c r="H16" s="2018">
        <v>1</v>
      </c>
      <c r="I16" s="1983">
        <v>0.12</v>
      </c>
      <c r="J16" s="1983">
        <v>-0.4</v>
      </c>
      <c r="K16" s="1983">
        <v>0.21</v>
      </c>
      <c r="L16" s="1984">
        <v>0.27</v>
      </c>
      <c r="M16" s="2003"/>
      <c r="N16" s="2019">
        <f t="shared" ref="N16" si="131">I16/100</f>
        <v>1.1999999999999999E-3</v>
      </c>
      <c r="O16" s="2004">
        <f t="shared" ref="O16" si="132">J16/100</f>
        <v>-4.0000000000000001E-3</v>
      </c>
      <c r="P16" s="2004">
        <f t="shared" ref="P16" si="133">K16/100</f>
        <v>2.0999999999999999E-3</v>
      </c>
      <c r="Q16" s="2004">
        <f t="shared" ref="Q16" si="134">L16/100</f>
        <v>2.7000000000000001E-3</v>
      </c>
      <c r="R16" s="2020"/>
      <c r="S16" s="2019">
        <f>B16/B17-1</f>
        <v>1.2000000000000899E-3</v>
      </c>
      <c r="T16" s="2004">
        <f t="shared" ref="T16" si="135">C16/C17-1</f>
        <v>-4.0000000000000036E-3</v>
      </c>
      <c r="U16" s="2004">
        <f t="shared" ref="U16" si="136">D16/D17-1</f>
        <v>-4.0000000000000036E-3</v>
      </c>
      <c r="V16" s="2004">
        <f t="shared" ref="V16" si="137">E16/E17-1</f>
        <v>2.0999999999999908E-3</v>
      </c>
      <c r="W16" s="2003"/>
      <c r="X16" s="2003">
        <f>ROUND(IF(项目基本情况!B8="出让",SUMPRODUCT(PRODUCT(1+N16:N$40)),SUMPRODUCT(PRODUCT(1+N16:N$39))),4)</f>
        <v>1.5605</v>
      </c>
      <c r="Y16" s="2003">
        <f>ROUND(IF(项目基本情况!B8="出让",SUMPRODUCT(PRODUCT(1+O16:O$40)),SUMPRODUCT(PRODUCT(1+O16:O$39))),4)</f>
        <v>1.3577999999999999</v>
      </c>
      <c r="Z16" s="2003">
        <f t="shared" ref="Z16" si="138">Y16</f>
        <v>1.3577999999999999</v>
      </c>
      <c r="AA16" s="2003">
        <f>ROUND(IF(项目基本情况!B8="出让",SUMPRODUCT(PRODUCT(1+P16:P$40)),SUMPRODUCT(PRODUCT(1+P16:P$39))),4)</f>
        <v>1.6254999999999999</v>
      </c>
      <c r="AB16" s="2003">
        <f>ROUND(IF(项目基本情况!B8="出让",SUMPRODUCT(PRODUCT(1+Q16:Q$40)),SUMPRODUCT(PRODUCT(1+Q16:Q$39))),4)</f>
        <v>1.3815999999999999</v>
      </c>
      <c r="AC16" s="2003"/>
      <c r="AD16" s="2004">
        <f>ROUND(AVERAGE(I16:I$40)/100,4)</f>
        <v>1.9199999999999998E-2</v>
      </c>
      <c r="AE16" s="2004">
        <f>ROUND(AVERAGE(J16:J$40)/100,4)</f>
        <v>1.3299999999999999E-2</v>
      </c>
      <c r="AF16" s="2004">
        <f t="shared" ref="AF16" si="139">AE16</f>
        <v>1.3299999999999999E-2</v>
      </c>
      <c r="AG16" s="2004">
        <f>ROUND(AVERAGE(K16:K$40)/100,4)</f>
        <v>2.1100000000000001E-2</v>
      </c>
      <c r="AH16" s="2004">
        <f>ROUND(AVERAGE(L16:L$40)/100,4)</f>
        <v>1.3599999999999999E-2</v>
      </c>
    </row>
    <row r="17" spans="1:34" s="2021" customFormat="1">
      <c r="A17" s="2016" t="s">
        <v>2095</v>
      </c>
      <c r="B17" s="2017">
        <f t="shared" ref="B17" si="140">B18*(1+N17)</f>
        <v>479.34737379023579</v>
      </c>
      <c r="C17" s="2017">
        <f t="shared" ref="C17" si="141">C18*(1+O17)</f>
        <v>351.4265287986122</v>
      </c>
      <c r="D17" s="2017">
        <f t="shared" ref="D17" si="142">C17</f>
        <v>351.4265287986122</v>
      </c>
      <c r="E17" s="2017">
        <f t="shared" ref="E17" si="143">E18*(1+P17)</f>
        <v>685.98209703803116</v>
      </c>
      <c r="F17" s="2017">
        <f t="shared" ref="F17" si="144">F18*(1+Q17)</f>
        <v>316.78315206651001</v>
      </c>
      <c r="G17" s="2007">
        <v>2019</v>
      </c>
      <c r="H17" s="2018">
        <v>4</v>
      </c>
      <c r="I17" s="2018">
        <v>0.45</v>
      </c>
      <c r="J17" s="2018">
        <v>-0.12</v>
      </c>
      <c r="K17" s="2018">
        <v>0.54</v>
      </c>
      <c r="L17" s="2022">
        <v>0.48</v>
      </c>
      <c r="M17" s="2003"/>
      <c r="N17" s="2019">
        <f t="shared" ref="N17:N22" si="145">I17/100</f>
        <v>4.5000000000000005E-3</v>
      </c>
      <c r="O17" s="2004">
        <f t="shared" ref="O17" si="146">J17/100</f>
        <v>-1.1999999999999999E-3</v>
      </c>
      <c r="P17" s="2004">
        <f t="shared" ref="P17" si="147">K17/100</f>
        <v>5.4000000000000003E-3</v>
      </c>
      <c r="Q17" s="2004">
        <f t="shared" ref="Q17" si="148">L17/100</f>
        <v>4.7999999999999996E-3</v>
      </c>
      <c r="R17" s="2020"/>
      <c r="S17" s="2019"/>
      <c r="T17" s="2004"/>
      <c r="U17" s="2004"/>
      <c r="V17" s="2004"/>
      <c r="W17" s="2003"/>
      <c r="X17" s="2003">
        <f>ROUND(IF(项目基本情况!B8="出让",SUMPRODUCT(PRODUCT(1+N17:N$40)),SUMPRODUCT(PRODUCT(1+N17:N$39))),4)</f>
        <v>1.5586</v>
      </c>
      <c r="Y17" s="2003">
        <f>ROUND(IF(项目基本情况!B8="出让",SUMPRODUCT(PRODUCT(1+O17:O$40)),SUMPRODUCT(PRODUCT(1+O17:O$39))),4)</f>
        <v>1.3633</v>
      </c>
      <c r="Z17" s="2003">
        <f t="shared" ref="Z17" si="149">Y17</f>
        <v>1.3633</v>
      </c>
      <c r="AA17" s="2003">
        <f>ROUND(IF(项目基本情况!B8="出让",SUMPRODUCT(PRODUCT(1+P17:P$40)),SUMPRODUCT(PRODUCT(1+P17:P$39))),4)</f>
        <v>1.6221000000000001</v>
      </c>
      <c r="AB17" s="2003">
        <f>ROUND(IF(项目基本情况!B8="出让",SUMPRODUCT(PRODUCT(1+Q17:Q$40)),SUMPRODUCT(PRODUCT(1+Q17:Q$39))),4)</f>
        <v>1.3777999999999999</v>
      </c>
      <c r="AC17" s="2003"/>
      <c r="AD17" s="2004">
        <f>ROUND(AVERAGE(I17:I$40)/100,4)</f>
        <v>0.02</v>
      </c>
      <c r="AE17" s="2004">
        <f>ROUND(AVERAGE(J17:J$40)/100,4)</f>
        <v>1.4E-2</v>
      </c>
      <c r="AF17" s="2004">
        <f t="shared" ref="AF17" si="150">AE17</f>
        <v>1.4E-2</v>
      </c>
      <c r="AG17" s="2004">
        <f>ROUND(AVERAGE(K17:K$40)/100,4)</f>
        <v>2.1899999999999999E-2</v>
      </c>
      <c r="AH17" s="2004">
        <f>ROUND(AVERAGE(L17:L$40)/100,4)</f>
        <v>1.4E-2</v>
      </c>
    </row>
    <row r="18" spans="1:34" s="2021" customFormat="1" ht="13.5" thickBot="1">
      <c r="A18" s="2016" t="s">
        <v>2094</v>
      </c>
      <c r="B18" s="2017">
        <f t="shared" ref="B18" si="151">B19*(1+N18)</f>
        <v>477.19997390765138</v>
      </c>
      <c r="C18" s="2017">
        <f t="shared" ref="C18" si="152">C19*(1+O18)</f>
        <v>351.84874729536665</v>
      </c>
      <c r="D18" s="2017">
        <f t="shared" ref="D18" si="153">C18</f>
        <v>351.84874729536665</v>
      </c>
      <c r="E18" s="2017">
        <f t="shared" ref="E18" si="154">E19*(1+P18)</f>
        <v>682.29768951465201</v>
      </c>
      <c r="F18" s="2017">
        <f t="shared" ref="F18" si="155">F19*(1+Q18)</f>
        <v>315.26985675409043</v>
      </c>
      <c r="G18" s="2007">
        <v>2019</v>
      </c>
      <c r="H18" s="2018">
        <v>3</v>
      </c>
      <c r="I18" s="2018">
        <v>0.61</v>
      </c>
      <c r="J18" s="2018">
        <v>0.67</v>
      </c>
      <c r="K18" s="2018">
        <v>0.6</v>
      </c>
      <c r="L18" s="2022">
        <v>1.03</v>
      </c>
      <c r="M18" s="2003"/>
      <c r="N18" s="2019">
        <f t="shared" si="145"/>
        <v>6.0999999999999995E-3</v>
      </c>
      <c r="O18" s="2004">
        <f t="shared" ref="O18" si="156">J18/100</f>
        <v>6.7000000000000002E-3</v>
      </c>
      <c r="P18" s="2004">
        <f t="shared" ref="P18" si="157">K18/100</f>
        <v>6.0000000000000001E-3</v>
      </c>
      <c r="Q18" s="2004">
        <f t="shared" ref="Q18" si="158">L18/100</f>
        <v>1.03E-2</v>
      </c>
      <c r="R18" s="2020"/>
      <c r="S18" s="2019"/>
      <c r="T18" s="2004"/>
      <c r="U18" s="2004"/>
      <c r="V18" s="2004"/>
      <c r="W18" s="2003"/>
      <c r="X18" s="2003">
        <f>ROUND(IF(项目基本情况!B8="出让",SUMPRODUCT(PRODUCT(1+N18:N$40)),SUMPRODUCT(PRODUCT(1+N18:N$39))),4)</f>
        <v>1.5516000000000001</v>
      </c>
      <c r="Y18" s="2003">
        <f>ROUND(IF(项目基本情况!B8="出让",SUMPRODUCT(PRODUCT(1+O18:O$40)),SUMPRODUCT(PRODUCT(1+O18:O$39))),4)</f>
        <v>1.3649</v>
      </c>
      <c r="Z18" s="2003">
        <f t="shared" ref="Z18" si="159">Y18</f>
        <v>1.3649</v>
      </c>
      <c r="AA18" s="2003">
        <f>ROUND(IF(项目基本情况!B8="出让",SUMPRODUCT(PRODUCT(1+P18:P$40)),SUMPRODUCT(PRODUCT(1+P18:P$39))),4)</f>
        <v>1.6133999999999999</v>
      </c>
      <c r="AB18" s="2003">
        <f>ROUND(IF(项目基本情况!B8="出让",SUMPRODUCT(PRODUCT(1+Q18:Q$40)),SUMPRODUCT(PRODUCT(1+Q18:Q$39))),4)</f>
        <v>1.3713</v>
      </c>
      <c r="AC18" s="2003"/>
      <c r="AD18" s="2004">
        <f>ROUND(AVERAGE(I18:I$40)/100,4)</f>
        <v>2.07E-2</v>
      </c>
      <c r="AE18" s="2004">
        <f>ROUND(AVERAGE(J18:J$40)/100,4)</f>
        <v>1.47E-2</v>
      </c>
      <c r="AF18" s="2004">
        <f t="shared" ref="AF18" si="160">AE18</f>
        <v>1.47E-2</v>
      </c>
      <c r="AG18" s="2004">
        <f>ROUND(AVERAGE(K18:K$40)/100,4)</f>
        <v>2.2599999999999999E-2</v>
      </c>
      <c r="AH18" s="2004">
        <f>ROUND(AVERAGE(L18:L$40)/100,4)</f>
        <v>1.44E-2</v>
      </c>
    </row>
    <row r="19" spans="1:34" s="2021" customFormat="1">
      <c r="A19" s="2016" t="s">
        <v>2092</v>
      </c>
      <c r="B19" s="2017">
        <f t="shared" ref="B19" si="161">B20*(1+N19)</f>
        <v>474.30670301923408</v>
      </c>
      <c r="C19" s="2017">
        <f t="shared" ref="C19" si="162">C20*(1+O19)</f>
        <v>349.50705005996491</v>
      </c>
      <c r="D19" s="2017">
        <f t="shared" ref="D19" si="163">C19</f>
        <v>349.50705005996491</v>
      </c>
      <c r="E19" s="2017">
        <f t="shared" ref="E19" si="164">E20*(1+P19)</f>
        <v>678.22831959706957</v>
      </c>
      <c r="F19" s="2017">
        <f t="shared" ref="F19" si="165">F20*(1+Q19)</f>
        <v>312.0556832169558</v>
      </c>
      <c r="G19" s="2007">
        <v>2019</v>
      </c>
      <c r="H19" s="2023">
        <v>2</v>
      </c>
      <c r="I19" s="2023">
        <v>1.53</v>
      </c>
      <c r="J19" s="2023">
        <v>1.01</v>
      </c>
      <c r="K19" s="2023">
        <v>1.62</v>
      </c>
      <c r="L19" s="2024">
        <v>1.25</v>
      </c>
      <c r="M19" s="2003"/>
      <c r="N19" s="2019">
        <f t="shared" si="145"/>
        <v>1.5300000000000001E-2</v>
      </c>
      <c r="O19" s="2004">
        <f t="shared" ref="O19" si="166">J19/100</f>
        <v>1.01E-2</v>
      </c>
      <c r="P19" s="2004">
        <f t="shared" ref="P19" si="167">K19/100</f>
        <v>1.6200000000000003E-2</v>
      </c>
      <c r="Q19" s="2004">
        <f t="shared" ref="Q19" si="168">L19/100</f>
        <v>1.2500000000000001E-2</v>
      </c>
      <c r="R19" s="2020"/>
      <c r="S19" s="2019"/>
      <c r="T19" s="2004"/>
      <c r="U19" s="2004"/>
      <c r="V19" s="2004"/>
      <c r="W19" s="2003"/>
      <c r="X19" s="2003">
        <f>ROUND(IF(项目基本情况!B8="出让",SUMPRODUCT(PRODUCT(1+N19:N$40)),SUMPRODUCT(PRODUCT(1+N19:N$39))),4)</f>
        <v>1.5422</v>
      </c>
      <c r="Y19" s="2003">
        <f>ROUND(IF(项目基本情况!B8="出让",SUMPRODUCT(PRODUCT(1+O19:O$40)),SUMPRODUCT(PRODUCT(1+O19:O$39))),4)</f>
        <v>1.3557999999999999</v>
      </c>
      <c r="Z19" s="2003">
        <f t="shared" ref="Z19" si="169">Y19</f>
        <v>1.3557999999999999</v>
      </c>
      <c r="AA19" s="2003">
        <f>ROUND(IF(项目基本情况!B8="出让",SUMPRODUCT(PRODUCT(1+P19:P$40)),SUMPRODUCT(PRODUCT(1+P19:P$39))),4)</f>
        <v>1.6036999999999999</v>
      </c>
      <c r="AB19" s="2003">
        <f>ROUND(IF(项目基本情况!B8="出让",SUMPRODUCT(PRODUCT(1+Q19:Q$40)),SUMPRODUCT(PRODUCT(1+Q19:Q$39))),4)</f>
        <v>1.3573</v>
      </c>
      <c r="AC19" s="2003"/>
      <c r="AD19" s="2004">
        <f>ROUND(AVERAGE(I19:I$40)/100,4)</f>
        <v>2.1299999999999999E-2</v>
      </c>
      <c r="AE19" s="2004">
        <f>ROUND(AVERAGE(J19:J$40)/100,4)</f>
        <v>1.4999999999999999E-2</v>
      </c>
      <c r="AF19" s="2004">
        <f t="shared" ref="AF19" si="170">AE19</f>
        <v>1.4999999999999999E-2</v>
      </c>
      <c r="AG19" s="2004">
        <f>ROUND(AVERAGE(K19:K$40)/100,4)</f>
        <v>2.3300000000000001E-2</v>
      </c>
      <c r="AH19" s="2004">
        <f>ROUND(AVERAGE(L19:L$40)/100,4)</f>
        <v>1.46E-2</v>
      </c>
    </row>
    <row r="20" spans="1:34" s="2021" customFormat="1" ht="13.5" thickBot="1">
      <c r="A20" s="2016" t="s">
        <v>2091</v>
      </c>
      <c r="B20" s="2017">
        <f t="shared" ref="B20" si="171">B21*(1+N20)</f>
        <v>467.15916775261894</v>
      </c>
      <c r="C20" s="2017">
        <f t="shared" ref="C20" si="172">C21*(1+O20)</f>
        <v>346.01232557169084</v>
      </c>
      <c r="D20" s="2017">
        <f t="shared" ref="D20" si="173">C20</f>
        <v>346.01232557169084</v>
      </c>
      <c r="E20" s="2017">
        <f t="shared" ref="E20" si="174">E21*(1+P20)</f>
        <v>667.41617752122568</v>
      </c>
      <c r="F20" s="2017">
        <f t="shared" ref="F20" si="175">F21*(1+Q20)</f>
        <v>308.20314391798104</v>
      </c>
      <c r="G20" s="2007">
        <v>2019</v>
      </c>
      <c r="H20" s="2018">
        <v>1</v>
      </c>
      <c r="I20" s="2018">
        <v>0.6</v>
      </c>
      <c r="J20" s="2018">
        <v>0.37</v>
      </c>
      <c r="K20" s="2018">
        <v>0.63</v>
      </c>
      <c r="L20" s="2022">
        <v>1.1299999999999999</v>
      </c>
      <c r="M20" s="2003"/>
      <c r="N20" s="2019">
        <f t="shared" si="145"/>
        <v>6.0000000000000001E-3</v>
      </c>
      <c r="O20" s="2004">
        <f t="shared" ref="O20" si="176">J20/100</f>
        <v>3.7000000000000002E-3</v>
      </c>
      <c r="P20" s="2004">
        <f t="shared" ref="P20" si="177">K20/100</f>
        <v>6.3E-3</v>
      </c>
      <c r="Q20" s="2004">
        <f t="shared" ref="Q20" si="178">L20/100</f>
        <v>1.1299999999999999E-2</v>
      </c>
      <c r="R20" s="2020"/>
      <c r="S20" s="2019">
        <f>B20/B21-1</f>
        <v>6.0000000000000053E-3</v>
      </c>
      <c r="T20" s="2004">
        <f t="shared" ref="T20" si="179">C20/C21-1</f>
        <v>3.7000000000000366E-3</v>
      </c>
      <c r="U20" s="2004">
        <f t="shared" ref="U20" si="180">D20/D21-1</f>
        <v>3.7000000000000366E-3</v>
      </c>
      <c r="V20" s="2004">
        <f t="shared" ref="V20" si="181">E20/E21-1</f>
        <v>6.2999999999999723E-3</v>
      </c>
      <c r="W20" s="2003"/>
      <c r="X20" s="2003">
        <f>ROUND(IF(项目基本情况!B8="出让",SUMPRODUCT(PRODUCT(1+N20:N$40)),SUMPRODUCT(PRODUCT(1+N20:N$39))),4)</f>
        <v>1.5189999999999999</v>
      </c>
      <c r="Y20" s="2003">
        <f>ROUND(IF(项目基本情况!B8="出让",SUMPRODUCT(PRODUCT(1+O20:O$40)),SUMPRODUCT(PRODUCT(1+O20:O$39))),4)</f>
        <v>1.3423</v>
      </c>
      <c r="Z20" s="2003">
        <f t="shared" ref="Z20" si="182">Y20</f>
        <v>1.3423</v>
      </c>
      <c r="AA20" s="2003">
        <f>ROUND(IF(项目基本情况!B8="出让",SUMPRODUCT(PRODUCT(1+P20:P$40)),SUMPRODUCT(PRODUCT(1+P20:P$39))),4)</f>
        <v>1.5782</v>
      </c>
      <c r="AB20" s="2003">
        <f>ROUND(IF(项目基本情况!B8="出让",SUMPRODUCT(PRODUCT(1+Q20:Q$40)),SUMPRODUCT(PRODUCT(1+Q20:Q$39))),4)</f>
        <v>1.3405</v>
      </c>
      <c r="AC20" s="2003"/>
      <c r="AD20" s="2004">
        <f>ROUND(AVERAGE(I20:I$40)/100,4)</f>
        <v>2.1600000000000001E-2</v>
      </c>
      <c r="AE20" s="2004">
        <f>ROUND(AVERAGE(J20:J$40)/100,4)</f>
        <v>1.5299999999999999E-2</v>
      </c>
      <c r="AF20" s="2004">
        <f t="shared" ref="AF20" si="183">AE20</f>
        <v>1.5299999999999999E-2</v>
      </c>
      <c r="AG20" s="2004">
        <f>ROUND(AVERAGE(K20:K$40)/100,4)</f>
        <v>2.3699999999999999E-2</v>
      </c>
      <c r="AH20" s="2004">
        <f>ROUND(AVERAGE(L20:L$40)/100,4)</f>
        <v>1.47E-2</v>
      </c>
    </row>
    <row r="21" spans="1:34" s="2021" customFormat="1">
      <c r="A21" s="2016" t="s">
        <v>2093</v>
      </c>
      <c r="B21" s="2025">
        <f t="shared" ref="B21" si="184">B22*(1+N21)</f>
        <v>464.37293017158942</v>
      </c>
      <c r="C21" s="2025">
        <f t="shared" ref="C21" si="185">C22*(1+O21)</f>
        <v>344.73679941385956</v>
      </c>
      <c r="D21" s="2025">
        <f t="shared" ref="D21" si="186">C21</f>
        <v>344.73679941385956</v>
      </c>
      <c r="E21" s="2025">
        <f t="shared" ref="E21" si="187">E22*(1+P21)</f>
        <v>663.2377795103107</v>
      </c>
      <c r="F21" s="2026">
        <f t="shared" ref="F21" si="188">F22*(1+Q21)</f>
        <v>304.75936311478398</v>
      </c>
      <c r="G21" s="3603">
        <v>2018</v>
      </c>
      <c r="H21" s="2023">
        <v>4</v>
      </c>
      <c r="I21" s="2023">
        <v>0.96</v>
      </c>
      <c r="J21" s="2023">
        <v>1.03</v>
      </c>
      <c r="K21" s="2023">
        <v>0.92</v>
      </c>
      <c r="L21" s="2024">
        <v>1.29</v>
      </c>
      <c r="M21" s="2003"/>
      <c r="N21" s="2019">
        <f t="shared" si="145"/>
        <v>9.5999999999999992E-3</v>
      </c>
      <c r="O21" s="2004">
        <f t="shared" ref="O21" si="189">J21/100</f>
        <v>1.03E-2</v>
      </c>
      <c r="P21" s="2004">
        <f t="shared" ref="P21" si="190">K21/100</f>
        <v>9.1999999999999998E-3</v>
      </c>
      <c r="Q21" s="2004">
        <f t="shared" ref="Q21" si="191">L21/100</f>
        <v>1.29E-2</v>
      </c>
      <c r="R21" s="2020"/>
      <c r="S21" s="2019"/>
      <c r="T21" s="2004"/>
      <c r="U21" s="2004"/>
      <c r="V21" s="2004"/>
      <c r="W21" s="2003"/>
      <c r="X21" s="2003">
        <f>ROUND(SUMPRODUCT(PRODUCT(1+N21:N$39)),4)</f>
        <v>1.5099</v>
      </c>
      <c r="Y21" s="2003">
        <f>ROUND(SUMPRODUCT(PRODUCT(1+O21:O$39)),4)</f>
        <v>1.3372999999999999</v>
      </c>
      <c r="Z21" s="2003">
        <f t="shared" ref="Z21" si="192">Y21</f>
        <v>1.3372999999999999</v>
      </c>
      <c r="AA21" s="2003">
        <f>ROUND(SUMPRODUCT(PRODUCT(1+P21:P$39)),4)</f>
        <v>1.5683</v>
      </c>
      <c r="AB21" s="2003">
        <f>ROUND(SUMPRODUCT(PRODUCT(1+Q21:Q$39)),4)</f>
        <v>1.3255999999999999</v>
      </c>
      <c r="AC21" s="2003"/>
      <c r="AD21" s="2004">
        <f>ROUND(AVERAGE(I21:I$40)/100,4)</f>
        <v>2.24E-2</v>
      </c>
      <c r="AE21" s="2004">
        <f>ROUND(AVERAGE(J21:J$40)/100,4)</f>
        <v>1.5800000000000002E-2</v>
      </c>
      <c r="AF21" s="2004">
        <f t="shared" ref="AF21" si="193">AE21</f>
        <v>1.5800000000000002E-2</v>
      </c>
      <c r="AG21" s="2004">
        <f>ROUND(AVERAGE(K21:K$40)/100,4)</f>
        <v>2.4500000000000001E-2</v>
      </c>
      <c r="AH21" s="2004">
        <f>ROUND(AVERAGE(L21:L$40)/100,4)</f>
        <v>1.49E-2</v>
      </c>
    </row>
    <row r="22" spans="1:34" s="2021" customFormat="1" ht="14.45" customHeight="1">
      <c r="A22" s="2016" t="s">
        <v>2089</v>
      </c>
      <c r="B22" s="2017">
        <f t="shared" ref="B22" si="194">B23*(1+N22)</f>
        <v>459.95733971036987</v>
      </c>
      <c r="C22" s="2017">
        <f t="shared" ref="C22" si="195">C23*(1+O22)</f>
        <v>341.22221064422405</v>
      </c>
      <c r="D22" s="2017">
        <f t="shared" ref="D22" si="196">C22</f>
        <v>341.22221064422405</v>
      </c>
      <c r="E22" s="2017">
        <f t="shared" ref="E22" si="197">E23*(1+P22)</f>
        <v>657.19161663724799</v>
      </c>
      <c r="F22" s="2017">
        <f t="shared" ref="F22" si="198">F23*(1+Q22)</f>
        <v>300.87803644464805</v>
      </c>
      <c r="G22" s="3603"/>
      <c r="H22" s="2018">
        <v>3</v>
      </c>
      <c r="I22" s="2018">
        <v>1.51</v>
      </c>
      <c r="J22" s="2018">
        <v>1.41</v>
      </c>
      <c r="K22" s="2018">
        <v>1.52</v>
      </c>
      <c r="L22" s="2022">
        <v>1.74</v>
      </c>
      <c r="M22" s="2003"/>
      <c r="N22" s="2019">
        <f t="shared" si="145"/>
        <v>1.5100000000000001E-2</v>
      </c>
      <c r="O22" s="2004">
        <f t="shared" ref="O22" si="199">J22/100</f>
        <v>1.41E-2</v>
      </c>
      <c r="P22" s="2004">
        <f t="shared" ref="P22" si="200">K22/100</f>
        <v>1.52E-2</v>
      </c>
      <c r="Q22" s="2004">
        <f t="shared" ref="Q22" si="201">L22/100</f>
        <v>1.7399999999999999E-2</v>
      </c>
      <c r="R22" s="2020"/>
      <c r="S22" s="2019"/>
      <c r="T22" s="2004"/>
      <c r="U22" s="2004"/>
      <c r="V22" s="2004"/>
      <c r="W22" s="2003"/>
      <c r="X22" s="2003">
        <f>ROUND(SUMPRODUCT(PRODUCT(1+N22:N$39)),4)</f>
        <v>1.4956</v>
      </c>
      <c r="Y22" s="2003">
        <f>ROUND(SUMPRODUCT(PRODUCT(1+O22:O$39)),4)</f>
        <v>1.3237000000000001</v>
      </c>
      <c r="Z22" s="2003">
        <f t="shared" ref="Z22" si="202">Y22</f>
        <v>1.3237000000000001</v>
      </c>
      <c r="AA22" s="2003">
        <f>ROUND(SUMPRODUCT(PRODUCT(1+P22:P$39)),4)</f>
        <v>1.554</v>
      </c>
      <c r="AB22" s="2003">
        <f>ROUND(SUMPRODUCT(PRODUCT(1+Q22:Q$39)),4)</f>
        <v>1.3087</v>
      </c>
      <c r="AC22" s="2003"/>
      <c r="AD22" s="2004">
        <f>ROUND(AVERAGE(I22:I$40)/100,4)</f>
        <v>2.3099999999999999E-2</v>
      </c>
      <c r="AE22" s="2004">
        <f>ROUND(AVERAGE(J22:J$40)/100,4)</f>
        <v>1.61E-2</v>
      </c>
      <c r="AF22" s="2004">
        <f t="shared" ref="AF22" si="203">AE22</f>
        <v>1.61E-2</v>
      </c>
      <c r="AG22" s="2004">
        <f>ROUND(AVERAGE(K22:K$40)/100,4)</f>
        <v>2.53E-2</v>
      </c>
      <c r="AH22" s="2004">
        <f>ROUND(AVERAGE(L22:L$40)/100,4)</f>
        <v>1.4999999999999999E-2</v>
      </c>
    </row>
    <row r="23" spans="1:34" s="2021" customFormat="1" ht="14.45" customHeight="1">
      <c r="A23" s="2016" t="s">
        <v>2088</v>
      </c>
      <c r="B23" s="2017">
        <f t="shared" ref="B23" si="204">B24*(1+N23)</f>
        <v>453.11529869999993</v>
      </c>
      <c r="C23" s="2017">
        <f t="shared" ref="C23" si="205">C24*(1+O23)</f>
        <v>336.47787264000004</v>
      </c>
      <c r="D23" s="2017">
        <f t="shared" ref="D23" si="206">C23</f>
        <v>336.47787264000004</v>
      </c>
      <c r="E23" s="2017">
        <f t="shared" ref="E23" si="207">E24*(1+P23)</f>
        <v>647.35186823999993</v>
      </c>
      <c r="F23" s="2017">
        <f t="shared" ref="F23" si="208">F24*(1+Q23)</f>
        <v>295.73229452000004</v>
      </c>
      <c r="G23" s="3603"/>
      <c r="H23" s="2027">
        <v>2</v>
      </c>
      <c r="I23" s="2027">
        <v>1.49</v>
      </c>
      <c r="J23" s="2027">
        <v>0.96</v>
      </c>
      <c r="K23" s="2027">
        <v>1.58</v>
      </c>
      <c r="L23" s="2028">
        <v>2.44</v>
      </c>
      <c r="M23" s="2003"/>
      <c r="N23" s="2019">
        <f t="shared" ref="N23" si="209">I23/100</f>
        <v>1.49E-2</v>
      </c>
      <c r="O23" s="2004">
        <f t="shared" ref="O23" si="210">J23/100</f>
        <v>9.5999999999999992E-3</v>
      </c>
      <c r="P23" s="2004">
        <f t="shared" ref="P23" si="211">K23/100</f>
        <v>1.5800000000000002E-2</v>
      </c>
      <c r="Q23" s="2004">
        <f t="shared" ref="Q23" si="212">L23/100</f>
        <v>2.4399999999999998E-2</v>
      </c>
      <c r="R23" s="2020"/>
      <c r="S23" s="2019"/>
      <c r="T23" s="2004"/>
      <c r="U23" s="2004"/>
      <c r="V23" s="2004"/>
      <c r="W23" s="2003"/>
      <c r="X23" s="2003">
        <f>ROUND(SUMPRODUCT(PRODUCT(1+N23:N$39)),4)</f>
        <v>1.4733000000000001</v>
      </c>
      <c r="Y23" s="2003">
        <f>ROUND(SUMPRODUCT(PRODUCT(1+O23:O$39)),4)</f>
        <v>1.3052999999999999</v>
      </c>
      <c r="Z23" s="2003">
        <f t="shared" ref="Z23" si="213">Y23</f>
        <v>1.3052999999999999</v>
      </c>
      <c r="AA23" s="2003">
        <f>ROUND(SUMPRODUCT(PRODUCT(1+P23:P$39)),4)</f>
        <v>1.5306999999999999</v>
      </c>
      <c r="AB23" s="2003">
        <f>ROUND(SUMPRODUCT(PRODUCT(1+Q23:Q$39)),4)</f>
        <v>1.2863</v>
      </c>
      <c r="AC23" s="2003"/>
      <c r="AD23" s="2004">
        <f>ROUND(AVERAGE(I23:I$40)/100,4)</f>
        <v>2.35E-2</v>
      </c>
      <c r="AE23" s="2004">
        <f>ROUND(AVERAGE(J23:J$40)/100,4)</f>
        <v>1.6199999999999999E-2</v>
      </c>
      <c r="AF23" s="2004">
        <f t="shared" ref="AF23" si="214">AE23</f>
        <v>1.6199999999999999E-2</v>
      </c>
      <c r="AG23" s="2004">
        <f>ROUND(AVERAGE(K23:K$40)/100,4)</f>
        <v>2.5899999999999999E-2</v>
      </c>
      <c r="AH23" s="2004">
        <f>ROUND(AVERAGE(L23:L$40)/100,4)</f>
        <v>1.49E-2</v>
      </c>
    </row>
    <row r="24" spans="1:34" s="2021" customFormat="1" ht="15" customHeight="1" thickBot="1">
      <c r="A24" s="2016" t="s">
        <v>2081</v>
      </c>
      <c r="B24" s="2017">
        <f t="shared" ref="B24" si="215">B25*(1+N24)</f>
        <v>446.46299999999997</v>
      </c>
      <c r="C24" s="2017">
        <f t="shared" ref="C24" si="216">C25*(1+O24)</f>
        <v>333.27840000000003</v>
      </c>
      <c r="D24" s="2017">
        <f t="shared" ref="D24" si="217">C24</f>
        <v>333.27840000000003</v>
      </c>
      <c r="E24" s="2017">
        <f t="shared" ref="E24" si="218">E25*(1+P24)</f>
        <v>637.28279999999995</v>
      </c>
      <c r="F24" s="2017">
        <f t="shared" ref="F24" si="219">F25*(1+Q24)</f>
        <v>288.68830000000003</v>
      </c>
      <c r="G24" s="3610"/>
      <c r="H24" s="2018">
        <v>1</v>
      </c>
      <c r="I24" s="2018">
        <v>1.7</v>
      </c>
      <c r="J24" s="2018">
        <v>1.92</v>
      </c>
      <c r="K24" s="2018">
        <v>1.64</v>
      </c>
      <c r="L24" s="2022">
        <v>2.0099999999999998</v>
      </c>
      <c r="M24" s="2003"/>
      <c r="N24" s="2019">
        <f t="shared" ref="N24:N29" si="220">I24/100</f>
        <v>1.7000000000000001E-2</v>
      </c>
      <c r="O24" s="2004">
        <f t="shared" ref="O24" si="221">J24/100</f>
        <v>1.9199999999999998E-2</v>
      </c>
      <c r="P24" s="2004">
        <f t="shared" ref="P24" si="222">K24/100</f>
        <v>1.6399999999999998E-2</v>
      </c>
      <c r="Q24" s="2004">
        <f t="shared" ref="Q24" si="223">L24/100</f>
        <v>2.0099999999999996E-2</v>
      </c>
      <c r="R24" s="2020"/>
      <c r="S24" s="2019">
        <f>B24/B25-1</f>
        <v>1.6999999999999904E-2</v>
      </c>
      <c r="T24" s="2004">
        <f t="shared" ref="T24" si="224">C24/C25-1</f>
        <v>1.9200000000000106E-2</v>
      </c>
      <c r="U24" s="2004">
        <f t="shared" ref="U24" si="225">D24/D25-1</f>
        <v>1.9200000000000106E-2</v>
      </c>
      <c r="V24" s="2004">
        <f t="shared" ref="V24" si="226">E24/E25-1</f>
        <v>1.639999999999997E-2</v>
      </c>
      <c r="W24" s="2003"/>
      <c r="X24" s="2003">
        <f>ROUND(SUMPRODUCT(PRODUCT(1+N24:N$39)),4)</f>
        <v>1.4517</v>
      </c>
      <c r="Y24" s="2003">
        <f>ROUND(SUMPRODUCT(PRODUCT(1+O24:O$39)),4)</f>
        <v>1.2928999999999999</v>
      </c>
      <c r="Z24" s="2003">
        <f t="shared" ref="Z24" si="227">Y24</f>
        <v>1.2928999999999999</v>
      </c>
      <c r="AA24" s="2003">
        <f>ROUND(SUMPRODUCT(PRODUCT(1+P24:P$39)),4)</f>
        <v>1.5068999999999999</v>
      </c>
      <c r="AB24" s="2003">
        <f>ROUND(SUMPRODUCT(PRODUCT(1+Q24:Q$39)),4)</f>
        <v>1.2557</v>
      </c>
      <c r="AC24" s="2003"/>
      <c r="AD24" s="2004">
        <f>ROUND(AVERAGE(I24:I$40)/100,4)</f>
        <v>2.4E-2</v>
      </c>
      <c r="AE24" s="2004">
        <f>ROUND(AVERAGE(J24:J$40)/100,4)</f>
        <v>1.66E-2</v>
      </c>
      <c r="AF24" s="2004">
        <f t="shared" ref="AF24" si="228">AE24</f>
        <v>1.66E-2</v>
      </c>
      <c r="AG24" s="2004">
        <f>ROUND(AVERAGE(K24:K$40)/100,4)</f>
        <v>2.6499999999999999E-2</v>
      </c>
      <c r="AH24" s="2004">
        <f>ROUND(AVERAGE(L24:L$40)/100,4)</f>
        <v>1.43E-2</v>
      </c>
    </row>
    <row r="25" spans="1:34">
      <c r="A25" s="2016" t="s">
        <v>2079</v>
      </c>
      <c r="B25" s="2025">
        <v>439</v>
      </c>
      <c r="C25" s="2025">
        <v>327</v>
      </c>
      <c r="D25" s="2025">
        <f>C25</f>
        <v>327</v>
      </c>
      <c r="E25" s="2025">
        <v>627</v>
      </c>
      <c r="F25" s="2026">
        <v>283</v>
      </c>
      <c r="G25" s="3606">
        <v>2017</v>
      </c>
      <c r="H25" s="2023">
        <v>4</v>
      </c>
      <c r="I25" s="2023">
        <v>1.71</v>
      </c>
      <c r="J25" s="2023">
        <v>1.78</v>
      </c>
      <c r="K25" s="2023">
        <v>1.71</v>
      </c>
      <c r="L25" s="2024">
        <v>1.43</v>
      </c>
      <c r="N25" s="2019">
        <f t="shared" si="220"/>
        <v>1.7100000000000001E-2</v>
      </c>
      <c r="O25" s="2004">
        <f t="shared" ref="O25" si="229">J25/100</f>
        <v>1.78E-2</v>
      </c>
      <c r="P25" s="2004">
        <f t="shared" ref="P25" si="230">K25/100</f>
        <v>1.7100000000000001E-2</v>
      </c>
      <c r="Q25" s="2004">
        <f t="shared" ref="Q25" si="231">L25/100</f>
        <v>1.43E-2</v>
      </c>
      <c r="R25" s="2020"/>
      <c r="S25" s="2029"/>
      <c r="T25" s="2030"/>
      <c r="U25" s="2030"/>
      <c r="V25" s="2030"/>
      <c r="X25" s="2003">
        <f>ROUND(SUMPRODUCT(PRODUCT(1+N25:N$39)),4)</f>
        <v>1.4274</v>
      </c>
      <c r="Y25" s="2003">
        <f>ROUND(SUMPRODUCT(PRODUCT(1+O25:O$39)),4)</f>
        <v>1.2685</v>
      </c>
      <c r="Z25" s="2003">
        <f t="shared" si="0"/>
        <v>1.2685</v>
      </c>
      <c r="AA25" s="2003">
        <f>ROUND(SUMPRODUCT(PRODUCT(1+P25:P$39)),4)</f>
        <v>1.4825999999999999</v>
      </c>
      <c r="AB25" s="2003">
        <f>ROUND(SUMPRODUCT(PRODUCT(1+Q25:Q$39)),4)</f>
        <v>1.2309000000000001</v>
      </c>
      <c r="AD25" s="2004">
        <f>ROUND(AVERAGE(I25:I$40)/100,4)</f>
        <v>2.4500000000000001E-2</v>
      </c>
      <c r="AE25" s="2004">
        <f>ROUND(AVERAGE(J25:J$40)/100,4)</f>
        <v>1.6500000000000001E-2</v>
      </c>
      <c r="AF25" s="2004">
        <f t="shared" si="1"/>
        <v>1.6500000000000001E-2</v>
      </c>
      <c r="AG25" s="2004">
        <f>ROUND(AVERAGE(K25:K$40)/100,4)</f>
        <v>2.7099999999999999E-2</v>
      </c>
      <c r="AH25" s="2004">
        <f>ROUND(AVERAGE(L25:L$40)/100,4)</f>
        <v>1.3899999999999999E-2</v>
      </c>
    </row>
    <row r="26" spans="1:34" s="2021" customFormat="1" ht="14.45" customHeight="1">
      <c r="A26" s="2016" t="s">
        <v>2080</v>
      </c>
      <c r="B26" s="2017">
        <f t="shared" ref="B26:B27" si="232">B27*(1+N26)</f>
        <v>431.80730811680002</v>
      </c>
      <c r="C26" s="2017">
        <f t="shared" ref="C26:C27" si="233">C27*(1+O26)</f>
        <v>320.57880516480003</v>
      </c>
      <c r="D26" s="2017">
        <f t="shared" ref="D26:D27" si="234">C26</f>
        <v>320.57880516480003</v>
      </c>
      <c r="E26" s="2017">
        <f t="shared" ref="E26:E27" si="235">E27*(1+P26)</f>
        <v>615.96110553196797</v>
      </c>
      <c r="F26" s="2017">
        <f t="shared" ref="F26:F27" si="236">F27*(1+Q26)</f>
        <v>279.46777300108801</v>
      </c>
      <c r="G26" s="3603"/>
      <c r="H26" s="2018">
        <v>3</v>
      </c>
      <c r="I26" s="2018">
        <v>2.98</v>
      </c>
      <c r="J26" s="2018">
        <v>2.11</v>
      </c>
      <c r="K26" s="2018">
        <v>3.24</v>
      </c>
      <c r="L26" s="2022">
        <v>1.72</v>
      </c>
      <c r="M26" s="2003"/>
      <c r="N26" s="2019">
        <f t="shared" si="220"/>
        <v>2.98E-2</v>
      </c>
      <c r="O26" s="2004">
        <f t="shared" ref="O26" si="237">J26/100</f>
        <v>2.1099999999999997E-2</v>
      </c>
      <c r="P26" s="2004">
        <f t="shared" ref="P26" si="238">K26/100</f>
        <v>3.2400000000000005E-2</v>
      </c>
      <c r="Q26" s="2004">
        <f t="shared" ref="Q26" si="239">L26/100</f>
        <v>1.72E-2</v>
      </c>
      <c r="R26" s="2020"/>
      <c r="S26" s="2019"/>
      <c r="T26" s="2004"/>
      <c r="U26" s="2004"/>
      <c r="V26" s="2004"/>
      <c r="W26" s="2003"/>
      <c r="X26" s="2003">
        <f>ROUND(SUMPRODUCT(PRODUCT(1+N26:N$39)),4)</f>
        <v>1.4034</v>
      </c>
      <c r="Y26" s="2003">
        <f>ROUND(SUMPRODUCT(PRODUCT(1+O26:O$39)),4)</f>
        <v>1.2463</v>
      </c>
      <c r="Z26" s="2003">
        <f t="shared" si="0"/>
        <v>1.2463</v>
      </c>
      <c r="AA26" s="2003">
        <f>ROUND(SUMPRODUCT(PRODUCT(1+P26:P$39)),4)</f>
        <v>1.4577</v>
      </c>
      <c r="AB26" s="2003">
        <f>ROUND(SUMPRODUCT(PRODUCT(1+Q26:Q$39)),4)</f>
        <v>1.2136</v>
      </c>
      <c r="AC26" s="2003"/>
      <c r="AD26" s="2004">
        <f>ROUND(AVERAGE(I26:I$40)/100,4)</f>
        <v>2.4899999999999999E-2</v>
      </c>
      <c r="AE26" s="2004">
        <f>ROUND(AVERAGE(J26:J$40)/100,4)</f>
        <v>1.6400000000000001E-2</v>
      </c>
      <c r="AF26" s="2004">
        <f t="shared" si="1"/>
        <v>1.6400000000000001E-2</v>
      </c>
      <c r="AG26" s="2004">
        <f>ROUND(AVERAGE(K26:K$40)/100,4)</f>
        <v>2.7799999999999998E-2</v>
      </c>
      <c r="AH26" s="2004">
        <f>ROUND(AVERAGE(L26:L$40)/100,4)</f>
        <v>1.3899999999999999E-2</v>
      </c>
    </row>
    <row r="27" spans="1:34" s="2010" customFormat="1" ht="14.45" customHeight="1">
      <c r="A27" s="2016" t="s">
        <v>677</v>
      </c>
      <c r="B27" s="2017">
        <f t="shared" si="232"/>
        <v>419.31181600000002</v>
      </c>
      <c r="C27" s="2017">
        <f t="shared" si="233"/>
        <v>313.95436800000004</v>
      </c>
      <c r="D27" s="2017">
        <f t="shared" si="234"/>
        <v>313.95436800000004</v>
      </c>
      <c r="E27" s="2017">
        <f t="shared" si="235"/>
        <v>596.63028431999999</v>
      </c>
      <c r="F27" s="2017">
        <f t="shared" si="236"/>
        <v>274.74220703999998</v>
      </c>
      <c r="G27" s="3603"/>
      <c r="H27" s="2027">
        <v>2</v>
      </c>
      <c r="I27" s="2027">
        <v>3.4</v>
      </c>
      <c r="J27" s="2027">
        <v>2</v>
      </c>
      <c r="K27" s="2027">
        <v>3.82</v>
      </c>
      <c r="L27" s="2028">
        <v>1.68</v>
      </c>
      <c r="M27" s="2003"/>
      <c r="N27" s="2019">
        <f t="shared" si="220"/>
        <v>3.4000000000000002E-2</v>
      </c>
      <c r="O27" s="2004">
        <f t="shared" ref="O27" si="240">J27/100</f>
        <v>0.02</v>
      </c>
      <c r="P27" s="2004">
        <f t="shared" ref="P27" si="241">K27/100</f>
        <v>3.8199999999999998E-2</v>
      </c>
      <c r="Q27" s="2004">
        <f t="shared" ref="Q27" si="242">L27/100</f>
        <v>1.6799999999999999E-2</v>
      </c>
      <c r="R27" s="2020"/>
      <c r="S27" s="2029"/>
      <c r="T27" s="2030"/>
      <c r="U27" s="2030"/>
      <c r="V27" s="2030"/>
      <c r="W27" s="1985"/>
      <c r="X27" s="2003">
        <f>ROUND(SUMPRODUCT(PRODUCT(1+N27:N$39)),4)</f>
        <v>1.3628</v>
      </c>
      <c r="Y27" s="2003">
        <f>ROUND(SUMPRODUCT(PRODUCT(1+O27:O$39)),4)</f>
        <v>1.2205999999999999</v>
      </c>
      <c r="Z27" s="2003">
        <f t="shared" si="0"/>
        <v>1.2205999999999999</v>
      </c>
      <c r="AA27" s="2003">
        <f>ROUND(SUMPRODUCT(PRODUCT(1+P27:P$39)),4)</f>
        <v>1.4118999999999999</v>
      </c>
      <c r="AB27" s="2003">
        <f>ROUND(SUMPRODUCT(PRODUCT(1+Q27:Q$39)),4)</f>
        <v>1.1930000000000001</v>
      </c>
      <c r="AC27" s="1985"/>
      <c r="AD27" s="2004">
        <f>ROUND(AVERAGE(I27:I$40)/100,4)</f>
        <v>2.46E-2</v>
      </c>
      <c r="AE27" s="2004">
        <f>ROUND(AVERAGE(J27:J$40)/100,4)</f>
        <v>1.6E-2</v>
      </c>
      <c r="AF27" s="2004">
        <f t="shared" si="1"/>
        <v>1.6E-2</v>
      </c>
      <c r="AG27" s="2004">
        <f>ROUND(AVERAGE(K27:K$40)/100,4)</f>
        <v>2.75E-2</v>
      </c>
      <c r="AH27" s="2004">
        <f>ROUND(AVERAGE(L27:L$40)/100,4)</f>
        <v>1.37E-2</v>
      </c>
    </row>
    <row r="28" spans="1:34" s="2021" customFormat="1" ht="15" customHeight="1" thickBot="1">
      <c r="A28" s="2016" t="s">
        <v>463</v>
      </c>
      <c r="B28" s="2017">
        <f>B29*(1+N28)</f>
        <v>405.524</v>
      </c>
      <c r="C28" s="2017">
        <f>C29*(1+O28)</f>
        <v>307.79840000000002</v>
      </c>
      <c r="D28" s="2017">
        <f>C28</f>
        <v>307.79840000000002</v>
      </c>
      <c r="E28" s="2017">
        <f>E29*(1+P28)</f>
        <v>574.67759999999998</v>
      </c>
      <c r="F28" s="2017">
        <f>F29*(1+Q28)</f>
        <v>270.20280000000002</v>
      </c>
      <c r="G28" s="3610"/>
      <c r="H28" s="2018">
        <v>1</v>
      </c>
      <c r="I28" s="2018">
        <v>3.45</v>
      </c>
      <c r="J28" s="2018">
        <v>1.92</v>
      </c>
      <c r="K28" s="2018">
        <v>3.92</v>
      </c>
      <c r="L28" s="2022">
        <v>1.58</v>
      </c>
      <c r="M28" s="2003"/>
      <c r="N28" s="2019">
        <f t="shared" si="220"/>
        <v>3.4500000000000003E-2</v>
      </c>
      <c r="O28" s="2004">
        <f t="shared" ref="O28:Q43" si="243">J28/100</f>
        <v>1.9199999999999998E-2</v>
      </c>
      <c r="P28" s="2004">
        <f t="shared" si="243"/>
        <v>3.9199999999999999E-2</v>
      </c>
      <c r="Q28" s="2004">
        <f t="shared" si="243"/>
        <v>1.5800000000000002E-2</v>
      </c>
      <c r="R28" s="2020"/>
      <c r="S28" s="2019">
        <f>B28/B29-1</f>
        <v>3.4499999999999975E-2</v>
      </c>
      <c r="T28" s="2004">
        <f t="shared" ref="T28:V28" si="244">C28/C29-1</f>
        <v>1.9200000000000106E-2</v>
      </c>
      <c r="U28" s="2004">
        <f t="shared" si="244"/>
        <v>1.9200000000000106E-2</v>
      </c>
      <c r="V28" s="2004">
        <f t="shared" si="244"/>
        <v>3.9199999999999902E-2</v>
      </c>
      <c r="W28" s="2003"/>
      <c r="X28" s="2003">
        <f>ROUND(SUMPRODUCT(PRODUCT(1+N28:N$39)),4)</f>
        <v>1.3180000000000001</v>
      </c>
      <c r="Y28" s="2003">
        <f>ROUND(SUMPRODUCT(PRODUCT(1+O28:O$39)),4)</f>
        <v>1.1966000000000001</v>
      </c>
      <c r="Z28" s="2003">
        <f t="shared" si="0"/>
        <v>1.1966000000000001</v>
      </c>
      <c r="AA28" s="2003">
        <f>ROUND(SUMPRODUCT(PRODUCT(1+P28:P$39)),4)</f>
        <v>1.36</v>
      </c>
      <c r="AB28" s="2003">
        <f>ROUND(SUMPRODUCT(PRODUCT(1+Q28:Q$39)),4)</f>
        <v>1.1733</v>
      </c>
      <c r="AC28" s="2003"/>
      <c r="AD28" s="2004">
        <f>ROUND(AVERAGE(I28:I$40)/100,4)</f>
        <v>2.3900000000000001E-2</v>
      </c>
      <c r="AE28" s="2004">
        <f>ROUND(AVERAGE(J28:J$40)/100,4)</f>
        <v>1.5699999999999999E-2</v>
      </c>
      <c r="AF28" s="2004">
        <f t="shared" si="1"/>
        <v>1.5699999999999999E-2</v>
      </c>
      <c r="AG28" s="2004">
        <f>ROUND(AVERAGE(K28:K$40)/100,4)</f>
        <v>2.6599999999999999E-2</v>
      </c>
      <c r="AH28" s="2004">
        <f>ROUND(AVERAGE(L28:L$40)/100,4)</f>
        <v>1.34E-2</v>
      </c>
    </row>
    <row r="29" spans="1:34">
      <c r="A29" s="2016" t="s">
        <v>127</v>
      </c>
      <c r="B29" s="2025">
        <v>392</v>
      </c>
      <c r="C29" s="2025">
        <v>302</v>
      </c>
      <c r="D29" s="2025">
        <f>C29</f>
        <v>302</v>
      </c>
      <c r="E29" s="2025">
        <v>553</v>
      </c>
      <c r="F29" s="2026">
        <v>266</v>
      </c>
      <c r="G29" s="3606">
        <v>2016</v>
      </c>
      <c r="H29" s="2023">
        <v>4</v>
      </c>
      <c r="I29" s="2023">
        <v>4.5599999999999996</v>
      </c>
      <c r="J29" s="2023">
        <v>2.15</v>
      </c>
      <c r="K29" s="2023">
        <v>5.32</v>
      </c>
      <c r="L29" s="2024">
        <v>1.57</v>
      </c>
      <c r="N29" s="2019">
        <f t="shared" si="220"/>
        <v>4.5599999999999995E-2</v>
      </c>
      <c r="O29" s="2004">
        <f t="shared" si="243"/>
        <v>2.1499999999999998E-2</v>
      </c>
      <c r="P29" s="2004">
        <f t="shared" si="243"/>
        <v>5.3200000000000004E-2</v>
      </c>
      <c r="Q29" s="2004">
        <f t="shared" si="243"/>
        <v>1.5700000000000002E-2</v>
      </c>
      <c r="R29" s="2020"/>
      <c r="S29" s="2029"/>
      <c r="T29" s="2030"/>
      <c r="U29" s="2030"/>
      <c r="V29" s="2030"/>
      <c r="X29" s="2003">
        <f>ROUND(SUMPRODUCT(PRODUCT(1+N29:N$39)),4)</f>
        <v>1.274</v>
      </c>
      <c r="Y29" s="2003">
        <f>ROUND(SUMPRODUCT(PRODUCT(1+O29:O$39)),4)</f>
        <v>1.1740999999999999</v>
      </c>
      <c r="Z29" s="2003">
        <f t="shared" si="0"/>
        <v>1.1740999999999999</v>
      </c>
      <c r="AA29" s="2003">
        <f>ROUND(SUMPRODUCT(PRODUCT(1+P29:P$39)),4)</f>
        <v>1.3087</v>
      </c>
      <c r="AB29" s="2003">
        <f>ROUND(SUMPRODUCT(PRODUCT(1+Q29:Q$39)),4)</f>
        <v>1.1551</v>
      </c>
      <c r="AD29" s="2004">
        <f>ROUND(AVERAGE(I29:I$40)/100,4)</f>
        <v>2.3E-2</v>
      </c>
      <c r="AE29" s="2004">
        <f>ROUND(AVERAGE(J29:J$40)/100,4)</f>
        <v>1.55E-2</v>
      </c>
      <c r="AF29" s="2004">
        <f t="shared" si="1"/>
        <v>1.55E-2</v>
      </c>
      <c r="AG29" s="2004">
        <f>ROUND(AVERAGE(K29:K$40)/100,4)</f>
        <v>2.5600000000000001E-2</v>
      </c>
      <c r="AH29" s="2004">
        <f>ROUND(AVERAGE(L29:L$40)/100,4)</f>
        <v>1.32E-2</v>
      </c>
    </row>
    <row r="30" spans="1:34">
      <c r="A30" s="2016" t="s">
        <v>126</v>
      </c>
      <c r="B30" s="2017">
        <f t="shared" ref="B30:C32" si="245">B29/(1+N29)</f>
        <v>374.90436113236416</v>
      </c>
      <c r="C30" s="2017">
        <f t="shared" si="245"/>
        <v>295.64366128242779</v>
      </c>
      <c r="D30" s="2017">
        <f t="shared" ref="D30:D89" si="246">C30</f>
        <v>295.64366128242779</v>
      </c>
      <c r="E30" s="2017">
        <f t="shared" ref="E30:F32" si="247">E29/(1+P29)</f>
        <v>525.06646410938095</v>
      </c>
      <c r="F30" s="2017">
        <f t="shared" si="247"/>
        <v>261.88835286009646</v>
      </c>
      <c r="G30" s="3603"/>
      <c r="H30" s="2018">
        <v>3</v>
      </c>
      <c r="I30" s="2018">
        <v>4.12</v>
      </c>
      <c r="J30" s="2018">
        <v>2</v>
      </c>
      <c r="K30" s="2018">
        <v>4.79</v>
      </c>
      <c r="L30" s="2022">
        <v>1.97</v>
      </c>
      <c r="N30" s="2019">
        <f t="shared" ref="N30:Q64" si="248">I30/100</f>
        <v>4.1200000000000001E-2</v>
      </c>
      <c r="O30" s="2004">
        <f t="shared" si="243"/>
        <v>0.02</v>
      </c>
      <c r="P30" s="2004">
        <f t="shared" si="243"/>
        <v>4.7899999999999998E-2</v>
      </c>
      <c r="Q30" s="2004">
        <f t="shared" si="243"/>
        <v>1.9699999999999999E-2</v>
      </c>
      <c r="R30" s="2020"/>
      <c r="S30" s="2019"/>
      <c r="T30" s="2004"/>
      <c r="U30" s="2004"/>
      <c r="V30" s="2004"/>
      <c r="X30" s="2003">
        <f>ROUND(SUMPRODUCT(PRODUCT(1+N30:N$39)),4)</f>
        <v>1.2184999999999999</v>
      </c>
      <c r="Y30" s="2003">
        <f>ROUND(SUMPRODUCT(PRODUCT(1+O30:O$39)),4)</f>
        <v>1.1494</v>
      </c>
      <c r="Z30" s="2003">
        <f t="shared" si="0"/>
        <v>1.1494</v>
      </c>
      <c r="AA30" s="2003">
        <f>ROUND(SUMPRODUCT(PRODUCT(1+P30:P$39)),4)</f>
        <v>1.2425999999999999</v>
      </c>
      <c r="AB30" s="2003">
        <f>ROUND(SUMPRODUCT(PRODUCT(1+Q30:Q$39)),4)</f>
        <v>1.1372</v>
      </c>
      <c r="AD30" s="2004">
        <f>ROUND(AVERAGE(I30:I$40)/100,4)</f>
        <v>2.0899999999999998E-2</v>
      </c>
      <c r="AE30" s="2004">
        <f>ROUND(AVERAGE(J30:J$40)/100,4)</f>
        <v>1.49E-2</v>
      </c>
      <c r="AF30" s="2004">
        <f t="shared" si="1"/>
        <v>1.49E-2</v>
      </c>
      <c r="AG30" s="2004">
        <f>ROUND(AVERAGE(K30:K$40)/100,4)</f>
        <v>2.3099999999999999E-2</v>
      </c>
      <c r="AH30" s="2004">
        <f>ROUND(AVERAGE(L30:L$40)/100,4)</f>
        <v>1.2999999999999999E-2</v>
      </c>
    </row>
    <row r="31" spans="1:34">
      <c r="A31" s="2016" t="s">
        <v>116</v>
      </c>
      <c r="B31" s="2017">
        <f t="shared" si="245"/>
        <v>360.06949782209392</v>
      </c>
      <c r="C31" s="2017">
        <f t="shared" si="245"/>
        <v>289.84672674747821</v>
      </c>
      <c r="D31" s="2017">
        <f t="shared" si="246"/>
        <v>289.84672674747821</v>
      </c>
      <c r="E31" s="2017">
        <f t="shared" si="247"/>
        <v>501.06543001181495</v>
      </c>
      <c r="F31" s="2017">
        <f t="shared" si="247"/>
        <v>256.82882500744967</v>
      </c>
      <c r="G31" s="3603"/>
      <c r="H31" s="2027">
        <v>2</v>
      </c>
      <c r="I31" s="2027">
        <v>3.85</v>
      </c>
      <c r="J31" s="2027">
        <v>1.95</v>
      </c>
      <c r="K31" s="2027">
        <v>4.4800000000000004</v>
      </c>
      <c r="L31" s="2028">
        <v>1.41</v>
      </c>
      <c r="N31" s="2019">
        <f t="shared" si="248"/>
        <v>3.85E-2</v>
      </c>
      <c r="O31" s="2004">
        <f t="shared" si="243"/>
        <v>1.95E-2</v>
      </c>
      <c r="P31" s="2004">
        <f t="shared" si="243"/>
        <v>4.4800000000000006E-2</v>
      </c>
      <c r="Q31" s="2004">
        <f t="shared" si="243"/>
        <v>1.41E-2</v>
      </c>
      <c r="R31" s="2020"/>
      <c r="S31" s="2019"/>
      <c r="T31" s="2004"/>
      <c r="U31" s="2004"/>
      <c r="V31" s="2004"/>
      <c r="X31" s="2003">
        <f>ROUND(SUMPRODUCT(PRODUCT(1+N31:N$39)),4)</f>
        <v>1.1702999999999999</v>
      </c>
      <c r="Y31" s="2003">
        <f>ROUND(SUMPRODUCT(PRODUCT(1+O31:O$39)),4)</f>
        <v>1.1269</v>
      </c>
      <c r="Z31" s="2003">
        <f t="shared" si="0"/>
        <v>1.1269</v>
      </c>
      <c r="AA31" s="2003">
        <f>ROUND(SUMPRODUCT(PRODUCT(1+P31:P$39)),4)</f>
        <v>1.1858</v>
      </c>
      <c r="AB31" s="2003">
        <f>ROUND(SUMPRODUCT(PRODUCT(1+Q31:Q$39)),4)</f>
        <v>1.1152</v>
      </c>
      <c r="AD31" s="2004">
        <f>ROUND(AVERAGE(I31:I$40)/100,4)</f>
        <v>1.89E-2</v>
      </c>
      <c r="AE31" s="2004">
        <f>ROUND(AVERAGE(J31:J$40)/100,4)</f>
        <v>1.44E-2</v>
      </c>
      <c r="AF31" s="2004">
        <f t="shared" si="1"/>
        <v>1.44E-2</v>
      </c>
      <c r="AG31" s="2004">
        <f>ROUND(AVERAGE(K31:K$40)/100,4)</f>
        <v>2.06E-2</v>
      </c>
      <c r="AH31" s="2004">
        <f>ROUND(AVERAGE(L31:L$40)/100,4)</f>
        <v>1.23E-2</v>
      </c>
    </row>
    <row r="32" spans="1:34" ht="13.5" thickBot="1">
      <c r="A32" s="2016" t="s">
        <v>125</v>
      </c>
      <c r="B32" s="2017">
        <f t="shared" si="245"/>
        <v>346.720748986128</v>
      </c>
      <c r="C32" s="2017">
        <f t="shared" si="245"/>
        <v>284.30282172386285</v>
      </c>
      <c r="D32" s="2017">
        <f t="shared" si="246"/>
        <v>284.30282172386285</v>
      </c>
      <c r="E32" s="2017">
        <f t="shared" si="247"/>
        <v>479.58023546306947</v>
      </c>
      <c r="F32" s="2017">
        <f t="shared" si="247"/>
        <v>253.25788877571213</v>
      </c>
      <c r="G32" s="3604"/>
      <c r="H32" s="2018">
        <v>1</v>
      </c>
      <c r="I32" s="2018">
        <v>4.09</v>
      </c>
      <c r="J32" s="2018">
        <v>2.93</v>
      </c>
      <c r="K32" s="2018">
        <v>4.54</v>
      </c>
      <c r="L32" s="2022">
        <v>1.48</v>
      </c>
      <c r="N32" s="2019">
        <f t="shared" si="248"/>
        <v>4.0899999999999999E-2</v>
      </c>
      <c r="O32" s="2004">
        <f t="shared" si="243"/>
        <v>2.9300000000000003E-2</v>
      </c>
      <c r="P32" s="2004">
        <f t="shared" si="243"/>
        <v>4.5400000000000003E-2</v>
      </c>
      <c r="Q32" s="2004">
        <f t="shared" si="243"/>
        <v>1.4800000000000001E-2</v>
      </c>
      <c r="R32" s="2020"/>
      <c r="S32" s="2031">
        <f>B32/B33-1</f>
        <v>4.1203450408792808E-2</v>
      </c>
      <c r="T32" s="2032">
        <f>C32/C33-1</f>
        <v>2.6363977342465095E-2</v>
      </c>
      <c r="U32" s="2032">
        <f>E32/E33-1</f>
        <v>4.4837114298626357E-2</v>
      </c>
      <c r="V32" s="2032">
        <f>F32/F33-1</f>
        <v>1.7099954922538574E-2</v>
      </c>
      <c r="X32" s="2003">
        <f>ROUND(SUMPRODUCT(PRODUCT(1+N32:N$39)),4)</f>
        <v>1.1269</v>
      </c>
      <c r="Y32" s="2003">
        <f>ROUND(SUMPRODUCT(PRODUCT(1+O32:O$39)),4)</f>
        <v>1.1052999999999999</v>
      </c>
      <c r="Z32" s="2003">
        <f t="shared" si="0"/>
        <v>1.1052999999999999</v>
      </c>
      <c r="AA32" s="2003">
        <f>ROUND(SUMPRODUCT(PRODUCT(1+P32:P$39)),4)</f>
        <v>1.1349</v>
      </c>
      <c r="AB32" s="2003">
        <f>ROUND(SUMPRODUCT(PRODUCT(1+Q32:Q$39)),4)</f>
        <v>1.0996999999999999</v>
      </c>
      <c r="AD32" s="2004">
        <f>ROUND(AVERAGE(I32:I$40)/100,4)</f>
        <v>1.67E-2</v>
      </c>
      <c r="AE32" s="2004">
        <f>ROUND(AVERAGE(J32:J$40)/100,4)</f>
        <v>1.38E-2</v>
      </c>
      <c r="AF32" s="2004">
        <f t="shared" si="1"/>
        <v>1.38E-2</v>
      </c>
      <c r="AG32" s="2004">
        <f>ROUND(AVERAGE(K32:K$40)/100,4)</f>
        <v>1.7899999999999999E-2</v>
      </c>
      <c r="AH32" s="2004">
        <f>ROUND(AVERAGE(L32:L$40)/100,4)</f>
        <v>1.21E-2</v>
      </c>
    </row>
    <row r="33" spans="1:34" ht="13.5" thickBot="1">
      <c r="A33" s="2016" t="s">
        <v>124</v>
      </c>
      <c r="B33" s="2025">
        <v>333</v>
      </c>
      <c r="C33" s="2025">
        <v>277</v>
      </c>
      <c r="D33" s="2025">
        <f t="shared" si="246"/>
        <v>277</v>
      </c>
      <c r="E33" s="2025">
        <v>459</v>
      </c>
      <c r="F33" s="2026">
        <v>249</v>
      </c>
      <c r="G33" s="3602">
        <v>2015</v>
      </c>
      <c r="H33" s="2033">
        <v>4</v>
      </c>
      <c r="I33" s="2033">
        <v>1.63</v>
      </c>
      <c r="J33" s="2033">
        <v>1.1100000000000001</v>
      </c>
      <c r="K33" s="2033">
        <v>1.77</v>
      </c>
      <c r="L33" s="2034">
        <v>1.89</v>
      </c>
      <c r="N33" s="2035">
        <f t="shared" si="248"/>
        <v>1.6299999999999999E-2</v>
      </c>
      <c r="O33" s="2036">
        <f t="shared" si="243"/>
        <v>1.11E-2</v>
      </c>
      <c r="P33" s="2036">
        <f t="shared" si="243"/>
        <v>1.77E-2</v>
      </c>
      <c r="Q33" s="2036">
        <f t="shared" si="243"/>
        <v>1.89E-2</v>
      </c>
      <c r="R33" s="2020"/>
      <c r="X33" s="2003">
        <f>ROUND(SUMPRODUCT(PRODUCT(1+N33:N$39)),4)</f>
        <v>1.0826</v>
      </c>
      <c r="Y33" s="2003">
        <f>ROUND(SUMPRODUCT(PRODUCT(1+O33:O$39)),4)</f>
        <v>1.0738000000000001</v>
      </c>
      <c r="Z33" s="2003">
        <f t="shared" si="0"/>
        <v>1.0738000000000001</v>
      </c>
      <c r="AA33" s="2003">
        <f>ROUND(SUMPRODUCT(PRODUCT(1+P33:P$39)),4)</f>
        <v>1.0855999999999999</v>
      </c>
      <c r="AB33" s="2003">
        <f>ROUND(SUMPRODUCT(PRODUCT(1+Q33:Q$39)),4)</f>
        <v>1.0837000000000001</v>
      </c>
      <c r="AD33" s="2004">
        <f>ROUND(AVERAGE(I33:I$40)/100,4)</f>
        <v>1.37E-2</v>
      </c>
      <c r="AE33" s="2004">
        <f>ROUND(AVERAGE(J33:J$40)/100,4)</f>
        <v>1.1900000000000001E-2</v>
      </c>
      <c r="AF33" s="2004">
        <f t="shared" si="1"/>
        <v>1.1900000000000001E-2</v>
      </c>
      <c r="AG33" s="2004">
        <f>ROUND(AVERAGE(K33:K$40)/100,4)</f>
        <v>1.4500000000000001E-2</v>
      </c>
      <c r="AH33" s="2004">
        <f>ROUND(AVERAGE(L33:L$40)/100,4)</f>
        <v>1.18E-2</v>
      </c>
    </row>
    <row r="34" spans="1:34">
      <c r="A34" s="2016" t="s">
        <v>123</v>
      </c>
      <c r="B34" s="2017">
        <f t="shared" ref="B34:C36" si="249">B33/(1+N33)</f>
        <v>327.65915576109415</v>
      </c>
      <c r="C34" s="2017">
        <f t="shared" si="249"/>
        <v>273.95905449510434</v>
      </c>
      <c r="D34" s="2017">
        <f t="shared" si="246"/>
        <v>273.95905449510434</v>
      </c>
      <c r="E34" s="2017">
        <f t="shared" ref="E34:F36" si="250">E33/(1+P33)</f>
        <v>451.01699911565294</v>
      </c>
      <c r="F34" s="2017">
        <f t="shared" si="250"/>
        <v>244.38119540681129</v>
      </c>
      <c r="G34" s="3603"/>
      <c r="H34" s="2038">
        <v>3</v>
      </c>
      <c r="I34" s="2038">
        <v>1.65</v>
      </c>
      <c r="J34" s="2038">
        <v>0.92</v>
      </c>
      <c r="K34" s="2038">
        <v>1.88</v>
      </c>
      <c r="L34" s="2039">
        <v>1.26</v>
      </c>
      <c r="N34" s="2019">
        <f t="shared" si="248"/>
        <v>1.6500000000000001E-2</v>
      </c>
      <c r="O34" s="2004">
        <f t="shared" si="243"/>
        <v>9.1999999999999998E-3</v>
      </c>
      <c r="P34" s="2004">
        <f t="shared" si="243"/>
        <v>1.8799999999999997E-2</v>
      </c>
      <c r="Q34" s="2004">
        <f t="shared" si="243"/>
        <v>1.26E-2</v>
      </c>
      <c r="R34" s="2020"/>
      <c r="S34" s="2019"/>
      <c r="T34" s="2004"/>
      <c r="U34" s="2004"/>
      <c r="V34" s="2004"/>
      <c r="X34" s="2003">
        <f>ROUND(SUMPRODUCT(PRODUCT(1+N34:N$39)),4)</f>
        <v>1.0651999999999999</v>
      </c>
      <c r="Y34" s="2003">
        <f>ROUND(SUMPRODUCT(PRODUCT(1+O34:O$39)),4)</f>
        <v>1.0621</v>
      </c>
      <c r="Z34" s="2003">
        <f t="shared" si="0"/>
        <v>1.0621</v>
      </c>
      <c r="AA34" s="2003">
        <f>ROUND(SUMPRODUCT(PRODUCT(1+P34:P$39)),4)</f>
        <v>1.0668</v>
      </c>
      <c r="AB34" s="2003">
        <f>ROUND(SUMPRODUCT(PRODUCT(1+Q34:Q$39)),4)</f>
        <v>1.0636000000000001</v>
      </c>
      <c r="AD34" s="2004">
        <f>ROUND(AVERAGE(I34:I$40)/100,4)</f>
        <v>1.3299999999999999E-2</v>
      </c>
      <c r="AE34" s="2004">
        <f>ROUND(AVERAGE(J34:J$40)/100,4)</f>
        <v>1.2E-2</v>
      </c>
      <c r="AF34" s="2004">
        <f t="shared" si="1"/>
        <v>1.2E-2</v>
      </c>
      <c r="AG34" s="2004">
        <f>ROUND(AVERAGE(K34:K$40)/100,4)</f>
        <v>1.4E-2</v>
      </c>
      <c r="AH34" s="2004">
        <f>ROUND(AVERAGE(L34:L$40)/100,4)</f>
        <v>1.0800000000000001E-2</v>
      </c>
    </row>
    <row r="35" spans="1:34">
      <c r="A35" s="2016" t="s">
        <v>122</v>
      </c>
      <c r="B35" s="2017">
        <f t="shared" si="249"/>
        <v>322.34053690220776</v>
      </c>
      <c r="C35" s="2017">
        <f t="shared" si="249"/>
        <v>271.46160770422546</v>
      </c>
      <c r="D35" s="2017">
        <f t="shared" si="246"/>
        <v>271.46160770422546</v>
      </c>
      <c r="E35" s="2017">
        <f t="shared" si="250"/>
        <v>442.69434542172456</v>
      </c>
      <c r="F35" s="2017">
        <f t="shared" si="250"/>
        <v>241.34030753190925</v>
      </c>
      <c r="G35" s="3603"/>
      <c r="H35" s="2027">
        <v>2</v>
      </c>
      <c r="I35" s="2027">
        <v>0.77</v>
      </c>
      <c r="J35" s="2027">
        <v>0.69</v>
      </c>
      <c r="K35" s="2027">
        <v>0.8</v>
      </c>
      <c r="L35" s="2028">
        <v>0.88</v>
      </c>
      <c r="N35" s="2019">
        <f t="shared" si="248"/>
        <v>7.7000000000000002E-3</v>
      </c>
      <c r="O35" s="2004">
        <f t="shared" si="243"/>
        <v>6.8999999999999999E-3</v>
      </c>
      <c r="P35" s="2004">
        <f t="shared" si="243"/>
        <v>8.0000000000000002E-3</v>
      </c>
      <c r="Q35" s="2004">
        <f t="shared" si="243"/>
        <v>8.8000000000000005E-3</v>
      </c>
      <c r="R35" s="2020"/>
      <c r="S35" s="2019"/>
      <c r="T35" s="2004"/>
      <c r="U35" s="2004"/>
      <c r="V35" s="2004"/>
      <c r="X35" s="2003">
        <f>ROUND(SUMPRODUCT(PRODUCT(1+N35:N$39)),4)</f>
        <v>1.048</v>
      </c>
      <c r="Y35" s="2003">
        <f>ROUND(SUMPRODUCT(PRODUCT(1+O35:O$39)),4)</f>
        <v>1.0524</v>
      </c>
      <c r="Z35" s="2003">
        <f t="shared" si="0"/>
        <v>1.0524</v>
      </c>
      <c r="AA35" s="2003">
        <f>ROUND(SUMPRODUCT(PRODUCT(1+P35:P$39)),4)</f>
        <v>1.0470999999999999</v>
      </c>
      <c r="AB35" s="2003">
        <f>ROUND(SUMPRODUCT(PRODUCT(1+Q35:Q$39)),4)</f>
        <v>1.0504</v>
      </c>
      <c r="AD35" s="2004">
        <f>ROUND(AVERAGE(I35:I$40)/100,4)</f>
        <v>1.2800000000000001E-2</v>
      </c>
      <c r="AE35" s="2004">
        <f>ROUND(AVERAGE(J35:J$40)/100,4)</f>
        <v>1.2500000000000001E-2</v>
      </c>
      <c r="AF35" s="2004">
        <f t="shared" si="1"/>
        <v>1.2500000000000001E-2</v>
      </c>
      <c r="AG35" s="2004">
        <f>ROUND(AVERAGE(K35:K$40)/100,4)</f>
        <v>1.32E-2</v>
      </c>
      <c r="AH35" s="2004">
        <f>ROUND(AVERAGE(L35:L$40)/100,4)</f>
        <v>1.0500000000000001E-2</v>
      </c>
    </row>
    <row r="36" spans="1:34">
      <c r="A36" s="2016" t="s">
        <v>121</v>
      </c>
      <c r="B36" s="2017">
        <f t="shared" si="249"/>
        <v>319.87748030386797</v>
      </c>
      <c r="C36" s="2017">
        <f t="shared" si="249"/>
        <v>269.60135833173649</v>
      </c>
      <c r="D36" s="2017">
        <f t="shared" si="246"/>
        <v>269.60135833173649</v>
      </c>
      <c r="E36" s="2017">
        <f t="shared" si="250"/>
        <v>439.18089823583784</v>
      </c>
      <c r="F36" s="2017">
        <f t="shared" si="250"/>
        <v>239.23503918706311</v>
      </c>
      <c r="G36" s="3604"/>
      <c r="H36" s="2018">
        <v>1</v>
      </c>
      <c r="I36" s="2018">
        <v>0.51</v>
      </c>
      <c r="J36" s="2018">
        <v>0.54</v>
      </c>
      <c r="K36" s="2018">
        <v>0.48</v>
      </c>
      <c r="L36" s="2022">
        <v>0.93</v>
      </c>
      <c r="N36" s="2031">
        <f t="shared" si="248"/>
        <v>5.1000000000000004E-3</v>
      </c>
      <c r="O36" s="2032">
        <f t="shared" si="243"/>
        <v>5.4000000000000003E-3</v>
      </c>
      <c r="P36" s="2032">
        <f t="shared" si="243"/>
        <v>4.7999999999999996E-3</v>
      </c>
      <c r="Q36" s="2032">
        <f t="shared" si="243"/>
        <v>9.300000000000001E-3</v>
      </c>
      <c r="R36" s="2020"/>
      <c r="S36" s="2031">
        <f>B36/B37-1</f>
        <v>5.9040261127922822E-3</v>
      </c>
      <c r="T36" s="2032">
        <f>C36/C37-1</f>
        <v>5.9752176557332781E-3</v>
      </c>
      <c r="U36" s="2032">
        <f>E36/E37-1</f>
        <v>4.9906138119859556E-3</v>
      </c>
      <c r="V36" s="2032">
        <f>F36/F37-1</f>
        <v>9.4305450930933787E-3</v>
      </c>
      <c r="X36" s="2003">
        <f>ROUND(SUMPRODUCT(PRODUCT(1+N36:N$39)),4)</f>
        <v>1.0399</v>
      </c>
      <c r="Y36" s="2003">
        <f>ROUND(SUMPRODUCT(PRODUCT(1+O36:O$39)),4)</f>
        <v>1.0451999999999999</v>
      </c>
      <c r="Z36" s="2003">
        <f t="shared" si="0"/>
        <v>1.0451999999999999</v>
      </c>
      <c r="AA36" s="2003">
        <f>ROUND(SUMPRODUCT(PRODUCT(1+P36:P$39)),4)</f>
        <v>1.0387999999999999</v>
      </c>
      <c r="AB36" s="2003">
        <f>ROUND(SUMPRODUCT(PRODUCT(1+Q36:Q$39)),4)</f>
        <v>1.0411999999999999</v>
      </c>
      <c r="AD36" s="2004">
        <f>ROUND(AVERAGE(I36:I$40)/100,4)</f>
        <v>1.38E-2</v>
      </c>
      <c r="AE36" s="2004">
        <f>ROUND(AVERAGE(J36:J$40)/100,4)</f>
        <v>1.3599999999999999E-2</v>
      </c>
      <c r="AF36" s="2004">
        <f t="shared" si="1"/>
        <v>1.3599999999999999E-2</v>
      </c>
      <c r="AG36" s="2004">
        <f>ROUND(AVERAGE(K36:K$40)/100,4)</f>
        <v>1.4200000000000001E-2</v>
      </c>
      <c r="AH36" s="2004">
        <f>ROUND(AVERAGE(L36:L$40)/100,4)</f>
        <v>1.0800000000000001E-2</v>
      </c>
    </row>
    <row r="37" spans="1:34" ht="13.5" thickBot="1">
      <c r="A37" s="2016" t="s">
        <v>120</v>
      </c>
      <c r="B37" s="2040">
        <v>318</v>
      </c>
      <c r="C37" s="2040">
        <v>268</v>
      </c>
      <c r="D37" s="2040">
        <f t="shared" si="246"/>
        <v>268</v>
      </c>
      <c r="E37" s="2040">
        <v>437</v>
      </c>
      <c r="F37" s="2041">
        <v>237</v>
      </c>
      <c r="G37" s="3602">
        <v>2014</v>
      </c>
      <c r="H37" s="2033">
        <v>4</v>
      </c>
      <c r="I37" s="2033">
        <v>0.21</v>
      </c>
      <c r="J37" s="2033">
        <v>0.41</v>
      </c>
      <c r="K37" s="2033">
        <v>0.12</v>
      </c>
      <c r="L37" s="2034">
        <v>0.89</v>
      </c>
      <c r="N37" s="2019">
        <f t="shared" si="248"/>
        <v>2.0999999999999999E-3</v>
      </c>
      <c r="O37" s="2004">
        <f t="shared" si="243"/>
        <v>4.0999999999999995E-3</v>
      </c>
      <c r="P37" s="2004">
        <f t="shared" si="243"/>
        <v>1.1999999999999999E-3</v>
      </c>
      <c r="Q37" s="2004">
        <f t="shared" si="243"/>
        <v>8.8999999999999999E-3</v>
      </c>
      <c r="R37" s="2020"/>
      <c r="S37" s="2029"/>
      <c r="T37" s="2030"/>
      <c r="U37" s="2030"/>
      <c r="V37" s="2030"/>
      <c r="X37" s="2003">
        <f>ROUND(SUMPRODUCT(PRODUCT(1+N37:N$39)),4)</f>
        <v>1.0347</v>
      </c>
      <c r="Y37" s="2003">
        <f>ROUND(SUMPRODUCT(PRODUCT(1+O37:O$39)),4)</f>
        <v>1.0395000000000001</v>
      </c>
      <c r="Z37" s="2003">
        <f t="shared" si="0"/>
        <v>1.0395000000000001</v>
      </c>
      <c r="AA37" s="2003">
        <f>ROUND(SUMPRODUCT(PRODUCT(1+P37:P$39)),4)</f>
        <v>1.0338000000000001</v>
      </c>
      <c r="AB37" s="2003">
        <f>ROUND(SUMPRODUCT(PRODUCT(1+Q37:Q$39)),4)</f>
        <v>1.0316000000000001</v>
      </c>
      <c r="AD37" s="2004">
        <f>ROUND(AVERAGE(I37:I$40)/100,4)</f>
        <v>1.6E-2</v>
      </c>
      <c r="AE37" s="2004">
        <f>ROUND(AVERAGE(J37:J$40)/100,4)</f>
        <v>1.5599999999999999E-2</v>
      </c>
      <c r="AF37" s="2004">
        <f t="shared" si="1"/>
        <v>1.5599999999999999E-2</v>
      </c>
      <c r="AG37" s="2004">
        <f>ROUND(AVERAGE(K37:K$40)/100,4)</f>
        <v>1.66E-2</v>
      </c>
      <c r="AH37" s="2004">
        <f>ROUND(AVERAGE(L37:L$40)/100,4)</f>
        <v>1.12E-2</v>
      </c>
    </row>
    <row r="38" spans="1:34">
      <c r="A38" s="2016" t="s">
        <v>119</v>
      </c>
      <c r="B38" s="2017">
        <f t="shared" ref="B38:C40" si="251">B37/(1+N37)</f>
        <v>317.33359944117353</v>
      </c>
      <c r="C38" s="2017">
        <f t="shared" si="251"/>
        <v>266.90568668459315</v>
      </c>
      <c r="D38" s="2017">
        <f t="shared" si="246"/>
        <v>266.90568668459315</v>
      </c>
      <c r="E38" s="2017">
        <f t="shared" ref="E38:F40" si="252">E37/(1+P37)</f>
        <v>436.47622852576905</v>
      </c>
      <c r="F38" s="2017">
        <f t="shared" si="252"/>
        <v>234.90930716622066</v>
      </c>
      <c r="G38" s="3603"/>
      <c r="H38" s="2042">
        <v>3</v>
      </c>
      <c r="I38" s="2042">
        <v>0.83</v>
      </c>
      <c r="J38" s="2042">
        <v>1.47</v>
      </c>
      <c r="K38" s="2042">
        <v>0.65</v>
      </c>
      <c r="L38" s="2043">
        <v>0.72</v>
      </c>
      <c r="N38" s="2019">
        <f t="shared" si="248"/>
        <v>8.3000000000000001E-3</v>
      </c>
      <c r="O38" s="2004">
        <f t="shared" si="243"/>
        <v>1.47E-2</v>
      </c>
      <c r="P38" s="2004">
        <f t="shared" si="243"/>
        <v>6.5000000000000006E-3</v>
      </c>
      <c r="Q38" s="2004">
        <f t="shared" si="243"/>
        <v>7.1999999999999998E-3</v>
      </c>
      <c r="R38" s="2020"/>
      <c r="S38" s="2019"/>
      <c r="T38" s="2004"/>
      <c r="U38" s="2004"/>
      <c r="V38" s="2004"/>
      <c r="X38" s="2003">
        <f>ROUND(SUMPRODUCT(PRODUCT(1+N38:N$39)),4)</f>
        <v>1.0325</v>
      </c>
      <c r="Y38" s="2003">
        <f>ROUND(SUMPRODUCT(PRODUCT(1+O38:O$39)),4)</f>
        <v>1.0353000000000001</v>
      </c>
      <c r="Z38" s="2003">
        <f t="shared" ref="Z38:Z39" si="253">Y38</f>
        <v>1.0353000000000001</v>
      </c>
      <c r="AA38" s="2003">
        <f>ROUND(SUMPRODUCT(PRODUCT(1+P38:P$39)),4)</f>
        <v>1.0326</v>
      </c>
      <c r="AB38" s="2003">
        <f>ROUND(SUMPRODUCT(PRODUCT(1+Q38:Q$39)),4)</f>
        <v>1.0225</v>
      </c>
      <c r="AD38" s="2004">
        <f>ROUND(AVERAGE(I38:I$40)/100,4)</f>
        <v>2.07E-2</v>
      </c>
      <c r="AE38" s="2004">
        <f>ROUND(AVERAGE(J38:J$40)/100,4)</f>
        <v>1.95E-2</v>
      </c>
      <c r="AF38" s="2004">
        <f t="shared" si="1"/>
        <v>1.95E-2</v>
      </c>
      <c r="AG38" s="2004">
        <f>ROUND(AVERAGE(K38:K$40)/100,4)</f>
        <v>2.1700000000000001E-2</v>
      </c>
      <c r="AH38" s="2004">
        <f>ROUND(AVERAGE(L38:L$40)/100,4)</f>
        <v>1.2E-2</v>
      </c>
    </row>
    <row r="39" spans="1:34" ht="13.5" thickBot="1">
      <c r="A39" s="2016" t="s">
        <v>118</v>
      </c>
      <c r="B39" s="2017">
        <f t="shared" si="251"/>
        <v>314.72141172386546</v>
      </c>
      <c r="C39" s="2017">
        <f t="shared" si="251"/>
        <v>263.03901319069001</v>
      </c>
      <c r="D39" s="2017">
        <f t="shared" si="246"/>
        <v>263.03901319069001</v>
      </c>
      <c r="E39" s="2017">
        <f t="shared" si="252"/>
        <v>433.65745506782821</v>
      </c>
      <c r="F39" s="2017">
        <f t="shared" si="252"/>
        <v>233.23005080045735</v>
      </c>
      <c r="G39" s="3603"/>
      <c r="H39" s="2033">
        <v>2</v>
      </c>
      <c r="I39" s="2033">
        <v>2.4</v>
      </c>
      <c r="J39" s="2033">
        <v>2.0299999999999998</v>
      </c>
      <c r="K39" s="2033">
        <v>2.59</v>
      </c>
      <c r="L39" s="2034">
        <v>1.52</v>
      </c>
      <c r="N39" s="2019">
        <f t="shared" si="248"/>
        <v>2.4E-2</v>
      </c>
      <c r="O39" s="2004">
        <f t="shared" si="243"/>
        <v>2.0299999999999999E-2</v>
      </c>
      <c r="P39" s="2004">
        <f t="shared" si="243"/>
        <v>2.5899999999999999E-2</v>
      </c>
      <c r="Q39" s="2004">
        <f t="shared" si="243"/>
        <v>1.52E-2</v>
      </c>
      <c r="R39" s="2020"/>
      <c r="S39" s="2019"/>
      <c r="T39" s="2004"/>
      <c r="U39" s="2004"/>
      <c r="V39" s="2004"/>
      <c r="X39" s="2003">
        <f>1+N39</f>
        <v>1.024</v>
      </c>
      <c r="Y39" s="2003">
        <f>1+O39</f>
        <v>1.0203</v>
      </c>
      <c r="Z39" s="2003">
        <f t="shared" si="253"/>
        <v>1.0203</v>
      </c>
      <c r="AA39" s="2003">
        <f>1+P39</f>
        <v>1.0259</v>
      </c>
      <c r="AB39" s="2003">
        <f>1+Q39</f>
        <v>1.0152000000000001</v>
      </c>
      <c r="AD39" s="2004">
        <f>ROUND(AVERAGE(I39:I$40)/100,4)</f>
        <v>2.69E-2</v>
      </c>
      <c r="AE39" s="2004">
        <f>ROUND(AVERAGE(J39:J$40)/100,4)</f>
        <v>2.1899999999999999E-2</v>
      </c>
      <c r="AF39" s="2004">
        <f t="shared" ref="AF39" si="254">AE39</f>
        <v>2.1899999999999999E-2</v>
      </c>
      <c r="AG39" s="2004">
        <f>ROUND(AVERAGE(K39:K$40)/100,4)</f>
        <v>2.9399999999999999E-2</v>
      </c>
      <c r="AH39" s="2004">
        <f>ROUND(AVERAGE(L39:L$40)/100,4)</f>
        <v>1.44E-2</v>
      </c>
    </row>
    <row r="40" spans="1:34" s="2048" customFormat="1" ht="13.5" thickBot="1">
      <c r="A40" s="2044" t="s">
        <v>117</v>
      </c>
      <c r="B40" s="2045">
        <f t="shared" si="251"/>
        <v>307.34512863658733</v>
      </c>
      <c r="C40" s="2045">
        <f t="shared" si="251"/>
        <v>257.80556031626975</v>
      </c>
      <c r="D40" s="2045">
        <f t="shared" si="246"/>
        <v>257.80556031626975</v>
      </c>
      <c r="E40" s="2045">
        <f t="shared" si="252"/>
        <v>422.70928459677179</v>
      </c>
      <c r="F40" s="2045">
        <f t="shared" si="252"/>
        <v>229.73803270336617</v>
      </c>
      <c r="G40" s="3604"/>
      <c r="H40" s="2046">
        <v>1</v>
      </c>
      <c r="I40" s="2046">
        <v>2.97</v>
      </c>
      <c r="J40" s="2046">
        <v>2.34</v>
      </c>
      <c r="K40" s="2046">
        <v>3.28</v>
      </c>
      <c r="L40" s="2047">
        <v>1.36</v>
      </c>
      <c r="N40" s="2049">
        <f t="shared" si="248"/>
        <v>2.9700000000000001E-2</v>
      </c>
      <c r="O40" s="2050">
        <f t="shared" si="243"/>
        <v>2.3399999999999997E-2</v>
      </c>
      <c r="P40" s="2050">
        <f t="shared" si="243"/>
        <v>3.2799999999999996E-2</v>
      </c>
      <c r="Q40" s="2050">
        <f t="shared" si="243"/>
        <v>1.3600000000000001E-2</v>
      </c>
      <c r="R40" s="2051"/>
      <c r="S40" s="2052">
        <f>B40/B41-1</f>
        <v>2.7910129219355539E-2</v>
      </c>
      <c r="T40" s="2053">
        <f>C40/C41-1</f>
        <v>2.3037937762975247E-2</v>
      </c>
      <c r="U40" s="2053">
        <f>E40/E41-1</f>
        <v>3.3519033243940788E-2</v>
      </c>
      <c r="V40" s="2053">
        <f>F40/F41-1</f>
        <v>1.2061818076502862E-2</v>
      </c>
      <c r="W40" s="2054" t="s">
        <v>464</v>
      </c>
      <c r="X40" s="2048">
        <v>1</v>
      </c>
      <c r="Y40" s="2048">
        <v>1</v>
      </c>
      <c r="Z40" s="2048">
        <v>1</v>
      </c>
      <c r="AA40" s="2048">
        <v>1</v>
      </c>
      <c r="AB40" s="2048">
        <v>1</v>
      </c>
      <c r="AD40" s="2050">
        <f>I40/100</f>
        <v>2.9700000000000001E-2</v>
      </c>
      <c r="AE40" s="2050">
        <f>J40/100</f>
        <v>2.3399999999999997E-2</v>
      </c>
      <c r="AF40" s="2050">
        <f>AE40</f>
        <v>2.3399999999999997E-2</v>
      </c>
      <c r="AG40" s="2050">
        <f>K40/100</f>
        <v>3.2799999999999996E-2</v>
      </c>
      <c r="AH40" s="2050">
        <f>L40/100</f>
        <v>1.3600000000000001E-2</v>
      </c>
    </row>
    <row r="41" spans="1:34" ht="13.5" thickBot="1">
      <c r="A41" s="2016" t="s">
        <v>465</v>
      </c>
      <c r="B41" s="2025">
        <v>299</v>
      </c>
      <c r="C41" s="2025">
        <v>252</v>
      </c>
      <c r="D41" s="2025">
        <f t="shared" si="246"/>
        <v>252</v>
      </c>
      <c r="E41" s="2025">
        <v>409</v>
      </c>
      <c r="F41" s="2026">
        <v>227</v>
      </c>
      <c r="G41" s="3607">
        <v>2013</v>
      </c>
      <c r="H41" s="2055">
        <v>4</v>
      </c>
      <c r="I41" s="2055">
        <v>1.83</v>
      </c>
      <c r="J41" s="2055">
        <v>1.68</v>
      </c>
      <c r="K41" s="2055">
        <v>1.97</v>
      </c>
      <c r="L41" s="2056">
        <v>0.87</v>
      </c>
      <c r="N41" s="2035">
        <f t="shared" si="248"/>
        <v>1.83E-2</v>
      </c>
      <c r="O41" s="2036">
        <f t="shared" si="243"/>
        <v>1.6799999999999999E-2</v>
      </c>
      <c r="P41" s="2036">
        <f t="shared" si="243"/>
        <v>1.9699999999999999E-2</v>
      </c>
      <c r="Q41" s="2036">
        <f t="shared" si="243"/>
        <v>8.6999999999999994E-3</v>
      </c>
      <c r="R41" s="2020"/>
      <c r="S41" s="2029"/>
      <c r="T41" s="2030"/>
      <c r="U41" s="2030"/>
      <c r="V41" s="2030"/>
      <c r="X41" s="2030"/>
      <c r="Y41" s="2030"/>
      <c r="Z41" s="2030"/>
    </row>
    <row r="42" spans="1:34">
      <c r="A42" s="2016" t="s">
        <v>466</v>
      </c>
      <c r="B42" s="2017">
        <f t="shared" ref="B42:C44" si="255">B41/(1+N41)</f>
        <v>293.62663262299913</v>
      </c>
      <c r="C42" s="2017">
        <f t="shared" si="255"/>
        <v>247.83634933123525</v>
      </c>
      <c r="D42" s="2017">
        <f t="shared" si="246"/>
        <v>247.83634933123525</v>
      </c>
      <c r="E42" s="2017">
        <f t="shared" ref="E42:F44" si="256">E41/(1+P41)</f>
        <v>401.09836226341076</v>
      </c>
      <c r="F42" s="2017">
        <f t="shared" si="256"/>
        <v>225.04213343908003</v>
      </c>
      <c r="G42" s="3608"/>
      <c r="H42" s="2038">
        <v>3</v>
      </c>
      <c r="I42" s="2038">
        <v>1.86</v>
      </c>
      <c r="J42" s="2038">
        <v>1.72</v>
      </c>
      <c r="K42" s="2038">
        <v>1.98</v>
      </c>
      <c r="L42" s="2039">
        <v>0.88</v>
      </c>
      <c r="N42" s="2019">
        <f t="shared" si="248"/>
        <v>1.8600000000000002E-2</v>
      </c>
      <c r="O42" s="2004">
        <f t="shared" si="243"/>
        <v>1.72E-2</v>
      </c>
      <c r="P42" s="2004">
        <f t="shared" si="243"/>
        <v>1.9799999999999998E-2</v>
      </c>
      <c r="Q42" s="2004">
        <f t="shared" si="243"/>
        <v>8.8000000000000005E-3</v>
      </c>
      <c r="R42" s="2020"/>
      <c r="S42" s="2019"/>
      <c r="T42" s="2004"/>
      <c r="U42" s="2004"/>
      <c r="V42" s="2004"/>
    </row>
    <row r="43" spans="1:34">
      <c r="A43" s="2016" t="s">
        <v>467</v>
      </c>
      <c r="B43" s="2017">
        <f t="shared" si="255"/>
        <v>288.2649053828776</v>
      </c>
      <c r="C43" s="2017">
        <f t="shared" si="255"/>
        <v>243.64564425013293</v>
      </c>
      <c r="D43" s="2017">
        <f t="shared" si="246"/>
        <v>243.64564425013293</v>
      </c>
      <c r="E43" s="2017">
        <f t="shared" si="256"/>
        <v>393.31080825986544</v>
      </c>
      <c r="F43" s="2017">
        <f t="shared" si="256"/>
        <v>223.07903790551154</v>
      </c>
      <c r="G43" s="3608"/>
      <c r="H43" s="2027">
        <v>2</v>
      </c>
      <c r="I43" s="2027">
        <v>2.04</v>
      </c>
      <c r="J43" s="2027">
        <v>2.33</v>
      </c>
      <c r="K43" s="2027">
        <v>2.0699999999999998</v>
      </c>
      <c r="L43" s="2028">
        <v>0.69</v>
      </c>
      <c r="N43" s="2019">
        <f t="shared" si="248"/>
        <v>2.0400000000000001E-2</v>
      </c>
      <c r="O43" s="2004">
        <f t="shared" si="243"/>
        <v>2.3300000000000001E-2</v>
      </c>
      <c r="P43" s="2004">
        <f t="shared" si="243"/>
        <v>2.07E-2</v>
      </c>
      <c r="Q43" s="2004">
        <f t="shared" si="243"/>
        <v>6.8999999999999999E-3</v>
      </c>
      <c r="R43" s="2020"/>
      <c r="S43" s="2019"/>
      <c r="T43" s="2004"/>
      <c r="U43" s="2004"/>
      <c r="V43" s="2004"/>
      <c r="X43" s="2057"/>
      <c r="Y43" s="2058"/>
    </row>
    <row r="44" spans="1:34">
      <c r="A44" s="2016" t="s">
        <v>468</v>
      </c>
      <c r="B44" s="2017">
        <f t="shared" si="255"/>
        <v>282.50186729015837</v>
      </c>
      <c r="C44" s="2017">
        <f t="shared" si="255"/>
        <v>238.09796174155468</v>
      </c>
      <c r="D44" s="2017">
        <f t="shared" si="246"/>
        <v>238.09796174155468</v>
      </c>
      <c r="E44" s="2017">
        <f t="shared" si="256"/>
        <v>385.33438646014054</v>
      </c>
      <c r="F44" s="2017">
        <f t="shared" si="256"/>
        <v>221.55034055567739</v>
      </c>
      <c r="G44" s="3609"/>
      <c r="H44" s="2018">
        <v>1</v>
      </c>
      <c r="I44" s="2018">
        <v>1.67</v>
      </c>
      <c r="J44" s="2018">
        <v>1.31</v>
      </c>
      <c r="K44" s="2018">
        <v>1.85</v>
      </c>
      <c r="L44" s="2022">
        <v>0.96</v>
      </c>
      <c r="N44" s="2031">
        <f t="shared" si="248"/>
        <v>1.67E-2</v>
      </c>
      <c r="O44" s="2032">
        <f t="shared" si="248"/>
        <v>1.3100000000000001E-2</v>
      </c>
      <c r="P44" s="2032">
        <f t="shared" si="248"/>
        <v>1.8500000000000003E-2</v>
      </c>
      <c r="Q44" s="2032">
        <f t="shared" si="248"/>
        <v>9.5999999999999992E-3</v>
      </c>
      <c r="R44" s="2020"/>
      <c r="S44" s="2031">
        <f>B44/B45-1</f>
        <v>1.6193767230785472E-2</v>
      </c>
      <c r="T44" s="2032">
        <f>C44/C45-1</f>
        <v>1.7512657015190891E-2</v>
      </c>
      <c r="U44" s="2032">
        <f>E44/E45-1</f>
        <v>1.6713420739157048E-2</v>
      </c>
      <c r="V44" s="2032">
        <f>F44/F45-1</f>
        <v>7.0470025258062563E-3</v>
      </c>
      <c r="Y44" s="2004"/>
      <c r="Z44" s="2004"/>
    </row>
    <row r="45" spans="1:34" ht="13.5" thickBot="1">
      <c r="A45" s="2016" t="s">
        <v>469</v>
      </c>
      <c r="B45" s="2059">
        <v>278</v>
      </c>
      <c r="C45" s="2059">
        <v>234</v>
      </c>
      <c r="D45" s="2059">
        <f t="shared" si="246"/>
        <v>234</v>
      </c>
      <c r="E45" s="2059">
        <v>379</v>
      </c>
      <c r="F45" s="2060">
        <v>220</v>
      </c>
      <c r="G45" s="3602">
        <v>2012</v>
      </c>
      <c r="H45" s="2033">
        <v>4</v>
      </c>
      <c r="I45" s="2033">
        <v>0.91</v>
      </c>
      <c r="J45" s="2033">
        <v>0.68</v>
      </c>
      <c r="K45" s="2033">
        <v>0.98</v>
      </c>
      <c r="L45" s="2034">
        <v>0.9</v>
      </c>
      <c r="N45" s="2019">
        <f t="shared" si="248"/>
        <v>9.1000000000000004E-3</v>
      </c>
      <c r="O45" s="2004">
        <f t="shared" si="248"/>
        <v>6.8000000000000005E-3</v>
      </c>
      <c r="P45" s="2004">
        <f t="shared" si="248"/>
        <v>9.7999999999999997E-3</v>
      </c>
      <c r="Q45" s="2004">
        <f t="shared" si="248"/>
        <v>9.0000000000000011E-3</v>
      </c>
      <c r="R45" s="2020"/>
      <c r="S45" s="2029"/>
      <c r="T45" s="2030"/>
      <c r="U45" s="2030"/>
      <c r="V45" s="2030"/>
      <c r="X45" s="2030"/>
      <c r="Y45" s="2030"/>
      <c r="Z45" s="2030"/>
    </row>
    <row r="46" spans="1:34">
      <c r="A46" s="2016" t="s">
        <v>470</v>
      </c>
      <c r="B46" s="2017">
        <f>B45/(1+N45)</f>
        <v>275.49301357645425</v>
      </c>
      <c r="C46" s="2017">
        <f>C45/(1+O45)</f>
        <v>232.41954707985698</v>
      </c>
      <c r="D46" s="2017">
        <f t="shared" si="246"/>
        <v>232.41954707985698</v>
      </c>
      <c r="E46" s="2017">
        <f t="shared" ref="E46:F48" si="257">E45/(1+P45)</f>
        <v>375.32184591008121</v>
      </c>
      <c r="F46" s="2017">
        <f t="shared" si="257"/>
        <v>218.03766105054513</v>
      </c>
      <c r="G46" s="3603"/>
      <c r="H46" s="2038">
        <v>3</v>
      </c>
      <c r="I46" s="2038">
        <v>0.09</v>
      </c>
      <c r="J46" s="2038">
        <v>0.28999999999999998</v>
      </c>
      <c r="K46" s="2038">
        <v>-0.01</v>
      </c>
      <c r="L46" s="2039">
        <v>0.57999999999999996</v>
      </c>
      <c r="N46" s="2019">
        <f t="shared" si="248"/>
        <v>8.9999999999999998E-4</v>
      </c>
      <c r="O46" s="2004">
        <f t="shared" si="248"/>
        <v>2.8999999999999998E-3</v>
      </c>
      <c r="P46" s="2004">
        <f t="shared" si="248"/>
        <v>-1E-4</v>
      </c>
      <c r="Q46" s="2004">
        <f t="shared" si="248"/>
        <v>5.7999999999999996E-3</v>
      </c>
      <c r="R46" s="2020"/>
      <c r="S46" s="2019"/>
      <c r="T46" s="2004"/>
      <c r="U46" s="2004"/>
      <c r="V46" s="2004"/>
    </row>
    <row r="47" spans="1:34">
      <c r="A47" s="2016" t="s">
        <v>471</v>
      </c>
      <c r="B47" s="2017">
        <f>B46/(1+N46)</f>
        <v>275.24529281292263</v>
      </c>
      <c r="C47" s="2017">
        <f>C46/(1+O46)</f>
        <v>231.74747938962707</v>
      </c>
      <c r="D47" s="2017">
        <f t="shared" si="246"/>
        <v>231.74747938962707</v>
      </c>
      <c r="E47" s="2017">
        <f t="shared" si="257"/>
        <v>375.35938184826603</v>
      </c>
      <c r="F47" s="2017">
        <f t="shared" si="257"/>
        <v>216.78033510692495</v>
      </c>
      <c r="G47" s="3603"/>
      <c r="H47" s="2027">
        <v>2</v>
      </c>
      <c r="I47" s="2027">
        <v>0.02</v>
      </c>
      <c r="J47" s="2027">
        <v>0.12</v>
      </c>
      <c r="K47" s="2027">
        <v>-0.08</v>
      </c>
      <c r="L47" s="2028">
        <v>1.24</v>
      </c>
      <c r="N47" s="2019">
        <f t="shared" si="248"/>
        <v>2.0000000000000001E-4</v>
      </c>
      <c r="O47" s="2004">
        <f t="shared" si="248"/>
        <v>1.1999999999999999E-3</v>
      </c>
      <c r="P47" s="2004">
        <f t="shared" si="248"/>
        <v>-8.0000000000000004E-4</v>
      </c>
      <c r="Q47" s="2004">
        <f t="shared" si="248"/>
        <v>1.24E-2</v>
      </c>
      <c r="R47" s="2020"/>
      <c r="S47" s="2019"/>
      <c r="T47" s="2004"/>
      <c r="U47" s="2004"/>
      <c r="V47" s="2004"/>
    </row>
    <row r="48" spans="1:34" ht="13.5" thickBot="1">
      <c r="A48" s="2016" t="s">
        <v>472</v>
      </c>
      <c r="B48" s="2017">
        <f>B47/(1+N47)</f>
        <v>275.19025476197027</v>
      </c>
      <c r="C48" s="2061">
        <v>232</v>
      </c>
      <c r="D48" s="2061">
        <f t="shared" si="246"/>
        <v>232</v>
      </c>
      <c r="E48" s="2017">
        <f t="shared" si="257"/>
        <v>375.65990977608692</v>
      </c>
      <c r="F48" s="2017">
        <f t="shared" si="257"/>
        <v>214.12518283971252</v>
      </c>
      <c r="G48" s="3604"/>
      <c r="H48" s="2018">
        <v>1</v>
      </c>
      <c r="I48" s="2018">
        <v>0.02</v>
      </c>
      <c r="J48" s="2018">
        <v>0.13</v>
      </c>
      <c r="K48" s="2018">
        <v>-0.04</v>
      </c>
      <c r="L48" s="2022">
        <v>0.46</v>
      </c>
      <c r="N48" s="2019">
        <f t="shared" si="248"/>
        <v>2.0000000000000001E-4</v>
      </c>
      <c r="O48" s="2004">
        <f t="shared" si="248"/>
        <v>1.2999999999999999E-3</v>
      </c>
      <c r="P48" s="2004">
        <f t="shared" si="248"/>
        <v>-4.0000000000000002E-4</v>
      </c>
      <c r="Q48" s="2004">
        <f t="shared" si="248"/>
        <v>4.5999999999999999E-3</v>
      </c>
      <c r="R48" s="2020"/>
      <c r="S48" s="2031">
        <f>B48/B49-1</f>
        <v>6.9183549807361189E-4</v>
      </c>
      <c r="T48" s="2032">
        <f>C48/C49-1</f>
        <v>0</v>
      </c>
      <c r="U48" s="2032">
        <f>E48/E49-1</f>
        <v>-9.0449527636460303E-4</v>
      </c>
      <c r="V48" s="2032">
        <f>F48/F49-1</f>
        <v>5.2825485432512753E-3</v>
      </c>
      <c r="X48" s="2004"/>
      <c r="Y48" s="2004"/>
      <c r="Z48" s="2004"/>
    </row>
    <row r="49" spans="1:26" ht="13.5" thickBot="1">
      <c r="A49" s="2016" t="s">
        <v>473</v>
      </c>
      <c r="B49" s="2025">
        <v>275</v>
      </c>
      <c r="C49" s="2025">
        <v>232</v>
      </c>
      <c r="D49" s="2025">
        <f t="shared" si="246"/>
        <v>232</v>
      </c>
      <c r="E49" s="2025">
        <v>376</v>
      </c>
      <c r="F49" s="2026">
        <v>213</v>
      </c>
      <c r="G49" s="3602">
        <v>2011</v>
      </c>
      <c r="H49" s="2033">
        <v>4</v>
      </c>
      <c r="I49" s="2033">
        <v>-0.2</v>
      </c>
      <c r="J49" s="2033">
        <v>0.04</v>
      </c>
      <c r="K49" s="2033">
        <v>-0.34</v>
      </c>
      <c r="L49" s="2034">
        <v>0.46</v>
      </c>
      <c r="N49" s="2035">
        <f t="shared" si="248"/>
        <v>-2E-3</v>
      </c>
      <c r="O49" s="2036">
        <f t="shared" si="248"/>
        <v>4.0000000000000002E-4</v>
      </c>
      <c r="P49" s="2036">
        <f t="shared" si="248"/>
        <v>-3.4000000000000002E-3</v>
      </c>
      <c r="Q49" s="2036">
        <f t="shared" si="248"/>
        <v>4.5999999999999999E-3</v>
      </c>
      <c r="R49" s="2020"/>
      <c r="S49" s="2029"/>
      <c r="T49" s="2030"/>
      <c r="U49" s="2030"/>
      <c r="V49" s="2030"/>
      <c r="X49" s="2030"/>
      <c r="Y49" s="2030"/>
      <c r="Z49" s="2030"/>
    </row>
    <row r="50" spans="1:26">
      <c r="A50" s="2016" t="s">
        <v>474</v>
      </c>
      <c r="B50" s="2017">
        <f t="shared" ref="B50:C52" si="258">B49/(1+N49)</f>
        <v>275.55110220440883</v>
      </c>
      <c r="C50" s="2017">
        <f t="shared" si="258"/>
        <v>231.90723710515795</v>
      </c>
      <c r="D50" s="2017">
        <f t="shared" si="246"/>
        <v>231.90723710515795</v>
      </c>
      <c r="E50" s="2017">
        <f t="shared" ref="E50:F52" si="259">E49/(1+P49)</f>
        <v>377.28276138872161</v>
      </c>
      <c r="F50" s="2017">
        <f t="shared" si="259"/>
        <v>212.02468644236512</v>
      </c>
      <c r="G50" s="3603">
        <v>2011</v>
      </c>
      <c r="H50" s="2038">
        <v>3</v>
      </c>
      <c r="I50" s="2038">
        <v>0.13</v>
      </c>
      <c r="J50" s="2038">
        <v>0.75</v>
      </c>
      <c r="K50" s="2038">
        <v>-0.08</v>
      </c>
      <c r="L50" s="2039">
        <v>0.53</v>
      </c>
      <c r="N50" s="2019">
        <f t="shared" si="248"/>
        <v>1.2999999999999999E-3</v>
      </c>
      <c r="O50" s="2004">
        <f t="shared" si="248"/>
        <v>7.4999999999999997E-3</v>
      </c>
      <c r="P50" s="2004">
        <f t="shared" si="248"/>
        <v>-8.0000000000000004E-4</v>
      </c>
      <c r="Q50" s="2004">
        <f t="shared" si="248"/>
        <v>5.3E-3</v>
      </c>
      <c r="R50" s="2020"/>
      <c r="S50" s="2019"/>
      <c r="T50" s="2004"/>
      <c r="U50" s="2004"/>
      <c r="V50" s="2004"/>
    </row>
    <row r="51" spans="1:26">
      <c r="A51" s="2016" t="s">
        <v>475</v>
      </c>
      <c r="B51" s="2017">
        <f t="shared" si="258"/>
        <v>275.19335084830601</v>
      </c>
      <c r="C51" s="2017">
        <f t="shared" si="258"/>
        <v>230.18088050139744</v>
      </c>
      <c r="D51" s="2017">
        <f t="shared" si="246"/>
        <v>230.18088050139744</v>
      </c>
      <c r="E51" s="2017">
        <f t="shared" si="259"/>
        <v>377.58482925212331</v>
      </c>
      <c r="F51" s="2017">
        <f t="shared" si="259"/>
        <v>210.90687997847917</v>
      </c>
      <c r="G51" s="3603">
        <v>2011</v>
      </c>
      <c r="H51" s="2027">
        <v>2</v>
      </c>
      <c r="I51" s="2027">
        <v>-0.4</v>
      </c>
      <c r="J51" s="2027">
        <v>0.17</v>
      </c>
      <c r="K51" s="2027">
        <v>-0.57999999999999996</v>
      </c>
      <c r="L51" s="2028">
        <v>-0.2</v>
      </c>
      <c r="N51" s="2019">
        <f t="shared" si="248"/>
        <v>-4.0000000000000001E-3</v>
      </c>
      <c r="O51" s="2004">
        <f t="shared" si="248"/>
        <v>1.7000000000000001E-3</v>
      </c>
      <c r="P51" s="2004">
        <f t="shared" si="248"/>
        <v>-5.7999999999999996E-3</v>
      </c>
      <c r="Q51" s="2004">
        <f t="shared" si="248"/>
        <v>-2E-3</v>
      </c>
      <c r="R51" s="2020"/>
      <c r="S51" s="2019"/>
      <c r="T51" s="2004"/>
      <c r="U51" s="2004"/>
      <c r="V51" s="2004"/>
    </row>
    <row r="52" spans="1:26" ht="13.5" thickBot="1">
      <c r="A52" s="2016" t="s">
        <v>476</v>
      </c>
      <c r="B52" s="2017">
        <f t="shared" si="258"/>
        <v>276.29854502841971</v>
      </c>
      <c r="C52" s="2017">
        <f t="shared" si="258"/>
        <v>229.79023709833027</v>
      </c>
      <c r="D52" s="2017">
        <f t="shared" si="246"/>
        <v>229.79023709833027</v>
      </c>
      <c r="E52" s="2017">
        <f t="shared" si="259"/>
        <v>379.78759731655936</v>
      </c>
      <c r="F52" s="2017">
        <f t="shared" si="259"/>
        <v>211.32953905659235</v>
      </c>
      <c r="G52" s="3604">
        <v>2011</v>
      </c>
      <c r="H52" s="2018">
        <v>1</v>
      </c>
      <c r="I52" s="2018">
        <v>2.65</v>
      </c>
      <c r="J52" s="2018">
        <v>3.76</v>
      </c>
      <c r="K52" s="2018">
        <v>1.89</v>
      </c>
      <c r="L52" s="2022">
        <v>7.95</v>
      </c>
      <c r="N52" s="2031">
        <f t="shared" si="248"/>
        <v>2.6499999999999999E-2</v>
      </c>
      <c r="O52" s="2032">
        <f t="shared" si="248"/>
        <v>3.7599999999999995E-2</v>
      </c>
      <c r="P52" s="2032">
        <f t="shared" si="248"/>
        <v>1.89E-2</v>
      </c>
      <c r="Q52" s="2032">
        <f t="shared" si="248"/>
        <v>7.9500000000000001E-2</v>
      </c>
      <c r="R52" s="2020"/>
      <c r="S52" s="2031">
        <f>B52/B53-1</f>
        <v>2.713213765211786E-2</v>
      </c>
      <c r="T52" s="2032">
        <f>C52/C53-1</f>
        <v>3.9774828499231862E-2</v>
      </c>
      <c r="U52" s="2032">
        <f>E52/E53-1</f>
        <v>1.8197311840641772E-2</v>
      </c>
      <c r="V52" s="2032">
        <f>F52/F53-1</f>
        <v>7.8211933962205826E-2</v>
      </c>
      <c r="X52" s="2004"/>
      <c r="Y52" s="2004"/>
      <c r="Z52" s="2004"/>
    </row>
    <row r="53" spans="1:26" ht="13.5" thickBot="1">
      <c r="A53" s="2016" t="s">
        <v>477</v>
      </c>
      <c r="B53" s="2025">
        <v>269</v>
      </c>
      <c r="C53" s="2025">
        <v>221</v>
      </c>
      <c r="D53" s="2025">
        <f t="shared" si="246"/>
        <v>221</v>
      </c>
      <c r="E53" s="2025">
        <v>373</v>
      </c>
      <c r="F53" s="2026">
        <v>196</v>
      </c>
      <c r="G53" s="3602">
        <v>2010</v>
      </c>
      <c r="H53" s="2033">
        <v>4</v>
      </c>
      <c r="I53" s="2033">
        <v>5.72</v>
      </c>
      <c r="J53" s="2033">
        <v>6.57</v>
      </c>
      <c r="K53" s="2033">
        <v>5.72</v>
      </c>
      <c r="L53" s="2034">
        <v>2.72</v>
      </c>
      <c r="N53" s="2019">
        <f t="shared" si="248"/>
        <v>5.7200000000000001E-2</v>
      </c>
      <c r="O53" s="2004">
        <f t="shared" si="248"/>
        <v>6.5700000000000008E-2</v>
      </c>
      <c r="P53" s="2004">
        <f t="shared" si="248"/>
        <v>5.7200000000000001E-2</v>
      </c>
      <c r="Q53" s="2004">
        <f t="shared" si="248"/>
        <v>2.7200000000000002E-2</v>
      </c>
      <c r="R53" s="2020"/>
      <c r="S53" s="2029"/>
      <c r="T53" s="2030"/>
      <c r="U53" s="2030"/>
      <c r="V53" s="2030"/>
      <c r="X53" s="2030"/>
      <c r="Y53" s="2030"/>
      <c r="Z53" s="2030"/>
    </row>
    <row r="54" spans="1:26">
      <c r="A54" s="2016" t="s">
        <v>478</v>
      </c>
      <c r="B54" s="2017">
        <f t="shared" ref="B54:C56" si="260">B53/(1+N53)</f>
        <v>254.44570563753314</v>
      </c>
      <c r="C54" s="2017">
        <f t="shared" si="260"/>
        <v>207.37543398705074</v>
      </c>
      <c r="D54" s="2017">
        <f t="shared" si="246"/>
        <v>207.37543398705074</v>
      </c>
      <c r="E54" s="2017">
        <f t="shared" ref="E54:F56" si="261">E53/(1+P53)</f>
        <v>352.81876655315932</v>
      </c>
      <c r="F54" s="2017">
        <f t="shared" si="261"/>
        <v>190.809968847352</v>
      </c>
      <c r="G54" s="3603">
        <v>2010</v>
      </c>
      <c r="H54" s="2038">
        <v>3</v>
      </c>
      <c r="I54" s="2038">
        <v>4.7300000000000004</v>
      </c>
      <c r="J54" s="2038">
        <v>3.9</v>
      </c>
      <c r="K54" s="2038">
        <v>5.03</v>
      </c>
      <c r="L54" s="2039">
        <v>4.21</v>
      </c>
      <c r="N54" s="2019">
        <f t="shared" si="248"/>
        <v>4.7300000000000002E-2</v>
      </c>
      <c r="O54" s="2004">
        <f t="shared" si="248"/>
        <v>3.9E-2</v>
      </c>
      <c r="P54" s="2004">
        <f t="shared" si="248"/>
        <v>5.0300000000000004E-2</v>
      </c>
      <c r="Q54" s="2004">
        <f t="shared" si="248"/>
        <v>4.2099999999999999E-2</v>
      </c>
      <c r="R54" s="2020"/>
      <c r="S54" s="2019"/>
      <c r="T54" s="2004"/>
      <c r="U54" s="2004"/>
      <c r="V54" s="2004"/>
    </row>
    <row r="55" spans="1:26">
      <c r="A55" s="2016" t="s">
        <v>479</v>
      </c>
      <c r="B55" s="2017">
        <f t="shared" si="260"/>
        <v>242.95398227588385</v>
      </c>
      <c r="C55" s="2017">
        <f t="shared" si="260"/>
        <v>199.59137053614126</v>
      </c>
      <c r="D55" s="2017">
        <f t="shared" si="246"/>
        <v>199.59137053614126</v>
      </c>
      <c r="E55" s="2017">
        <f t="shared" si="261"/>
        <v>335.92189522342125</v>
      </c>
      <c r="F55" s="2017">
        <f t="shared" si="261"/>
        <v>183.10139991109489</v>
      </c>
      <c r="G55" s="3603">
        <v>2010</v>
      </c>
      <c r="H55" s="2027">
        <v>2</v>
      </c>
      <c r="I55" s="2027">
        <v>4.6900000000000004</v>
      </c>
      <c r="J55" s="2027">
        <v>3.55</v>
      </c>
      <c r="K55" s="2027">
        <v>5.07</v>
      </c>
      <c r="L55" s="2028">
        <v>4.2300000000000004</v>
      </c>
      <c r="N55" s="2019">
        <f t="shared" si="248"/>
        <v>4.6900000000000004E-2</v>
      </c>
      <c r="O55" s="2004">
        <f t="shared" si="248"/>
        <v>3.5499999999999997E-2</v>
      </c>
      <c r="P55" s="2004">
        <f t="shared" si="248"/>
        <v>5.0700000000000002E-2</v>
      </c>
      <c r="Q55" s="2004">
        <f t="shared" si="248"/>
        <v>4.2300000000000004E-2</v>
      </c>
      <c r="R55" s="2020"/>
      <c r="S55" s="2019"/>
      <c r="T55" s="2004"/>
      <c r="U55" s="2004"/>
      <c r="V55" s="2004"/>
    </row>
    <row r="56" spans="1:26" ht="13.5" thickBot="1">
      <c r="A56" s="2016" t="s">
        <v>480</v>
      </c>
      <c r="B56" s="2017">
        <f t="shared" si="260"/>
        <v>232.06990378821649</v>
      </c>
      <c r="C56" s="2017">
        <f t="shared" si="260"/>
        <v>192.74878854286936</v>
      </c>
      <c r="D56" s="2017">
        <f t="shared" si="246"/>
        <v>192.74878854286936</v>
      </c>
      <c r="E56" s="2017">
        <f t="shared" si="261"/>
        <v>319.71247284992984</v>
      </c>
      <c r="F56" s="2017">
        <f t="shared" si="261"/>
        <v>175.67053622862409</v>
      </c>
      <c r="G56" s="3604">
        <v>2010</v>
      </c>
      <c r="H56" s="2018">
        <v>1</v>
      </c>
      <c r="I56" s="2018">
        <v>5.4</v>
      </c>
      <c r="J56" s="2018">
        <v>3.2</v>
      </c>
      <c r="K56" s="2018">
        <v>6.16</v>
      </c>
      <c r="L56" s="2022">
        <v>4.51</v>
      </c>
      <c r="N56" s="2019">
        <f t="shared" si="248"/>
        <v>5.4000000000000006E-2</v>
      </c>
      <c r="O56" s="2004">
        <f t="shared" si="248"/>
        <v>3.2000000000000001E-2</v>
      </c>
      <c r="P56" s="2004">
        <f t="shared" si="248"/>
        <v>6.1600000000000002E-2</v>
      </c>
      <c r="Q56" s="2004">
        <f t="shared" si="248"/>
        <v>4.5100000000000001E-2</v>
      </c>
      <c r="R56" s="2020"/>
      <c r="S56" s="2031">
        <f>B56/B57-1</f>
        <v>5.4863199037347599E-2</v>
      </c>
      <c r="T56" s="2032">
        <f>C56/C57-1</f>
        <v>3.0742184721226584E-2</v>
      </c>
      <c r="U56" s="2032">
        <f>E56/E57-1</f>
        <v>6.2167683886810154E-2</v>
      </c>
      <c r="V56" s="2032">
        <f>F56/F57-1</f>
        <v>4.5657953741810031E-2</v>
      </c>
      <c r="X56" s="2004"/>
      <c r="Y56" s="2004"/>
      <c r="Z56" s="2004"/>
    </row>
    <row r="57" spans="1:26" ht="13.5" thickBot="1">
      <c r="A57" s="2016" t="s">
        <v>481</v>
      </c>
      <c r="B57" s="2025">
        <v>220</v>
      </c>
      <c r="C57" s="2025">
        <v>187</v>
      </c>
      <c r="D57" s="2025">
        <f t="shared" si="246"/>
        <v>187</v>
      </c>
      <c r="E57" s="2025">
        <v>301</v>
      </c>
      <c r="F57" s="2026">
        <v>168</v>
      </c>
      <c r="G57" s="3602">
        <v>2009</v>
      </c>
      <c r="H57" s="2033">
        <v>4</v>
      </c>
      <c r="I57" s="2033">
        <v>2.2999999999999998</v>
      </c>
      <c r="J57" s="2033">
        <v>1.04</v>
      </c>
      <c r="K57" s="2033">
        <v>2.84</v>
      </c>
      <c r="L57" s="2034">
        <v>0.67</v>
      </c>
      <c r="N57" s="2035">
        <f t="shared" si="248"/>
        <v>2.3E-2</v>
      </c>
      <c r="O57" s="2036">
        <f t="shared" si="248"/>
        <v>1.04E-2</v>
      </c>
      <c r="P57" s="2036">
        <f t="shared" si="248"/>
        <v>2.8399999999999998E-2</v>
      </c>
      <c r="Q57" s="2036">
        <f t="shared" si="248"/>
        <v>6.7000000000000002E-3</v>
      </c>
      <c r="R57" s="2020"/>
      <c r="S57" s="2029"/>
      <c r="T57" s="2030"/>
      <c r="U57" s="2030"/>
      <c r="V57" s="2030"/>
      <c r="X57" s="2030"/>
      <c r="Y57" s="2030"/>
      <c r="Z57" s="2030"/>
    </row>
    <row r="58" spans="1:26">
      <c r="A58" s="2016" t="s">
        <v>482</v>
      </c>
      <c r="B58" s="2017">
        <f t="shared" ref="B58:C60" si="262">B57/(1+N57)</f>
        <v>215.05376344086022</v>
      </c>
      <c r="C58" s="2017">
        <f t="shared" si="262"/>
        <v>185.0752177355503</v>
      </c>
      <c r="D58" s="2017">
        <f t="shared" si="246"/>
        <v>185.0752177355503</v>
      </c>
      <c r="E58" s="2017">
        <f t="shared" ref="E58:F60" si="263">E57/(1+P57)</f>
        <v>292.68767016725008</v>
      </c>
      <c r="F58" s="2017">
        <f t="shared" si="263"/>
        <v>166.88189132810174</v>
      </c>
      <c r="G58" s="3603">
        <v>2009</v>
      </c>
      <c r="H58" s="2038">
        <v>3</v>
      </c>
      <c r="I58" s="2038">
        <v>2.1</v>
      </c>
      <c r="J58" s="2038">
        <v>1.86</v>
      </c>
      <c r="K58" s="2038">
        <v>2.29</v>
      </c>
      <c r="L58" s="2039">
        <v>0.85</v>
      </c>
      <c r="N58" s="2019">
        <f t="shared" si="248"/>
        <v>2.1000000000000001E-2</v>
      </c>
      <c r="O58" s="2004">
        <f t="shared" si="248"/>
        <v>1.8600000000000002E-2</v>
      </c>
      <c r="P58" s="2004">
        <f t="shared" si="248"/>
        <v>2.29E-2</v>
      </c>
      <c r="Q58" s="2004">
        <f t="shared" si="248"/>
        <v>8.5000000000000006E-3</v>
      </c>
      <c r="R58" s="2020"/>
      <c r="S58" s="2019"/>
      <c r="T58" s="2004"/>
      <c r="U58" s="2004"/>
      <c r="V58" s="2004"/>
    </row>
    <row r="59" spans="1:26">
      <c r="A59" s="2016" t="s">
        <v>483</v>
      </c>
      <c r="B59" s="2017">
        <f t="shared" si="262"/>
        <v>210.630522469011</v>
      </c>
      <c r="C59" s="2017">
        <f t="shared" si="262"/>
        <v>181.69567812247232</v>
      </c>
      <c r="D59" s="2017">
        <f t="shared" si="246"/>
        <v>181.69567812247232</v>
      </c>
      <c r="E59" s="2017">
        <f t="shared" si="263"/>
        <v>286.13517466736738</v>
      </c>
      <c r="F59" s="2017">
        <f t="shared" si="263"/>
        <v>165.47535084591149</v>
      </c>
      <c r="G59" s="3603">
        <v>2009</v>
      </c>
      <c r="H59" s="2027">
        <v>2</v>
      </c>
      <c r="I59" s="2027">
        <v>0.86</v>
      </c>
      <c r="J59" s="2027">
        <v>-1.1299999999999999</v>
      </c>
      <c r="K59" s="2027">
        <v>1.79</v>
      </c>
      <c r="L59" s="2028">
        <v>-2.0699999999999998</v>
      </c>
      <c r="N59" s="2019">
        <f t="shared" si="248"/>
        <v>8.6E-3</v>
      </c>
      <c r="O59" s="2004">
        <f t="shared" si="248"/>
        <v>-1.1299999999999999E-2</v>
      </c>
      <c r="P59" s="2004">
        <f t="shared" si="248"/>
        <v>1.7899999999999999E-2</v>
      </c>
      <c r="Q59" s="2004">
        <f t="shared" si="248"/>
        <v>-2.07E-2</v>
      </c>
      <c r="R59" s="2020"/>
      <c r="S59" s="2019"/>
      <c r="T59" s="2004"/>
      <c r="U59" s="2004"/>
      <c r="V59" s="2004"/>
    </row>
    <row r="60" spans="1:26">
      <c r="A60" s="2016" t="s">
        <v>484</v>
      </c>
      <c r="B60" s="2017">
        <f t="shared" si="262"/>
        <v>208.83454537875372</v>
      </c>
      <c r="C60" s="2017">
        <f t="shared" si="262"/>
        <v>183.77230517090351</v>
      </c>
      <c r="D60" s="2017">
        <f t="shared" si="246"/>
        <v>183.77230517090351</v>
      </c>
      <c r="E60" s="2017">
        <f t="shared" si="263"/>
        <v>281.10342338870947</v>
      </c>
      <c r="F60" s="2017">
        <f t="shared" si="263"/>
        <v>168.97309388942256</v>
      </c>
      <c r="G60" s="3604">
        <v>2009</v>
      </c>
      <c r="H60" s="2018">
        <v>1</v>
      </c>
      <c r="I60" s="2018">
        <v>-2.64</v>
      </c>
      <c r="J60" s="2018">
        <v>-2.5299999999999998</v>
      </c>
      <c r="K60" s="2018">
        <v>-3.02</v>
      </c>
      <c r="L60" s="2022">
        <v>1.52</v>
      </c>
      <c r="N60" s="2031">
        <f t="shared" si="248"/>
        <v>-2.64E-2</v>
      </c>
      <c r="O60" s="2032">
        <f t="shared" si="248"/>
        <v>-2.53E-2</v>
      </c>
      <c r="P60" s="2032">
        <f t="shared" si="248"/>
        <v>-3.0200000000000001E-2</v>
      </c>
      <c r="Q60" s="2032">
        <f t="shared" si="248"/>
        <v>1.52E-2</v>
      </c>
      <c r="R60" s="2020"/>
      <c r="S60" s="2031">
        <f>B60/B61-1</f>
        <v>-2.4137638417038754E-2</v>
      </c>
      <c r="T60" s="2032">
        <f>C60/C61-1</f>
        <v>-2.248773845264096E-2</v>
      </c>
      <c r="U60" s="2032">
        <f>E60/E61-1</f>
        <v>-2.7323794502735366E-2</v>
      </c>
      <c r="V60" s="2032">
        <f>F60/F61-1</f>
        <v>1.7910204153148035E-2</v>
      </c>
      <c r="X60" s="2004"/>
      <c r="Y60" s="2004"/>
      <c r="Z60" s="2004"/>
    </row>
    <row r="61" spans="1:26" ht="13.5" thickBot="1">
      <c r="A61" s="2016" t="s">
        <v>485</v>
      </c>
      <c r="B61" s="2059">
        <v>214</v>
      </c>
      <c r="C61" s="2059">
        <v>188</v>
      </c>
      <c r="D61" s="2059">
        <f t="shared" si="246"/>
        <v>188</v>
      </c>
      <c r="E61" s="2059">
        <v>289</v>
      </c>
      <c r="F61" s="2060">
        <v>166</v>
      </c>
      <c r="G61" s="3602">
        <v>2008</v>
      </c>
      <c r="H61" s="2033">
        <v>4</v>
      </c>
      <c r="I61" s="2033">
        <v>1.73</v>
      </c>
      <c r="J61" s="2033">
        <v>0.03</v>
      </c>
      <c r="K61" s="2033">
        <v>2.59</v>
      </c>
      <c r="L61" s="2034">
        <v>-1.66</v>
      </c>
      <c r="N61" s="2019">
        <f t="shared" si="248"/>
        <v>1.7299999999999999E-2</v>
      </c>
      <c r="O61" s="2004">
        <f t="shared" si="248"/>
        <v>2.9999999999999997E-4</v>
      </c>
      <c r="P61" s="2004">
        <f t="shared" si="248"/>
        <v>2.5899999999999999E-2</v>
      </c>
      <c r="Q61" s="2004">
        <f t="shared" si="248"/>
        <v>-1.66E-2</v>
      </c>
      <c r="R61" s="2020"/>
      <c r="S61" s="2029"/>
      <c r="T61" s="2030"/>
      <c r="U61" s="2030"/>
      <c r="V61" s="2030"/>
      <c r="X61" s="2030"/>
      <c r="Y61" s="2030"/>
      <c r="Z61" s="2030"/>
    </row>
    <row r="62" spans="1:26">
      <c r="A62" s="2016" t="s">
        <v>486</v>
      </c>
      <c r="B62" s="2017">
        <f t="shared" ref="B62:C64" si="264">B61/(1+N61)</f>
        <v>210.36075887152265</v>
      </c>
      <c r="C62" s="2017">
        <f t="shared" si="264"/>
        <v>187.94361691492554</v>
      </c>
      <c r="D62" s="2017">
        <f t="shared" si="246"/>
        <v>187.94361691492554</v>
      </c>
      <c r="E62" s="2017">
        <f t="shared" ref="E62:F64" si="265">E61/(1+P61)</f>
        <v>281.70386977288234</v>
      </c>
      <c r="F62" s="2017">
        <f t="shared" si="265"/>
        <v>168.80211511083994</v>
      </c>
      <c r="G62" s="3603">
        <v>2008</v>
      </c>
      <c r="H62" s="2038">
        <v>3</v>
      </c>
      <c r="I62" s="2038">
        <v>1.96</v>
      </c>
      <c r="J62" s="2038">
        <v>2.36</v>
      </c>
      <c r="K62" s="2038">
        <v>1.82</v>
      </c>
      <c r="L62" s="2039">
        <v>2.2200000000000002</v>
      </c>
      <c r="N62" s="2019">
        <f t="shared" si="248"/>
        <v>1.9599999999999999E-2</v>
      </c>
      <c r="O62" s="2004">
        <f t="shared" si="248"/>
        <v>2.3599999999999999E-2</v>
      </c>
      <c r="P62" s="2004">
        <f t="shared" si="248"/>
        <v>1.8200000000000001E-2</v>
      </c>
      <c r="Q62" s="2004">
        <f t="shared" si="248"/>
        <v>2.2200000000000001E-2</v>
      </c>
      <c r="R62" s="2020"/>
      <c r="S62" s="2019"/>
      <c r="T62" s="2004"/>
      <c r="U62" s="2004"/>
      <c r="V62" s="2004"/>
    </row>
    <row r="63" spans="1:26">
      <c r="A63" s="2016" t="s">
        <v>487</v>
      </c>
      <c r="B63" s="2017">
        <f t="shared" si="264"/>
        <v>206.31694671589116</v>
      </c>
      <c r="C63" s="2017">
        <f t="shared" si="264"/>
        <v>183.61041121036101</v>
      </c>
      <c r="D63" s="2017">
        <f t="shared" si="246"/>
        <v>183.61041121036101</v>
      </c>
      <c r="E63" s="2017">
        <f t="shared" si="265"/>
        <v>276.66850301795557</v>
      </c>
      <c r="F63" s="2017">
        <f t="shared" si="265"/>
        <v>165.1360938278614</v>
      </c>
      <c r="G63" s="3603">
        <v>2008</v>
      </c>
      <c r="H63" s="2027">
        <v>2</v>
      </c>
      <c r="I63" s="2027">
        <v>4.93</v>
      </c>
      <c r="J63" s="2027">
        <v>7.38</v>
      </c>
      <c r="K63" s="2027">
        <v>3.98</v>
      </c>
      <c r="L63" s="2028">
        <v>6.86</v>
      </c>
      <c r="N63" s="2019">
        <f t="shared" si="248"/>
        <v>4.9299999999999997E-2</v>
      </c>
      <c r="O63" s="2004">
        <f t="shared" si="248"/>
        <v>7.3800000000000004E-2</v>
      </c>
      <c r="P63" s="2004">
        <f t="shared" si="248"/>
        <v>3.9800000000000002E-2</v>
      </c>
      <c r="Q63" s="2004">
        <f t="shared" si="248"/>
        <v>6.8600000000000008E-2</v>
      </c>
      <c r="R63" s="2020"/>
      <c r="S63" s="2019"/>
      <c r="T63" s="2004"/>
      <c r="U63" s="2004"/>
      <c r="V63" s="2004"/>
    </row>
    <row r="64" spans="1:26" s="2065" customFormat="1" ht="13.5" thickBot="1">
      <c r="A64" s="2016" t="s">
        <v>488</v>
      </c>
      <c r="B64" s="2062">
        <f t="shared" si="264"/>
        <v>196.62341248059772</v>
      </c>
      <c r="C64" s="2062">
        <f t="shared" si="264"/>
        <v>170.99125648199012</v>
      </c>
      <c r="D64" s="2062">
        <f t="shared" si="246"/>
        <v>170.99125648199012</v>
      </c>
      <c r="E64" s="2062">
        <f t="shared" si="265"/>
        <v>266.07857570490052</v>
      </c>
      <c r="F64" s="2062">
        <f t="shared" si="265"/>
        <v>154.53499328828505</v>
      </c>
      <c r="G64" s="3604">
        <v>2008</v>
      </c>
      <c r="H64" s="2063">
        <v>1</v>
      </c>
      <c r="I64" s="2063">
        <v>4.1399999999999997</v>
      </c>
      <c r="J64" s="2063">
        <v>3.45</v>
      </c>
      <c r="K64" s="2063">
        <v>4.95</v>
      </c>
      <c r="L64" s="2064">
        <v>4.82</v>
      </c>
      <c r="N64" s="2066">
        <f t="shared" si="248"/>
        <v>4.1399999999999999E-2</v>
      </c>
      <c r="O64" s="2067">
        <f t="shared" si="248"/>
        <v>3.4500000000000003E-2</v>
      </c>
      <c r="P64" s="2067">
        <f t="shared" si="248"/>
        <v>4.9500000000000002E-2</v>
      </c>
      <c r="Q64" s="2067">
        <f t="shared" si="248"/>
        <v>4.82E-2</v>
      </c>
      <c r="R64" s="2068"/>
      <c r="S64" s="2066">
        <f>B64/B65-1</f>
        <v>4.5869215322328349E-2</v>
      </c>
      <c r="T64" s="2067">
        <f>C64/C65-1</f>
        <v>3.6310645345394743E-2</v>
      </c>
      <c r="U64" s="2067">
        <f>E64/E65-1</f>
        <v>4.7553447657088688E-2</v>
      </c>
      <c r="V64" s="2067">
        <f>F64/F65-1</f>
        <v>4.4155360055980086E-2</v>
      </c>
      <c r="X64" s="2067"/>
      <c r="Y64" s="2067"/>
      <c r="Z64" s="2067"/>
    </row>
    <row r="65" spans="1:26" ht="13.5" thickBot="1">
      <c r="A65" s="2016" t="s">
        <v>489</v>
      </c>
      <c r="B65" s="2025">
        <v>188</v>
      </c>
      <c r="C65" s="2025">
        <v>165</v>
      </c>
      <c r="D65" s="2025">
        <f t="shared" si="246"/>
        <v>165</v>
      </c>
      <c r="E65" s="2025">
        <v>254</v>
      </c>
      <c r="F65" s="2026">
        <v>148</v>
      </c>
      <c r="G65" s="3602">
        <v>2007</v>
      </c>
      <c r="H65" s="2069">
        <v>4</v>
      </c>
      <c r="I65" s="2069">
        <v>5.51</v>
      </c>
      <c r="J65" s="2069">
        <v>4.8899999999999997</v>
      </c>
      <c r="K65" s="2069">
        <v>6.43</v>
      </c>
      <c r="L65" s="2070">
        <v>5.36</v>
      </c>
      <c r="N65" s="2071">
        <f t="shared" ref="N65:O68" si="266">B65/B66-1</f>
        <v>4.1339718365245526E-2</v>
      </c>
      <c r="O65" s="2072">
        <f t="shared" si="266"/>
        <v>4.0324492593776018E-2</v>
      </c>
      <c r="P65" s="2072">
        <f t="shared" ref="P65:Q68" si="267">E65/E66-1</f>
        <v>6.1625555347990968E-2</v>
      </c>
      <c r="Q65" s="2072">
        <f t="shared" si="267"/>
        <v>4.6757569250590603E-2</v>
      </c>
      <c r="R65" s="2020"/>
      <c r="S65" s="2029"/>
      <c r="T65" s="2030"/>
      <c r="U65" s="2030"/>
      <c r="V65" s="2030"/>
      <c r="X65" s="2030"/>
      <c r="Y65" s="2030"/>
      <c r="Z65" s="2030"/>
    </row>
    <row r="66" spans="1:26">
      <c r="A66" s="2016" t="s">
        <v>490</v>
      </c>
      <c r="B66" s="2017">
        <f t="shared" ref="B66:C68" si="268">B67+(B$65-B$69)*I66/SUM(I$65:I$68)</f>
        <v>180.5366651097618</v>
      </c>
      <c r="C66" s="2017">
        <f t="shared" si="268"/>
        <v>158.60435967302453</v>
      </c>
      <c r="D66" s="2017">
        <f t="shared" si="246"/>
        <v>158.60435967302453</v>
      </c>
      <c r="E66" s="2017">
        <f t="shared" ref="E66:F68" si="269">E67+(E$65-E$69)*K66/SUM(K$65:K$68)</f>
        <v>239.25573260785075</v>
      </c>
      <c r="F66" s="2017">
        <f t="shared" si="269"/>
        <v>141.38899430740037</v>
      </c>
      <c r="G66" s="3603">
        <v>2007</v>
      </c>
      <c r="H66" s="2038">
        <v>3</v>
      </c>
      <c r="I66" s="2038">
        <v>8.65</v>
      </c>
      <c r="J66" s="2038">
        <v>8.06</v>
      </c>
      <c r="K66" s="2038">
        <v>9.94</v>
      </c>
      <c r="L66" s="2039">
        <v>5.8</v>
      </c>
      <c r="N66" s="2071">
        <f t="shared" si="266"/>
        <v>6.940217571740015E-2</v>
      </c>
      <c r="O66" s="2072">
        <f t="shared" si="266"/>
        <v>7.1197482471153428E-2</v>
      </c>
      <c r="P66" s="2072">
        <f t="shared" si="267"/>
        <v>0.10529679922579582</v>
      </c>
      <c r="Q66" s="2072">
        <f t="shared" si="267"/>
        <v>5.3292245059512133E-2</v>
      </c>
      <c r="R66" s="2020"/>
      <c r="S66" s="2019"/>
      <c r="T66" s="2004"/>
      <c r="U66" s="2004"/>
      <c r="V66" s="2004"/>
      <c r="X66" s="2073"/>
      <c r="Y66" s="2073"/>
      <c r="Z66" s="2073"/>
    </row>
    <row r="67" spans="1:26">
      <c r="A67" s="2016" t="s">
        <v>491</v>
      </c>
      <c r="B67" s="2017">
        <f t="shared" si="268"/>
        <v>168.82017748715555</v>
      </c>
      <c r="C67" s="2017">
        <f t="shared" si="268"/>
        <v>148.06267029972753</v>
      </c>
      <c r="D67" s="2017">
        <f t="shared" si="246"/>
        <v>148.06267029972753</v>
      </c>
      <c r="E67" s="2017">
        <f t="shared" si="269"/>
        <v>216.46288379323747</v>
      </c>
      <c r="F67" s="2017">
        <f t="shared" si="269"/>
        <v>134.23529411764704</v>
      </c>
      <c r="G67" s="3603">
        <v>2007</v>
      </c>
      <c r="H67" s="2027">
        <v>2</v>
      </c>
      <c r="I67" s="2027">
        <v>3.67</v>
      </c>
      <c r="J67" s="2027">
        <v>2.3199999999999998</v>
      </c>
      <c r="K67" s="2027">
        <v>5.0199999999999996</v>
      </c>
      <c r="L67" s="2028">
        <v>6.71</v>
      </c>
      <c r="N67" s="2071">
        <f t="shared" si="266"/>
        <v>3.0339138143848032E-2</v>
      </c>
      <c r="O67" s="2072">
        <f t="shared" si="266"/>
        <v>2.0922341588790472E-2</v>
      </c>
      <c r="P67" s="2072">
        <f t="shared" si="267"/>
        <v>5.6164796592717003E-2</v>
      </c>
      <c r="Q67" s="2072">
        <f t="shared" si="267"/>
        <v>6.5704536723887319E-2</v>
      </c>
      <c r="R67" s="2020"/>
      <c r="S67" s="2019"/>
      <c r="T67" s="2004"/>
      <c r="U67" s="2004"/>
      <c r="V67" s="2004"/>
      <c r="X67" s="2073"/>
      <c r="Y67" s="2073"/>
      <c r="Z67" s="2073"/>
    </row>
    <row r="68" spans="1:26">
      <c r="A68" s="2016" t="s">
        <v>492</v>
      </c>
      <c r="B68" s="2017">
        <f t="shared" si="268"/>
        <v>163.84913591779542</v>
      </c>
      <c r="C68" s="2017">
        <f t="shared" si="268"/>
        <v>145.0283378746594</v>
      </c>
      <c r="D68" s="2017">
        <f t="shared" si="246"/>
        <v>145.0283378746594</v>
      </c>
      <c r="E68" s="2017">
        <f t="shared" si="269"/>
        <v>204.95180722891567</v>
      </c>
      <c r="F68" s="2017">
        <f t="shared" si="269"/>
        <v>125.95920303605313</v>
      </c>
      <c r="G68" s="3604">
        <v>2007</v>
      </c>
      <c r="H68" s="2018">
        <v>1</v>
      </c>
      <c r="I68" s="2018">
        <v>3.58</v>
      </c>
      <c r="J68" s="2018">
        <v>3.08</v>
      </c>
      <c r="K68" s="2018">
        <v>4.34</v>
      </c>
      <c r="L68" s="2022">
        <v>3.21</v>
      </c>
      <c r="N68" s="2074">
        <f t="shared" si="266"/>
        <v>3.0497710174814063E-2</v>
      </c>
      <c r="O68" s="2075">
        <f t="shared" si="266"/>
        <v>2.8569772160704998E-2</v>
      </c>
      <c r="P68" s="2075">
        <f t="shared" si="267"/>
        <v>5.1034908866234296E-2</v>
      </c>
      <c r="Q68" s="2075">
        <f t="shared" si="267"/>
        <v>3.245248390207478E-2</v>
      </c>
      <c r="R68" s="2020"/>
      <c r="S68" s="2031">
        <f>B68/B69-1</f>
        <v>3.0497710174814063E-2</v>
      </c>
      <c r="T68" s="2032">
        <f>C68/C69-1</f>
        <v>2.8569772160704998E-2</v>
      </c>
      <c r="U68" s="2032">
        <f>E68/E69-1</f>
        <v>5.1034908866234296E-2</v>
      </c>
      <c r="V68" s="2032">
        <f>F68/F69-1</f>
        <v>3.245248390207478E-2</v>
      </c>
      <c r="X68" s="2073"/>
      <c r="Y68" s="2073"/>
      <c r="Z68" s="2073"/>
    </row>
    <row r="69" spans="1:26" ht="13.5" thickBot="1">
      <c r="A69" s="2016" t="s">
        <v>493</v>
      </c>
      <c r="B69" s="2040">
        <v>159</v>
      </c>
      <c r="C69" s="2040">
        <v>141</v>
      </c>
      <c r="D69" s="2040">
        <f t="shared" si="246"/>
        <v>141</v>
      </c>
      <c r="E69" s="2040">
        <v>195</v>
      </c>
      <c r="F69" s="2041">
        <v>122</v>
      </c>
      <c r="G69" s="3602">
        <v>2006</v>
      </c>
      <c r="H69" s="2033">
        <v>4</v>
      </c>
      <c r="I69" s="2033">
        <v>3.79</v>
      </c>
      <c r="J69" s="2033">
        <v>2.21</v>
      </c>
      <c r="K69" s="2033">
        <v>5.65</v>
      </c>
      <c r="L69" s="2034">
        <v>5.41</v>
      </c>
      <c r="N69" s="2071">
        <f t="shared" ref="N69:O72" si="270">I69/SUM(I$69:I$72)*(B$69/B$73-1)</f>
        <v>7.245466462748526E-2</v>
      </c>
      <c r="O69" s="2072">
        <f t="shared" si="270"/>
        <v>2.3237230038062766E-2</v>
      </c>
      <c r="P69" s="2072">
        <f t="shared" ref="P69:Q72" si="271">K69/SUM(K$69:K$72)*(E$69/E$73-1)</f>
        <v>0.16146893866323722</v>
      </c>
      <c r="Q69" s="2072">
        <f t="shared" si="271"/>
        <v>5.0755230321793784E-2</v>
      </c>
      <c r="R69" s="2020"/>
      <c r="S69" s="2029"/>
      <c r="T69" s="2030"/>
      <c r="U69" s="2030"/>
      <c r="V69" s="2030"/>
      <c r="X69" s="2073"/>
      <c r="Y69" s="2073"/>
      <c r="Z69" s="2073"/>
    </row>
    <row r="70" spans="1:26">
      <c r="A70" s="2016" t="s">
        <v>494</v>
      </c>
      <c r="B70" s="2017">
        <f t="shared" ref="B70:C72" si="272">B71+(B$69-B$73)*I70/SUM(I$69:I$72)</f>
        <v>149.00125628140702</v>
      </c>
      <c r="C70" s="2017">
        <f t="shared" si="272"/>
        <v>137.95592286501378</v>
      </c>
      <c r="D70" s="2017">
        <f t="shared" si="246"/>
        <v>137.95592286501378</v>
      </c>
      <c r="E70" s="2017">
        <f t="shared" ref="E70:F72" si="273">E71+(E$69-E$73)*K70/SUM(K$69:K$72)</f>
        <v>169.97231450719823</v>
      </c>
      <c r="F70" s="2017">
        <f t="shared" si="273"/>
        <v>116.21390374331551</v>
      </c>
      <c r="G70" s="3603">
        <v>2006</v>
      </c>
      <c r="H70" s="2038">
        <v>3</v>
      </c>
      <c r="I70" s="2038">
        <v>0.92</v>
      </c>
      <c r="J70" s="2038">
        <v>1.08</v>
      </c>
      <c r="K70" s="2038">
        <v>0.73</v>
      </c>
      <c r="L70" s="2039">
        <v>1.08</v>
      </c>
      <c r="N70" s="2071">
        <f t="shared" si="270"/>
        <v>1.7587939698492462E-2</v>
      </c>
      <c r="O70" s="2072">
        <f t="shared" si="270"/>
        <v>1.1355750425840628E-2</v>
      </c>
      <c r="P70" s="2072">
        <f t="shared" si="271"/>
        <v>2.0862358446754544E-2</v>
      </c>
      <c r="Q70" s="2072">
        <f t="shared" si="271"/>
        <v>1.0132282578103011E-2</v>
      </c>
      <c r="R70" s="2020"/>
      <c r="S70" s="2019"/>
      <c r="T70" s="2004"/>
      <c r="U70" s="2004"/>
      <c r="V70" s="2004"/>
      <c r="X70" s="2073"/>
      <c r="Y70" s="2073"/>
      <c r="Z70" s="2073"/>
    </row>
    <row r="71" spans="1:26">
      <c r="A71" s="2016" t="s">
        <v>495</v>
      </c>
      <c r="B71" s="2017">
        <f t="shared" si="272"/>
        <v>146.57412060301507</v>
      </c>
      <c r="C71" s="2017">
        <f t="shared" si="272"/>
        <v>136.46831955922866</v>
      </c>
      <c r="D71" s="2017">
        <f t="shared" si="246"/>
        <v>136.46831955922866</v>
      </c>
      <c r="E71" s="2017">
        <f t="shared" si="273"/>
        <v>166.73864894795128</v>
      </c>
      <c r="F71" s="2017">
        <f t="shared" si="273"/>
        <v>115.05882352941177</v>
      </c>
      <c r="G71" s="3603">
        <v>2006</v>
      </c>
      <c r="H71" s="2027">
        <v>2</v>
      </c>
      <c r="I71" s="2027">
        <v>0.96</v>
      </c>
      <c r="J71" s="2027">
        <v>0.25</v>
      </c>
      <c r="K71" s="2027">
        <v>1.9</v>
      </c>
      <c r="L71" s="2028">
        <v>0.95</v>
      </c>
      <c r="N71" s="2071">
        <f t="shared" si="270"/>
        <v>1.8352632728861701E-2</v>
      </c>
      <c r="O71" s="2072">
        <f t="shared" si="270"/>
        <v>2.6286459319075526E-3</v>
      </c>
      <c r="P71" s="2072">
        <f t="shared" si="271"/>
        <v>5.4299289107991269E-2</v>
      </c>
      <c r="Q71" s="2072">
        <f t="shared" si="271"/>
        <v>8.9126559714794995E-3</v>
      </c>
      <c r="R71" s="2020"/>
      <c r="S71" s="2019"/>
      <c r="T71" s="2004"/>
      <c r="U71" s="2004"/>
      <c r="V71" s="2004"/>
      <c r="X71" s="2073"/>
      <c r="Y71" s="2073"/>
      <c r="Z71" s="2073"/>
    </row>
    <row r="72" spans="1:26">
      <c r="A72" s="2016" t="s">
        <v>496</v>
      </c>
      <c r="B72" s="2017">
        <f t="shared" si="272"/>
        <v>144.04145728643215</v>
      </c>
      <c r="C72" s="2017">
        <f t="shared" si="272"/>
        <v>136.12396694214877</v>
      </c>
      <c r="D72" s="2017">
        <f t="shared" si="246"/>
        <v>136.12396694214877</v>
      </c>
      <c r="E72" s="2017">
        <f t="shared" si="273"/>
        <v>158.32225913621264</v>
      </c>
      <c r="F72" s="2017">
        <f t="shared" si="273"/>
        <v>114.04278074866311</v>
      </c>
      <c r="G72" s="3604">
        <v>2006</v>
      </c>
      <c r="H72" s="2018">
        <v>1</v>
      </c>
      <c r="I72" s="2018">
        <v>2.29</v>
      </c>
      <c r="J72" s="2018">
        <v>3.72</v>
      </c>
      <c r="K72" s="2018">
        <v>0.75</v>
      </c>
      <c r="L72" s="2022">
        <v>0.04</v>
      </c>
      <c r="N72" s="2074">
        <f t="shared" si="270"/>
        <v>4.3778675988638847E-2</v>
      </c>
      <c r="O72" s="2075">
        <f t="shared" si="270"/>
        <v>3.9114251466784385E-2</v>
      </c>
      <c r="P72" s="2075">
        <f t="shared" si="271"/>
        <v>2.1433929911049188E-2</v>
      </c>
      <c r="Q72" s="2075">
        <f t="shared" si="271"/>
        <v>3.7526972511492629E-4</v>
      </c>
      <c r="R72" s="2020"/>
      <c r="S72" s="2031">
        <f>B72/B73-1</f>
        <v>4.3778675988638716E-2</v>
      </c>
      <c r="T72" s="2032">
        <f>C72/C73-1</f>
        <v>3.91142514667846E-2</v>
      </c>
      <c r="U72" s="2032">
        <f>E72/E73-1</f>
        <v>2.143392991104931E-2</v>
      </c>
      <c r="V72" s="2032">
        <f>F72/F73-1</f>
        <v>3.7526972511492396E-4</v>
      </c>
      <c r="X72" s="2073"/>
      <c r="Y72" s="2073"/>
      <c r="Z72" s="2073"/>
    </row>
    <row r="73" spans="1:26" ht="13.5" thickBot="1">
      <c r="A73" s="2016" t="s">
        <v>497</v>
      </c>
      <c r="B73" s="2040">
        <v>138</v>
      </c>
      <c r="C73" s="2040">
        <v>131</v>
      </c>
      <c r="D73" s="2040">
        <f t="shared" si="246"/>
        <v>131</v>
      </c>
      <c r="E73" s="2040">
        <v>155</v>
      </c>
      <c r="F73" s="2041">
        <v>114</v>
      </c>
      <c r="G73" s="3602">
        <v>2005</v>
      </c>
      <c r="H73" s="2033">
        <v>4</v>
      </c>
      <c r="I73" s="2033">
        <v>3.29</v>
      </c>
      <c r="J73" s="2033">
        <v>1.44</v>
      </c>
      <c r="K73" s="2033">
        <v>0.66</v>
      </c>
      <c r="L73" s="2034">
        <v>7.78</v>
      </c>
      <c r="N73" s="2071">
        <f t="shared" ref="N73:O76" si="274">I73/SUM(I$73:I$76)*(B$73/B$77-1)</f>
        <v>9.9404603216919935E-2</v>
      </c>
      <c r="O73" s="2072">
        <f t="shared" si="274"/>
        <v>4.7636550760861554E-2</v>
      </c>
      <c r="P73" s="2072">
        <f t="shared" ref="P73:Q76" si="275">K73/SUM(K$73:K$76)*(E$73/E$77-1)</f>
        <v>8.3756345177664976E-2</v>
      </c>
      <c r="Q73" s="2072">
        <f t="shared" si="275"/>
        <v>5.2148766661559584E-2</v>
      </c>
      <c r="R73" s="2020"/>
      <c r="S73" s="2029"/>
      <c r="T73" s="2030"/>
      <c r="U73" s="2030"/>
      <c r="V73" s="2030"/>
      <c r="X73" s="2073"/>
      <c r="Y73" s="2073"/>
      <c r="Z73" s="2073"/>
    </row>
    <row r="74" spans="1:26">
      <c r="A74" s="2016" t="s">
        <v>498</v>
      </c>
      <c r="B74" s="2017">
        <f t="shared" ref="B74:C76" si="276">B75+(B$73-B$77)*I74/SUM(I$73:I$76)</f>
        <v>125.9720430107527</v>
      </c>
      <c r="C74" s="2017">
        <f t="shared" si="276"/>
        <v>125.1883408071749</v>
      </c>
      <c r="D74" s="2017">
        <f t="shared" si="246"/>
        <v>125.1883408071749</v>
      </c>
      <c r="E74" s="2017">
        <f t="shared" ref="E74:F76" si="277">E75+(E$73-E$77)*K74/SUM(K$73:K$76)</f>
        <v>144.61421319796952</v>
      </c>
      <c r="F74" s="2017">
        <f t="shared" si="277"/>
        <v>108.42008196721311</v>
      </c>
      <c r="G74" s="3603">
        <v>2005</v>
      </c>
      <c r="H74" s="2038">
        <v>3</v>
      </c>
      <c r="I74" s="2038">
        <v>0.46</v>
      </c>
      <c r="J74" s="2038">
        <v>0.32</v>
      </c>
      <c r="K74" s="2038">
        <v>0.42</v>
      </c>
      <c r="L74" s="2039">
        <v>0.64</v>
      </c>
      <c r="N74" s="2071">
        <f t="shared" si="274"/>
        <v>1.3898515951301874E-2</v>
      </c>
      <c r="O74" s="2072">
        <f t="shared" si="274"/>
        <v>1.0585900169080346E-2</v>
      </c>
      <c r="P74" s="2072">
        <f t="shared" si="275"/>
        <v>5.3299492385786795E-2</v>
      </c>
      <c r="Q74" s="2072">
        <f t="shared" si="275"/>
        <v>4.2898728359123568E-3</v>
      </c>
      <c r="R74" s="2020"/>
      <c r="S74" s="2019"/>
      <c r="T74" s="2004"/>
      <c r="U74" s="2004"/>
      <c r="V74" s="2004"/>
      <c r="X74" s="2073"/>
      <c r="Y74" s="2073"/>
      <c r="Z74" s="2073"/>
    </row>
    <row r="75" spans="1:26">
      <c r="A75" s="2016" t="s">
        <v>499</v>
      </c>
      <c r="B75" s="2017">
        <f t="shared" si="276"/>
        <v>124.29032258064517</v>
      </c>
      <c r="C75" s="2017">
        <f t="shared" si="276"/>
        <v>123.8968609865471</v>
      </c>
      <c r="D75" s="2017">
        <f t="shared" si="246"/>
        <v>123.8968609865471</v>
      </c>
      <c r="E75" s="2017">
        <f t="shared" si="277"/>
        <v>138.00507614213197</v>
      </c>
      <c r="F75" s="2017">
        <f t="shared" si="277"/>
        <v>107.96106557377048</v>
      </c>
      <c r="G75" s="3603">
        <v>2005</v>
      </c>
      <c r="H75" s="2027">
        <v>2</v>
      </c>
      <c r="I75" s="2027">
        <v>0.47</v>
      </c>
      <c r="J75" s="2027">
        <v>0.1</v>
      </c>
      <c r="K75" s="2027">
        <v>0.52</v>
      </c>
      <c r="L75" s="2028">
        <v>0.79</v>
      </c>
      <c r="N75" s="2071">
        <f t="shared" si="274"/>
        <v>1.420065760241713E-2</v>
      </c>
      <c r="O75" s="2072">
        <f t="shared" si="274"/>
        <v>3.3080938028376083E-3</v>
      </c>
      <c r="P75" s="2072">
        <f t="shared" si="275"/>
        <v>6.598984771573603E-2</v>
      </c>
      <c r="Q75" s="2072">
        <f t="shared" si="275"/>
        <v>5.2953117818293153E-3</v>
      </c>
      <c r="R75" s="2020"/>
      <c r="S75" s="2019"/>
      <c r="T75" s="2004"/>
      <c r="U75" s="2004"/>
      <c r="V75" s="2004"/>
      <c r="X75" s="2073"/>
      <c r="Y75" s="2073"/>
      <c r="Z75" s="2073"/>
    </row>
    <row r="76" spans="1:26">
      <c r="A76" s="2016" t="s">
        <v>500</v>
      </c>
      <c r="B76" s="2017">
        <f t="shared" si="276"/>
        <v>122.57204301075269</v>
      </c>
      <c r="C76" s="2017">
        <f t="shared" si="276"/>
        <v>123.4932735426009</v>
      </c>
      <c r="D76" s="2017">
        <f t="shared" si="246"/>
        <v>123.4932735426009</v>
      </c>
      <c r="E76" s="2017">
        <f t="shared" si="277"/>
        <v>129.82233502538071</v>
      </c>
      <c r="F76" s="2017">
        <f t="shared" si="277"/>
        <v>107.39446721311475</v>
      </c>
      <c r="G76" s="3604">
        <v>2005</v>
      </c>
      <c r="H76" s="2018">
        <v>1</v>
      </c>
      <c r="I76" s="2018">
        <v>0.43</v>
      </c>
      <c r="J76" s="2018">
        <v>0.37</v>
      </c>
      <c r="K76" s="2018">
        <v>0.37</v>
      </c>
      <c r="L76" s="2022">
        <v>0.55000000000000004</v>
      </c>
      <c r="N76" s="2074">
        <f t="shared" si="274"/>
        <v>1.2992090997956099E-2</v>
      </c>
      <c r="O76" s="2075">
        <f t="shared" si="274"/>
        <v>1.2239947070499151E-2</v>
      </c>
      <c r="P76" s="2075">
        <f t="shared" si="275"/>
        <v>4.6954314720812178E-2</v>
      </c>
      <c r="Q76" s="2075">
        <f t="shared" si="275"/>
        <v>3.6866094683621815E-3</v>
      </c>
      <c r="R76" s="2020"/>
      <c r="S76" s="2031">
        <f>B76/B77-1</f>
        <v>1.2992090997956174E-2</v>
      </c>
      <c r="T76" s="2032">
        <f>C76/C77-1</f>
        <v>1.2239947070499246E-2</v>
      </c>
      <c r="U76" s="2032">
        <f>E76/E77-1</f>
        <v>4.695431472081224E-2</v>
      </c>
      <c r="V76" s="2032">
        <f>F76/F77-1</f>
        <v>3.6866094683620787E-3</v>
      </c>
      <c r="X76" s="2073"/>
      <c r="Y76" s="2073"/>
      <c r="Z76" s="2073"/>
    </row>
    <row r="77" spans="1:26" ht="13.5" thickBot="1">
      <c r="A77" s="2016" t="s">
        <v>501</v>
      </c>
      <c r="B77" s="2059">
        <v>121</v>
      </c>
      <c r="C77" s="2059">
        <v>122</v>
      </c>
      <c r="D77" s="2059">
        <f t="shared" si="246"/>
        <v>122</v>
      </c>
      <c r="E77" s="2059">
        <v>124</v>
      </c>
      <c r="F77" s="2060">
        <v>107</v>
      </c>
      <c r="G77" s="3602">
        <v>2004</v>
      </c>
      <c r="H77" s="2033">
        <v>4</v>
      </c>
      <c r="I77" s="2033">
        <v>0.33</v>
      </c>
      <c r="J77" s="2033">
        <v>0.5</v>
      </c>
      <c r="K77" s="2033">
        <v>0.5</v>
      </c>
      <c r="L77" s="2034">
        <v>0</v>
      </c>
      <c r="N77" s="2071">
        <f t="shared" ref="N77:O80" si="278">I77/SUM(I$77:I$80)*(B$77/B$81-1)</f>
        <v>1.3391770148526898E-2</v>
      </c>
      <c r="O77" s="2072">
        <f t="shared" si="278"/>
        <v>1.063264221158958E-2</v>
      </c>
      <c r="P77" s="2072">
        <f t="shared" ref="P77:Q80" si="279">K77/SUM(K$77:K$80)*(E$77/E$81-1)</f>
        <v>2.2244466688911134E-2</v>
      </c>
      <c r="Q77" s="2072">
        <f t="shared" si="279"/>
        <v>0</v>
      </c>
      <c r="R77" s="2020"/>
      <c r="S77" s="2029"/>
      <c r="T77" s="2030"/>
      <c r="U77" s="2030"/>
      <c r="V77" s="2030"/>
      <c r="X77" s="2073"/>
      <c r="Y77" s="2073"/>
      <c r="Z77" s="2073"/>
    </row>
    <row r="78" spans="1:26">
      <c r="A78" s="2016" t="s">
        <v>502</v>
      </c>
      <c r="B78" s="2017">
        <f t="shared" ref="B78:C80" si="280">B79+(B$77-B$81)*I78/SUM(I$77:I$80)</f>
        <v>119.51351351351352</v>
      </c>
      <c r="C78" s="2017">
        <f t="shared" si="280"/>
        <v>120.7878787878788</v>
      </c>
      <c r="D78" s="2017">
        <f t="shared" si="246"/>
        <v>120.7878787878788</v>
      </c>
      <c r="E78" s="2017">
        <f t="shared" ref="E78:F80" si="281">E79+(E$77-E$81)*K78/SUM(K$77:K$80)</f>
        <v>121.5975975975976</v>
      </c>
      <c r="F78" s="2017">
        <f t="shared" si="281"/>
        <v>107</v>
      </c>
      <c r="G78" s="3603">
        <v>2004</v>
      </c>
      <c r="H78" s="2038">
        <v>3</v>
      </c>
      <c r="I78" s="2038">
        <v>0.56000000000000005</v>
      </c>
      <c r="J78" s="2038">
        <v>0.8</v>
      </c>
      <c r="K78" s="2038">
        <v>0.83</v>
      </c>
      <c r="L78" s="2039">
        <v>0.06</v>
      </c>
      <c r="N78" s="2071">
        <f t="shared" si="278"/>
        <v>2.2725428130833527E-2</v>
      </c>
      <c r="O78" s="2072">
        <f t="shared" si="278"/>
        <v>1.7012227538543329E-2</v>
      </c>
      <c r="P78" s="2072">
        <f t="shared" si="279"/>
        <v>3.6925814703592477E-2</v>
      </c>
      <c r="Q78" s="2072">
        <f t="shared" si="279"/>
        <v>2.8846153846153744E-2</v>
      </c>
      <c r="R78" s="2020"/>
      <c r="S78" s="2019"/>
      <c r="T78" s="2004"/>
      <c r="U78" s="2004"/>
      <c r="V78" s="2004"/>
      <c r="X78" s="2073"/>
      <c r="Y78" s="2073"/>
      <c r="Z78" s="2073"/>
    </row>
    <row r="79" spans="1:26">
      <c r="A79" s="2016" t="s">
        <v>503</v>
      </c>
      <c r="B79" s="2017">
        <f t="shared" si="280"/>
        <v>116.99099099099099</v>
      </c>
      <c r="C79" s="2017">
        <f t="shared" si="280"/>
        <v>118.84848484848486</v>
      </c>
      <c r="D79" s="2017">
        <f t="shared" si="246"/>
        <v>118.84848484848486</v>
      </c>
      <c r="E79" s="2017">
        <f t="shared" si="281"/>
        <v>117.60960960960961</v>
      </c>
      <c r="F79" s="2017">
        <f t="shared" si="281"/>
        <v>104</v>
      </c>
      <c r="G79" s="3603">
        <v>2004</v>
      </c>
      <c r="H79" s="2027">
        <v>2</v>
      </c>
      <c r="I79" s="2027">
        <v>1</v>
      </c>
      <c r="J79" s="2027">
        <v>1.5</v>
      </c>
      <c r="K79" s="2027">
        <v>1.5</v>
      </c>
      <c r="L79" s="2028">
        <v>0</v>
      </c>
      <c r="N79" s="2071">
        <f t="shared" si="278"/>
        <v>4.0581121662202721E-2</v>
      </c>
      <c r="O79" s="2072">
        <f t="shared" si="278"/>
        <v>3.1897926634768738E-2</v>
      </c>
      <c r="P79" s="2072">
        <f t="shared" si="279"/>
        <v>6.6733400066733395E-2</v>
      </c>
      <c r="Q79" s="2072">
        <f t="shared" si="279"/>
        <v>0</v>
      </c>
      <c r="R79" s="2020"/>
      <c r="S79" s="2019"/>
      <c r="T79" s="2004"/>
      <c r="U79" s="2004"/>
      <c r="V79" s="2004"/>
      <c r="X79" s="2073"/>
      <c r="Y79" s="2073"/>
      <c r="Z79" s="2073"/>
    </row>
    <row r="80" spans="1:26" s="2065" customFormat="1" ht="13.5" thickBot="1">
      <c r="A80" s="2016" t="s">
        <v>504</v>
      </c>
      <c r="B80" s="2062">
        <f t="shared" si="280"/>
        <v>112.48648648648648</v>
      </c>
      <c r="C80" s="2062">
        <f t="shared" si="280"/>
        <v>115.21212121212122</v>
      </c>
      <c r="D80" s="2062">
        <f t="shared" si="246"/>
        <v>115.21212121212122</v>
      </c>
      <c r="E80" s="2062">
        <f t="shared" si="281"/>
        <v>110.4024024024024</v>
      </c>
      <c r="F80" s="2062">
        <f t="shared" si="281"/>
        <v>104</v>
      </c>
      <c r="G80" s="3604">
        <v>2004</v>
      </c>
      <c r="H80" s="2063">
        <v>1</v>
      </c>
      <c r="I80" s="2063">
        <v>0.33</v>
      </c>
      <c r="J80" s="2063">
        <v>0.5</v>
      </c>
      <c r="K80" s="2063">
        <v>0.5</v>
      </c>
      <c r="L80" s="2064">
        <v>0</v>
      </c>
      <c r="N80" s="2076">
        <f t="shared" si="278"/>
        <v>1.3391770148526898E-2</v>
      </c>
      <c r="O80" s="2077">
        <f t="shared" si="278"/>
        <v>1.063264221158958E-2</v>
      </c>
      <c r="P80" s="2077">
        <f t="shared" si="279"/>
        <v>2.2244466688911134E-2</v>
      </c>
      <c r="Q80" s="2077">
        <f t="shared" si="279"/>
        <v>0</v>
      </c>
      <c r="R80" s="2068"/>
      <c r="S80" s="2066">
        <f>B80/B81-1</f>
        <v>1.3391770148526883E-2</v>
      </c>
      <c r="T80" s="2067">
        <f>C80/C81-1</f>
        <v>1.063264221158966E-2</v>
      </c>
      <c r="U80" s="2067">
        <f>E80/E81-1</f>
        <v>2.2244466688911224E-2</v>
      </c>
      <c r="V80" s="2067">
        <f>F80/F81-1</f>
        <v>0</v>
      </c>
      <c r="X80" s="2078"/>
      <c r="Y80" s="2078"/>
      <c r="Z80" s="2078"/>
    </row>
    <row r="81" spans="1:26" ht="13.5" thickBot="1">
      <c r="A81" s="2016" t="s">
        <v>505</v>
      </c>
      <c r="B81" s="2079">
        <v>111</v>
      </c>
      <c r="C81" s="2079">
        <v>114</v>
      </c>
      <c r="D81" s="2079">
        <f t="shared" si="246"/>
        <v>114</v>
      </c>
      <c r="E81" s="2079">
        <v>108</v>
      </c>
      <c r="F81" s="2080">
        <v>104</v>
      </c>
      <c r="G81" s="3602">
        <v>2003</v>
      </c>
      <c r="H81" s="2069">
        <v>4</v>
      </c>
      <c r="I81" s="2081"/>
      <c r="J81" s="2081"/>
      <c r="K81" s="2081"/>
      <c r="L81" s="2081"/>
      <c r="N81" s="2082"/>
      <c r="O81" s="2081"/>
      <c r="P81" s="2081"/>
      <c r="Q81" s="2081"/>
      <c r="S81" s="2082"/>
      <c r="T81" s="2081"/>
      <c r="U81" s="2081"/>
      <c r="V81" s="2081"/>
      <c r="X81" s="2073"/>
      <c r="Y81" s="2073"/>
      <c r="Z81" s="2073"/>
    </row>
    <row r="82" spans="1:26">
      <c r="A82" s="2016" t="s">
        <v>506</v>
      </c>
      <c r="B82" s="2083">
        <f t="shared" ref="B82:C84" si="282">B83+(B$81-B$85)/4</f>
        <v>109.75</v>
      </c>
      <c r="C82" s="2083">
        <f t="shared" si="282"/>
        <v>112.25</v>
      </c>
      <c r="D82" s="2083">
        <f t="shared" si="246"/>
        <v>112.25</v>
      </c>
      <c r="E82" s="2083">
        <f t="shared" ref="E82:F84" si="283">E83+(E$81-E$85)/4</f>
        <v>107.25</v>
      </c>
      <c r="F82" s="2083">
        <f t="shared" si="283"/>
        <v>103.5</v>
      </c>
      <c r="G82" s="3603">
        <v>2003</v>
      </c>
      <c r="H82" s="2038">
        <v>3</v>
      </c>
      <c r="I82" s="2081"/>
      <c r="J82" s="2081"/>
      <c r="K82" s="2081"/>
      <c r="L82" s="2081"/>
      <c r="X82" s="2073"/>
      <c r="Y82" s="2073"/>
      <c r="Z82" s="2073"/>
    </row>
    <row r="83" spans="1:26">
      <c r="A83" s="2016" t="s">
        <v>507</v>
      </c>
      <c r="B83" s="2083">
        <f t="shared" si="282"/>
        <v>108.5</v>
      </c>
      <c r="C83" s="2083">
        <f t="shared" si="282"/>
        <v>110.5</v>
      </c>
      <c r="D83" s="2083">
        <f t="shared" si="246"/>
        <v>110.5</v>
      </c>
      <c r="E83" s="2083">
        <f t="shared" si="283"/>
        <v>106.5</v>
      </c>
      <c r="F83" s="2083">
        <f t="shared" si="283"/>
        <v>103</v>
      </c>
      <c r="G83" s="3603">
        <v>2003</v>
      </c>
      <c r="H83" s="2027">
        <v>2</v>
      </c>
      <c r="I83" s="2081"/>
      <c r="J83" s="2081"/>
      <c r="K83" s="2081"/>
      <c r="L83" s="2081"/>
      <c r="X83" s="2073"/>
      <c r="Y83" s="2073"/>
      <c r="Z83" s="2073"/>
    </row>
    <row r="84" spans="1:26" ht="13.5" thickBot="1">
      <c r="A84" s="2016" t="s">
        <v>508</v>
      </c>
      <c r="B84" s="2083">
        <f t="shared" si="282"/>
        <v>107.25</v>
      </c>
      <c r="C84" s="2083">
        <f t="shared" si="282"/>
        <v>108.75</v>
      </c>
      <c r="D84" s="2083">
        <f t="shared" si="246"/>
        <v>108.75</v>
      </c>
      <c r="E84" s="2083">
        <f t="shared" si="283"/>
        <v>105.75</v>
      </c>
      <c r="F84" s="2083">
        <f t="shared" si="283"/>
        <v>102.5</v>
      </c>
      <c r="G84" s="3604">
        <v>2003</v>
      </c>
      <c r="H84" s="2084">
        <v>1</v>
      </c>
      <c r="I84" s="2081"/>
      <c r="J84" s="2081"/>
      <c r="K84" s="2081"/>
      <c r="L84" s="2081"/>
      <c r="S84" s="2019"/>
      <c r="T84" s="2004"/>
      <c r="U84" s="2004"/>
      <c r="X84" s="2073"/>
      <c r="Y84" s="2073"/>
      <c r="Z84" s="2073"/>
    </row>
    <row r="85" spans="1:26" ht="13.5" thickBot="1">
      <c r="A85" s="2016" t="s">
        <v>509</v>
      </c>
      <c r="B85" s="2085">
        <v>106</v>
      </c>
      <c r="C85" s="2085">
        <v>107</v>
      </c>
      <c r="D85" s="2085">
        <f t="shared" si="246"/>
        <v>107</v>
      </c>
      <c r="E85" s="2085">
        <v>105</v>
      </c>
      <c r="F85" s="2086">
        <v>102</v>
      </c>
      <c r="G85" s="3602">
        <v>2002</v>
      </c>
      <c r="H85" s="2033">
        <v>4</v>
      </c>
      <c r="I85" s="2081"/>
      <c r="J85" s="2081"/>
      <c r="K85" s="2081"/>
      <c r="L85" s="2081"/>
      <c r="N85" s="2082"/>
      <c r="O85" s="2081"/>
      <c r="P85" s="2081"/>
      <c r="Q85" s="2081"/>
      <c r="S85" s="2082"/>
      <c r="T85" s="2081"/>
      <c r="U85" s="2081"/>
      <c r="V85" s="2081"/>
      <c r="X85" s="2073"/>
      <c r="Y85" s="2073"/>
      <c r="Z85" s="2073"/>
    </row>
    <row r="86" spans="1:26">
      <c r="A86" s="2016" t="s">
        <v>510</v>
      </c>
      <c r="B86" s="2083">
        <f t="shared" ref="B86:C88" si="284">B87+(B$85-B$89)/4</f>
        <v>105</v>
      </c>
      <c r="C86" s="2083">
        <f t="shared" si="284"/>
        <v>106</v>
      </c>
      <c r="D86" s="2083">
        <f t="shared" si="246"/>
        <v>106</v>
      </c>
      <c r="E86" s="2083">
        <f t="shared" ref="E86:F88" si="285">E87+(E$85-E$89)/4</f>
        <v>104.5</v>
      </c>
      <c r="F86" s="2083">
        <f t="shared" si="285"/>
        <v>101.5</v>
      </c>
      <c r="G86" s="3603">
        <v>2002</v>
      </c>
      <c r="H86" s="2038">
        <v>3</v>
      </c>
      <c r="I86" s="2081"/>
      <c r="J86" s="2081"/>
      <c r="K86" s="2081"/>
      <c r="L86" s="2081"/>
      <c r="X86" s="2073"/>
      <c r="Y86" s="2073"/>
      <c r="Z86" s="2073"/>
    </row>
    <row r="87" spans="1:26">
      <c r="A87" s="2016" t="s">
        <v>511</v>
      </c>
      <c r="B87" s="2083">
        <f t="shared" si="284"/>
        <v>104</v>
      </c>
      <c r="C87" s="2083">
        <f t="shared" si="284"/>
        <v>105</v>
      </c>
      <c r="D87" s="2083">
        <f t="shared" si="246"/>
        <v>105</v>
      </c>
      <c r="E87" s="2083">
        <f t="shared" si="285"/>
        <v>104</v>
      </c>
      <c r="F87" s="2083">
        <f t="shared" si="285"/>
        <v>101</v>
      </c>
      <c r="G87" s="3603">
        <v>2002</v>
      </c>
      <c r="H87" s="2027">
        <v>2</v>
      </c>
      <c r="I87" s="2081"/>
      <c r="J87" s="2081"/>
      <c r="K87" s="2081"/>
      <c r="L87" s="2081"/>
      <c r="X87" s="2073"/>
      <c r="Y87" s="2073"/>
      <c r="Z87" s="2073"/>
    </row>
    <row r="88" spans="1:26" s="2048" customFormat="1" ht="13.5" thickBot="1">
      <c r="A88" s="2044" t="s">
        <v>512</v>
      </c>
      <c r="B88" s="2051">
        <f t="shared" si="284"/>
        <v>103</v>
      </c>
      <c r="C88" s="2051">
        <f t="shared" si="284"/>
        <v>104</v>
      </c>
      <c r="D88" s="2051">
        <f t="shared" si="246"/>
        <v>104</v>
      </c>
      <c r="E88" s="2051">
        <f t="shared" si="285"/>
        <v>103.5</v>
      </c>
      <c r="F88" s="2051">
        <f t="shared" si="285"/>
        <v>100.5</v>
      </c>
      <c r="G88" s="3604">
        <v>2002</v>
      </c>
      <c r="H88" s="2087">
        <v>1</v>
      </c>
      <c r="I88" s="2088"/>
      <c r="J88" s="2088"/>
      <c r="K88" s="2088"/>
      <c r="L88" s="2088"/>
      <c r="N88" s="2089"/>
      <c r="S88" s="2089"/>
      <c r="X88" s="2090"/>
      <c r="Y88" s="2090"/>
      <c r="Z88" s="2090"/>
    </row>
    <row r="89" spans="1:26" ht="13.5" thickBot="1">
      <c r="B89" s="2091">
        <v>102</v>
      </c>
      <c r="C89" s="2092">
        <v>103</v>
      </c>
      <c r="D89" s="2092">
        <f t="shared" si="246"/>
        <v>103</v>
      </c>
      <c r="E89" s="2092">
        <v>103</v>
      </c>
      <c r="F89" s="2093">
        <v>100</v>
      </c>
      <c r="I89" s="2081"/>
      <c r="J89" s="2081"/>
      <c r="K89" s="2081"/>
      <c r="L89" s="2081"/>
      <c r="N89" s="2082"/>
      <c r="O89" s="2081"/>
      <c r="P89" s="2081"/>
      <c r="Q89" s="2081"/>
      <c r="S89" s="2082"/>
      <c r="T89" s="2081"/>
      <c r="U89" s="2081"/>
      <c r="V89" s="2081"/>
      <c r="X89" s="2030"/>
      <c r="Y89" s="2030"/>
      <c r="Z89" s="2030"/>
    </row>
    <row r="91" spans="1:26" s="2095" customFormat="1">
      <c r="A91" s="2094" t="s">
        <v>513</v>
      </c>
      <c r="G91" s="2096"/>
      <c r="N91" s="2096"/>
      <c r="S91" s="2096"/>
    </row>
    <row r="92" spans="1:26" s="2095" customFormat="1">
      <c r="A92" s="2095" t="s">
        <v>514</v>
      </c>
      <c r="G92" s="2096"/>
      <c r="N92" s="2096"/>
      <c r="S92" s="2096"/>
    </row>
    <row r="93" spans="1:26" s="2095" customFormat="1">
      <c r="A93" s="2095" t="s">
        <v>515</v>
      </c>
      <c r="G93" s="2096"/>
      <c r="I93" s="2097"/>
      <c r="J93" s="2097"/>
      <c r="K93" s="2097"/>
      <c r="L93" s="2097"/>
      <c r="N93" s="2098"/>
      <c r="O93" s="2097"/>
      <c r="P93" s="2097"/>
      <c r="Q93" s="2097"/>
      <c r="S93" s="2098"/>
      <c r="T93" s="2097"/>
      <c r="U93" s="2097"/>
      <c r="V93" s="2097"/>
    </row>
    <row r="94" spans="1:26" s="2095" customFormat="1">
      <c r="A94" s="2095" t="s">
        <v>516</v>
      </c>
      <c r="G94" s="2096"/>
      <c r="N94" s="2096"/>
      <c r="S94" s="2096"/>
    </row>
    <row r="101" spans="7:22" ht="13.5" thickBot="1"/>
    <row r="102" spans="7:22">
      <c r="G102" s="2003"/>
      <c r="S102" s="2099" t="s">
        <v>517</v>
      </c>
      <c r="T102" s="2038" t="s">
        <v>518</v>
      </c>
      <c r="U102" s="2038" t="s">
        <v>519</v>
      </c>
      <c r="V102" s="2038" t="s">
        <v>520</v>
      </c>
    </row>
    <row r="103" spans="7:22">
      <c r="G103" s="2003"/>
      <c r="N103" s="2029"/>
      <c r="O103" s="2030"/>
      <c r="P103" s="2030"/>
      <c r="Q103" s="2030"/>
      <c r="S103" s="2100">
        <v>2006</v>
      </c>
      <c r="T103" s="2027">
        <v>15.1</v>
      </c>
      <c r="U103" s="2027">
        <v>7.43</v>
      </c>
      <c r="V103" s="2027">
        <v>26.26</v>
      </c>
    </row>
    <row r="104" spans="7:22">
      <c r="G104" s="2003"/>
      <c r="N104" s="2029"/>
      <c r="O104" s="2030"/>
      <c r="P104" s="2030"/>
      <c r="Q104" s="2030"/>
      <c r="S104" s="2101">
        <v>2005</v>
      </c>
      <c r="T104" s="2018">
        <v>13.9</v>
      </c>
      <c r="U104" s="2018">
        <v>7.49</v>
      </c>
      <c r="V104" s="2018">
        <v>24.92</v>
      </c>
    </row>
    <row r="105" spans="7:22">
      <c r="G105" s="2003"/>
      <c r="N105" s="2029"/>
      <c r="O105" s="2030"/>
      <c r="P105" s="2030"/>
      <c r="Q105" s="2030"/>
      <c r="S105" s="2100">
        <v>2004</v>
      </c>
      <c r="T105" s="2027">
        <v>9.48</v>
      </c>
      <c r="U105" s="2027">
        <v>7.2</v>
      </c>
      <c r="V105" s="2027">
        <v>14.68</v>
      </c>
    </row>
    <row r="106" spans="7:22">
      <c r="G106" s="2003"/>
      <c r="N106" s="2029"/>
      <c r="O106" s="2030"/>
      <c r="P106" s="2030"/>
      <c r="Q106" s="2030"/>
      <c r="S106" s="2101">
        <v>2003</v>
      </c>
      <c r="T106" s="2018">
        <v>4.5</v>
      </c>
      <c r="U106" s="2018">
        <v>6.12</v>
      </c>
      <c r="V106" s="2018">
        <v>2.34</v>
      </c>
    </row>
    <row r="107" spans="7:22" ht="13.5" thickBot="1">
      <c r="G107" s="2003"/>
      <c r="N107" s="2029"/>
      <c r="O107" s="2030"/>
      <c r="P107" s="2030"/>
      <c r="Q107" s="2030"/>
      <c r="S107" s="2102">
        <v>2002</v>
      </c>
      <c r="T107" s="2033">
        <v>3.59</v>
      </c>
      <c r="U107" s="2033">
        <v>4.54</v>
      </c>
      <c r="V107" s="2033">
        <v>2.5499999999999998</v>
      </c>
    </row>
    <row r="108" spans="7:22">
      <c r="G108" s="2003"/>
      <c r="N108" s="2029"/>
      <c r="O108" s="2030"/>
      <c r="P108" s="2030"/>
      <c r="Q108" s="2030"/>
    </row>
    <row r="109" spans="7:22">
      <c r="G109" s="2003"/>
      <c r="N109" s="2029"/>
      <c r="O109" s="2030"/>
      <c r="P109" s="2030"/>
      <c r="Q109" s="2030"/>
    </row>
    <row r="110" spans="7:22">
      <c r="G110" s="2003"/>
      <c r="N110" s="2029"/>
      <c r="O110" s="2030"/>
      <c r="P110" s="2030"/>
      <c r="Q110" s="2030"/>
    </row>
    <row r="111" spans="7:22">
      <c r="G111" s="2003"/>
      <c r="N111" s="2029"/>
      <c r="O111" s="2030"/>
      <c r="P111" s="2030"/>
      <c r="Q111" s="2030"/>
    </row>
    <row r="112" spans="7:22">
      <c r="G112" s="2003"/>
      <c r="N112" s="2029"/>
      <c r="O112" s="2030"/>
      <c r="P112" s="2030"/>
      <c r="Q112" s="2030"/>
    </row>
    <row r="113" spans="7:19">
      <c r="G113" s="2003"/>
      <c r="N113" s="2029"/>
      <c r="O113" s="2030"/>
      <c r="P113" s="2030"/>
      <c r="Q113" s="2030"/>
    </row>
    <row r="114" spans="7:19">
      <c r="G114" s="2003"/>
      <c r="N114" s="2029"/>
      <c r="O114" s="2030"/>
      <c r="P114" s="2030"/>
      <c r="Q114" s="2030"/>
    </row>
    <row r="115" spans="7:19">
      <c r="G115" s="2003"/>
      <c r="N115" s="2029"/>
      <c r="O115" s="2030"/>
      <c r="P115" s="2030"/>
      <c r="Q115" s="2030"/>
    </row>
    <row r="116" spans="7:19">
      <c r="G116" s="2003"/>
      <c r="N116" s="2029"/>
      <c r="O116" s="2030"/>
      <c r="P116" s="2030"/>
      <c r="Q116" s="2030"/>
    </row>
    <row r="117" spans="7:19">
      <c r="G117" s="2003"/>
      <c r="N117" s="2029"/>
      <c r="O117" s="2030"/>
      <c r="P117" s="2030"/>
      <c r="Q117" s="2030"/>
    </row>
    <row r="118" spans="7:19">
      <c r="G118" s="2003"/>
      <c r="N118" s="2029"/>
      <c r="O118" s="2030"/>
      <c r="P118" s="2030"/>
      <c r="Q118" s="2030"/>
      <c r="S118" s="2003"/>
    </row>
    <row r="119" spans="7:19">
      <c r="G119" s="2003"/>
      <c r="N119" s="2029"/>
      <c r="O119" s="2030"/>
      <c r="P119" s="2030"/>
      <c r="Q119" s="2030"/>
      <c r="S119" s="2003"/>
    </row>
    <row r="120" spans="7:19">
      <c r="G120" s="2003"/>
      <c r="N120" s="2029"/>
      <c r="O120" s="2030"/>
      <c r="P120" s="2030"/>
      <c r="Q120" s="2030"/>
      <c r="S120" s="2003"/>
    </row>
    <row r="121" spans="7:19">
      <c r="G121" s="2003"/>
      <c r="N121" s="2029"/>
      <c r="O121" s="2030"/>
      <c r="P121" s="2030"/>
      <c r="Q121" s="2030"/>
      <c r="S121" s="2003"/>
    </row>
    <row r="122" spans="7:19">
      <c r="G122" s="2003"/>
      <c r="N122" s="2029"/>
      <c r="O122" s="2030"/>
      <c r="P122" s="2030"/>
      <c r="Q122" s="2030"/>
      <c r="S122" s="2003"/>
    </row>
    <row r="123" spans="7:19">
      <c r="G123" s="2003"/>
      <c r="N123" s="2029"/>
      <c r="O123" s="2030"/>
      <c r="P123" s="2030"/>
      <c r="Q123" s="2030"/>
      <c r="S123" s="2003"/>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5" type="noConversion"/>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G35" sqref="G35"/>
    </sheetView>
  </sheetViews>
  <sheetFormatPr defaultColWidth="8.875" defaultRowHeight="11.25"/>
  <cols>
    <col min="1" max="1" width="9.625" style="2754" customWidth="1"/>
    <col min="2" max="2" width="18.625" style="2754" customWidth="1"/>
    <col min="3" max="6" width="10.25" style="2754" customWidth="1"/>
    <col min="7" max="7" width="10.5" style="2754" bestFit="1" customWidth="1"/>
    <col min="8" max="8" width="8.875" style="2753"/>
    <col min="9" max="9" width="13.375" style="2753" customWidth="1"/>
    <col min="10" max="13" width="13.375" style="2754" customWidth="1"/>
    <col min="14" max="14" width="18.25" style="2754" customWidth="1"/>
    <col min="15" max="17" width="15.125" style="2754" customWidth="1"/>
    <col min="18" max="20" width="11.5" style="2754" customWidth="1"/>
    <col min="21" max="16384" width="8.875" style="2754"/>
  </cols>
  <sheetData>
    <row r="1" spans="1:20" ht="12" thickBot="1">
      <c r="A1" s="3613" t="s">
        <v>2796</v>
      </c>
      <c r="B1" s="3613"/>
      <c r="C1" s="3613"/>
      <c r="D1" s="3613"/>
      <c r="E1" s="3613"/>
      <c r="F1" s="3613"/>
      <c r="G1" s="3614"/>
      <c r="I1" s="2910" t="s">
        <v>2797</v>
      </c>
      <c r="J1" s="2911" t="s">
        <v>2798</v>
      </c>
      <c r="K1" s="2911" t="s">
        <v>2799</v>
      </c>
      <c r="L1" s="2911" t="s">
        <v>2800</v>
      </c>
      <c r="M1" s="2911" t="s">
        <v>2801</v>
      </c>
      <c r="N1" s="2911" t="s">
        <v>2802</v>
      </c>
      <c r="O1" s="2911" t="s">
        <v>2803</v>
      </c>
      <c r="P1" s="2911" t="s">
        <v>2804</v>
      </c>
      <c r="Q1" s="2911" t="s">
        <v>2805</v>
      </c>
      <c r="R1" s="2911" t="s">
        <v>2806</v>
      </c>
      <c r="S1" s="2911" t="s">
        <v>2807</v>
      </c>
      <c r="T1" s="2912" t="s">
        <v>2808</v>
      </c>
    </row>
    <row r="2" spans="1:20" ht="12" thickBot="1">
      <c r="A2" s="2913" t="s">
        <v>2809</v>
      </c>
      <c r="B2" s="2913"/>
      <c r="C2" s="2913"/>
      <c r="D2" s="2913"/>
      <c r="E2" s="2913"/>
      <c r="F2" s="2913"/>
      <c r="G2" s="2914" t="s">
        <v>2810</v>
      </c>
      <c r="I2" s="2915" t="s">
        <v>2811</v>
      </c>
      <c r="J2" s="2915" t="s">
        <v>2812</v>
      </c>
      <c r="K2" s="2915" t="s">
        <v>2813</v>
      </c>
      <c r="L2" s="2915" t="s">
        <v>2814</v>
      </c>
      <c r="M2" s="2915" t="s">
        <v>2815</v>
      </c>
      <c r="N2" s="2915" t="s">
        <v>2816</v>
      </c>
      <c r="O2" s="2915" t="s">
        <v>2817</v>
      </c>
      <c r="P2" s="2915" t="s">
        <v>2818</v>
      </c>
      <c r="Q2" s="2915" t="s">
        <v>2819</v>
      </c>
      <c r="R2" s="2915" t="s">
        <v>2820</v>
      </c>
      <c r="S2" s="2915" t="s">
        <v>2821</v>
      </c>
      <c r="T2" s="2915" t="s">
        <v>2822</v>
      </c>
    </row>
    <row r="3" spans="1:20" s="2921" customFormat="1">
      <c r="A3" s="3611" t="s">
        <v>2823</v>
      </c>
      <c r="B3" s="2916"/>
      <c r="C3" s="2917" t="s">
        <v>2768</v>
      </c>
      <c r="D3" s="2917" t="s">
        <v>2824</v>
      </c>
      <c r="E3" s="2917" t="s">
        <v>2770</v>
      </c>
      <c r="F3" s="2917" t="s">
        <v>2825</v>
      </c>
      <c r="G3" s="2917" t="s">
        <v>2588</v>
      </c>
      <c r="H3" s="2918"/>
      <c r="I3" s="2919" t="s">
        <v>2826</v>
      </c>
      <c r="J3" s="2920" t="s">
        <v>128</v>
      </c>
      <c r="K3" s="2920" t="s">
        <v>129</v>
      </c>
      <c r="L3" s="2919" t="s">
        <v>130</v>
      </c>
      <c r="M3" s="2919" t="s">
        <v>131</v>
      </c>
      <c r="N3" s="2919" t="s">
        <v>132</v>
      </c>
      <c r="O3" s="2919" t="s">
        <v>133</v>
      </c>
      <c r="P3" s="2919" t="s">
        <v>134</v>
      </c>
      <c r="Q3" s="2919" t="s">
        <v>135</v>
      </c>
      <c r="R3" s="2919" t="s">
        <v>136</v>
      </c>
      <c r="S3" s="2919" t="s">
        <v>2827</v>
      </c>
      <c r="T3" s="2919" t="s">
        <v>2828</v>
      </c>
    </row>
    <row r="4" spans="1:20" s="2921" customFormat="1" ht="12" thickBot="1">
      <c r="A4" s="3612"/>
      <c r="B4" s="2922" t="s">
        <v>2829</v>
      </c>
      <c r="C4" s="2922" t="s">
        <v>2830</v>
      </c>
      <c r="D4" s="2922" t="s">
        <v>2830</v>
      </c>
      <c r="E4" s="2922" t="s">
        <v>2830</v>
      </c>
      <c r="F4" s="2923" t="s">
        <v>2830</v>
      </c>
      <c r="G4" s="2923" t="s">
        <v>2830</v>
      </c>
      <c r="H4" s="2918"/>
      <c r="I4" s="2920" t="s">
        <v>137</v>
      </c>
      <c r="J4" s="2920" t="s">
        <v>111</v>
      </c>
      <c r="K4" s="2920" t="s">
        <v>138</v>
      </c>
      <c r="L4" s="2919" t="s">
        <v>139</v>
      </c>
      <c r="M4" s="2919" t="s">
        <v>140</v>
      </c>
      <c r="N4" s="2919" t="s">
        <v>141</v>
      </c>
      <c r="O4" s="2919" t="s">
        <v>142</v>
      </c>
      <c r="P4" s="2919" t="s">
        <v>143</v>
      </c>
      <c r="Q4" s="2919" t="s">
        <v>2831</v>
      </c>
      <c r="R4" s="2919" t="s">
        <v>2832</v>
      </c>
      <c r="S4" s="2919" t="s">
        <v>2833</v>
      </c>
      <c r="T4" s="2919" t="s">
        <v>2834</v>
      </c>
    </row>
    <row r="5" spans="1:20">
      <c r="A5" s="2924" t="s">
        <v>2797</v>
      </c>
      <c r="B5" s="2915" t="s">
        <v>2811</v>
      </c>
      <c r="C5" s="2915">
        <v>34550</v>
      </c>
      <c r="D5" s="2915">
        <v>34470</v>
      </c>
      <c r="E5" s="2915">
        <v>34330</v>
      </c>
      <c r="F5" s="2915">
        <v>13400</v>
      </c>
      <c r="G5" s="2915">
        <v>25450</v>
      </c>
      <c r="H5" s="2918"/>
      <c r="I5" s="2919" t="s">
        <v>145</v>
      </c>
      <c r="J5" s="2920" t="s">
        <v>146</v>
      </c>
      <c r="K5" s="2920" t="s">
        <v>147</v>
      </c>
      <c r="L5" s="2919" t="s">
        <v>148</v>
      </c>
      <c r="M5" s="2919" t="s">
        <v>149</v>
      </c>
      <c r="N5" s="2919" t="s">
        <v>150</v>
      </c>
      <c r="O5" s="2919" t="s">
        <v>151</v>
      </c>
      <c r="P5" s="2919" t="s">
        <v>152</v>
      </c>
      <c r="Q5" s="2919" t="s">
        <v>2835</v>
      </c>
      <c r="R5" s="2919" t="s">
        <v>2836</v>
      </c>
      <c r="S5" s="2919" t="s">
        <v>153</v>
      </c>
      <c r="T5" s="2919" t="s">
        <v>2837</v>
      </c>
    </row>
    <row r="6" spans="1:20" ht="12" thickBot="1">
      <c r="A6" s="2919" t="s">
        <v>144</v>
      </c>
      <c r="B6" s="2919" t="s">
        <v>2826</v>
      </c>
      <c r="C6" s="2919">
        <v>36990</v>
      </c>
      <c r="D6" s="2919">
        <v>36850</v>
      </c>
      <c r="E6" s="2919">
        <v>36700</v>
      </c>
      <c r="F6" s="2919">
        <v>14590</v>
      </c>
      <c r="G6" s="2919">
        <v>27450</v>
      </c>
      <c r="H6" s="2918"/>
      <c r="I6" s="2925" t="s">
        <v>154</v>
      </c>
      <c r="J6" s="2920" t="s">
        <v>155</v>
      </c>
      <c r="K6" s="2920" t="s">
        <v>156</v>
      </c>
      <c r="L6" s="2919" t="s">
        <v>157</v>
      </c>
      <c r="M6" s="2919" t="s">
        <v>158</v>
      </c>
      <c r="N6" s="2919" t="s">
        <v>159</v>
      </c>
      <c r="O6" s="2919" t="s">
        <v>160</v>
      </c>
      <c r="P6" s="2919" t="s">
        <v>2838</v>
      </c>
      <c r="Q6" s="2919" t="s">
        <v>2839</v>
      </c>
      <c r="R6" s="2919" t="s">
        <v>161</v>
      </c>
      <c r="S6" s="2919" t="s">
        <v>2840</v>
      </c>
      <c r="T6" s="2919" t="s">
        <v>2841</v>
      </c>
    </row>
    <row r="7" spans="1:20">
      <c r="A7" s="2919" t="s">
        <v>144</v>
      </c>
      <c r="B7" s="2920" t="s">
        <v>137</v>
      </c>
      <c r="C7" s="2919">
        <v>34850</v>
      </c>
      <c r="D7" s="2919">
        <v>34690</v>
      </c>
      <c r="E7" s="2919">
        <v>34550</v>
      </c>
      <c r="F7" s="2919">
        <v>14360</v>
      </c>
      <c r="G7" s="2919">
        <v>25620</v>
      </c>
      <c r="H7" s="2918"/>
      <c r="J7" s="2920" t="s">
        <v>162</v>
      </c>
      <c r="K7" s="2920" t="s">
        <v>163</v>
      </c>
      <c r="L7" s="2919" t="s">
        <v>164</v>
      </c>
      <c r="M7" s="2919" t="s">
        <v>165</v>
      </c>
      <c r="N7" s="2919" t="s">
        <v>166</v>
      </c>
      <c r="O7" s="2919" t="s">
        <v>167</v>
      </c>
      <c r="P7" s="2919" t="s">
        <v>2842</v>
      </c>
      <c r="Q7" s="2919" t="s">
        <v>2843</v>
      </c>
      <c r="R7" s="2919" t="s">
        <v>2844</v>
      </c>
      <c r="S7" s="2919" t="s">
        <v>2845</v>
      </c>
      <c r="T7" s="2919" t="s">
        <v>2846</v>
      </c>
    </row>
    <row r="8" spans="1:20" ht="12" thickBot="1">
      <c r="A8" s="2919" t="s">
        <v>144</v>
      </c>
      <c r="B8" s="2919" t="s">
        <v>145</v>
      </c>
      <c r="C8" s="2919">
        <v>32630</v>
      </c>
      <c r="D8" s="2919">
        <v>32510</v>
      </c>
      <c r="E8" s="2919">
        <v>32420</v>
      </c>
      <c r="F8" s="2919">
        <v>13300</v>
      </c>
      <c r="G8" s="2919">
        <v>24010</v>
      </c>
      <c r="H8" s="2918"/>
      <c r="J8" s="2920" t="s">
        <v>168</v>
      </c>
      <c r="K8" s="2920" t="s">
        <v>169</v>
      </c>
      <c r="L8" s="2919" t="s">
        <v>170</v>
      </c>
      <c r="M8" s="2919" t="s">
        <v>171</v>
      </c>
      <c r="N8" s="2919" t="s">
        <v>172</v>
      </c>
      <c r="O8" s="2919" t="s">
        <v>173</v>
      </c>
      <c r="P8" s="2919" t="s">
        <v>2847</v>
      </c>
      <c r="Q8" s="2919" t="s">
        <v>174</v>
      </c>
      <c r="R8" s="2919" t="s">
        <v>2848</v>
      </c>
      <c r="S8" s="2919" t="s">
        <v>2849</v>
      </c>
      <c r="T8" s="2926" t="s">
        <v>2850</v>
      </c>
    </row>
    <row r="9" spans="1:20" ht="12" thickBot="1">
      <c r="A9" s="2927" t="s">
        <v>144</v>
      </c>
      <c r="B9" s="2925" t="s">
        <v>154</v>
      </c>
      <c r="C9" s="2926">
        <v>36370</v>
      </c>
      <c r="D9" s="2926">
        <v>36210</v>
      </c>
      <c r="E9" s="2926">
        <v>36050</v>
      </c>
      <c r="F9" s="2926"/>
      <c r="G9" s="2926">
        <v>26740</v>
      </c>
      <c r="H9" s="2918"/>
      <c r="J9" s="2920" t="s">
        <v>175</v>
      </c>
      <c r="K9" s="2920" t="s">
        <v>176</v>
      </c>
      <c r="L9" s="2919" t="s">
        <v>177</v>
      </c>
      <c r="M9" s="2919" t="s">
        <v>178</v>
      </c>
      <c r="N9" s="2919" t="s">
        <v>179</v>
      </c>
      <c r="O9" s="2919" t="s">
        <v>180</v>
      </c>
      <c r="P9" s="2919" t="s">
        <v>2851</v>
      </c>
      <c r="Q9" s="2919" t="s">
        <v>182</v>
      </c>
      <c r="R9" s="2919" t="s">
        <v>183</v>
      </c>
      <c r="S9" s="2919" t="s">
        <v>200</v>
      </c>
    </row>
    <row r="10" spans="1:20">
      <c r="A10" s="2924" t="s">
        <v>184</v>
      </c>
      <c r="B10" s="2915" t="s">
        <v>2812</v>
      </c>
      <c r="C10" s="2919">
        <v>32350</v>
      </c>
      <c r="D10" s="2919">
        <v>31430</v>
      </c>
      <c r="E10" s="2919">
        <v>31320</v>
      </c>
      <c r="F10" s="2919">
        <v>10850</v>
      </c>
      <c r="G10" s="2919">
        <v>22860</v>
      </c>
      <c r="H10" s="2918"/>
      <c r="J10" s="2920" t="s">
        <v>185</v>
      </c>
      <c r="K10" s="2920" t="s">
        <v>186</v>
      </c>
      <c r="L10" s="2919" t="s">
        <v>187</v>
      </c>
      <c r="M10" s="2919" t="s">
        <v>188</v>
      </c>
      <c r="N10" s="2919" t="s">
        <v>189</v>
      </c>
      <c r="O10" s="2919" t="s">
        <v>190</v>
      </c>
      <c r="P10" s="2919" t="s">
        <v>181</v>
      </c>
      <c r="Q10" s="2919" t="s">
        <v>192</v>
      </c>
      <c r="R10" s="2919" t="s">
        <v>193</v>
      </c>
      <c r="S10" s="2919" t="s">
        <v>2852</v>
      </c>
    </row>
    <row r="11" spans="1:20">
      <c r="A11" s="2919" t="s">
        <v>184</v>
      </c>
      <c r="B11" s="2920" t="s">
        <v>128</v>
      </c>
      <c r="C11" s="2919">
        <v>31590</v>
      </c>
      <c r="D11" s="2919">
        <v>29490</v>
      </c>
      <c r="E11" s="2919">
        <v>28700</v>
      </c>
      <c r="F11" s="2919">
        <v>10410</v>
      </c>
      <c r="G11" s="2919">
        <v>21460</v>
      </c>
      <c r="H11" s="2918"/>
      <c r="J11" s="2920" t="s">
        <v>194</v>
      </c>
      <c r="K11" s="2920" t="s">
        <v>195</v>
      </c>
      <c r="L11" s="2919" t="s">
        <v>196</v>
      </c>
      <c r="M11" s="2919" t="s">
        <v>197</v>
      </c>
      <c r="N11" s="2919" t="s">
        <v>198</v>
      </c>
      <c r="O11" s="2919" t="s">
        <v>2853</v>
      </c>
      <c r="P11" s="2919" t="s">
        <v>191</v>
      </c>
      <c r="Q11" s="2919" t="s">
        <v>199</v>
      </c>
      <c r="R11" s="2919" t="s">
        <v>2854</v>
      </c>
      <c r="S11" s="2919" t="s">
        <v>2855</v>
      </c>
    </row>
    <row r="12" spans="1:20">
      <c r="A12" s="2919" t="s">
        <v>184</v>
      </c>
      <c r="B12" s="2920" t="s">
        <v>111</v>
      </c>
      <c r="C12" s="2919">
        <v>29640</v>
      </c>
      <c r="D12" s="2919">
        <v>27550</v>
      </c>
      <c r="E12" s="2919">
        <v>28010</v>
      </c>
      <c r="F12" s="2919">
        <v>8730</v>
      </c>
      <c r="G12" s="2919">
        <v>20050</v>
      </c>
      <c r="H12" s="2918"/>
      <c r="J12" s="2920" t="s">
        <v>201</v>
      </c>
      <c r="K12" s="2920" t="s">
        <v>202</v>
      </c>
      <c r="L12" s="2919" t="s">
        <v>203</v>
      </c>
      <c r="M12" s="2919" t="s">
        <v>204</v>
      </c>
      <c r="N12" s="2919" t="s">
        <v>205</v>
      </c>
      <c r="O12" s="2919" t="s">
        <v>2856</v>
      </c>
      <c r="P12" s="2919" t="s">
        <v>2857</v>
      </c>
      <c r="Q12" s="2919" t="s">
        <v>2858</v>
      </c>
      <c r="R12" s="2919" t="s">
        <v>2859</v>
      </c>
      <c r="S12" s="2919" t="s">
        <v>2860</v>
      </c>
    </row>
    <row r="13" spans="1:20">
      <c r="A13" s="2919" t="s">
        <v>184</v>
      </c>
      <c r="B13" s="2920" t="s">
        <v>146</v>
      </c>
      <c r="C13" s="2919">
        <v>29680</v>
      </c>
      <c r="D13" s="2919">
        <v>27660</v>
      </c>
      <c r="E13" s="2919">
        <v>28210</v>
      </c>
      <c r="F13" s="2919">
        <v>9590</v>
      </c>
      <c r="G13" s="2919">
        <v>20120</v>
      </c>
      <c r="H13" s="2918"/>
      <c r="J13" s="2920" t="s">
        <v>208</v>
      </c>
      <c r="K13" s="2920" t="s">
        <v>209</v>
      </c>
      <c r="L13" s="2919" t="s">
        <v>210</v>
      </c>
      <c r="M13" s="2919" t="s">
        <v>211</v>
      </c>
      <c r="N13" s="2919" t="s">
        <v>212</v>
      </c>
      <c r="O13" s="2919" t="s">
        <v>2861</v>
      </c>
      <c r="P13" s="2919" t="s">
        <v>206</v>
      </c>
      <c r="Q13" s="2919" t="s">
        <v>219</v>
      </c>
      <c r="R13" s="2919" t="s">
        <v>220</v>
      </c>
      <c r="S13" s="2919" t="s">
        <v>214</v>
      </c>
    </row>
    <row r="14" spans="1:20">
      <c r="A14" s="2919" t="s">
        <v>184</v>
      </c>
      <c r="B14" s="2920" t="s">
        <v>155</v>
      </c>
      <c r="C14" s="2919">
        <v>30520</v>
      </c>
      <c r="D14" s="2919">
        <v>29510</v>
      </c>
      <c r="E14" s="2919">
        <v>29400</v>
      </c>
      <c r="F14" s="2919">
        <v>9630</v>
      </c>
      <c r="G14" s="2919">
        <v>21480</v>
      </c>
      <c r="H14" s="2918"/>
      <c r="J14" s="2920" t="s">
        <v>2862</v>
      </c>
      <c r="K14" s="2920" t="s">
        <v>215</v>
      </c>
      <c r="L14" s="2919" t="s">
        <v>216</v>
      </c>
      <c r="M14" s="2919" t="s">
        <v>217</v>
      </c>
      <c r="N14" s="2919" t="s">
        <v>218</v>
      </c>
      <c r="O14" s="2919" t="s">
        <v>240</v>
      </c>
      <c r="P14" s="2919" t="s">
        <v>213</v>
      </c>
      <c r="Q14" s="2919" t="s">
        <v>2863</v>
      </c>
      <c r="R14" s="2919" t="s">
        <v>228</v>
      </c>
      <c r="S14" s="2919" t="s">
        <v>221</v>
      </c>
    </row>
    <row r="15" spans="1:20">
      <c r="A15" s="2919" t="s">
        <v>184</v>
      </c>
      <c r="B15" s="2920" t="s">
        <v>162</v>
      </c>
      <c r="C15" s="2919">
        <v>29090</v>
      </c>
      <c r="D15" s="2919">
        <v>27590</v>
      </c>
      <c r="E15" s="2919">
        <v>28120</v>
      </c>
      <c r="F15" s="2919">
        <v>9110</v>
      </c>
      <c r="G15" s="2919">
        <v>20070</v>
      </c>
      <c r="H15" s="2918"/>
      <c r="J15" s="2920" t="s">
        <v>222</v>
      </c>
      <c r="K15" s="2920" t="s">
        <v>223</v>
      </c>
      <c r="L15" s="2919" t="s">
        <v>224</v>
      </c>
      <c r="M15" s="2919" t="s">
        <v>225</v>
      </c>
      <c r="N15" s="2919" t="s">
        <v>226</v>
      </c>
      <c r="O15" s="2919" t="s">
        <v>2864</v>
      </c>
      <c r="P15" s="2919" t="s">
        <v>2865</v>
      </c>
      <c r="Q15" s="2919" t="s">
        <v>242</v>
      </c>
      <c r="R15" s="2919" t="s">
        <v>2866</v>
      </c>
      <c r="S15" s="2919" t="s">
        <v>229</v>
      </c>
    </row>
    <row r="16" spans="1:20">
      <c r="A16" s="2919" t="s">
        <v>184</v>
      </c>
      <c r="B16" s="2920" t="s">
        <v>168</v>
      </c>
      <c r="C16" s="2919">
        <v>26790</v>
      </c>
      <c r="D16" s="2919">
        <v>30370</v>
      </c>
      <c r="E16" s="2919">
        <v>30240</v>
      </c>
      <c r="F16" s="2919">
        <v>11590</v>
      </c>
      <c r="G16" s="2919">
        <v>22090</v>
      </c>
      <c r="H16" s="2918"/>
      <c r="J16" s="2920" t="s">
        <v>230</v>
      </c>
      <c r="K16" s="2920" t="s">
        <v>231</v>
      </c>
      <c r="L16" s="2919" t="s">
        <v>232</v>
      </c>
      <c r="M16" s="2919" t="s">
        <v>233</v>
      </c>
      <c r="N16" s="2919" t="s">
        <v>234</v>
      </c>
      <c r="O16" s="2919" t="s">
        <v>2867</v>
      </c>
      <c r="P16" s="2919" t="s">
        <v>227</v>
      </c>
      <c r="Q16" s="2919" t="s">
        <v>250</v>
      </c>
      <c r="R16" s="2919" t="s">
        <v>207</v>
      </c>
      <c r="S16" s="2919" t="s">
        <v>2868</v>
      </c>
    </row>
    <row r="17" spans="1:19" ht="14.25" customHeight="1">
      <c r="A17" s="2919" t="s">
        <v>184</v>
      </c>
      <c r="B17" s="2920" t="s">
        <v>175</v>
      </c>
      <c r="C17" s="2919">
        <v>29180</v>
      </c>
      <c r="D17" s="2919">
        <v>27620</v>
      </c>
      <c r="E17" s="2919">
        <v>28180</v>
      </c>
      <c r="F17" s="2919">
        <v>10790</v>
      </c>
      <c r="G17" s="2919">
        <v>20090</v>
      </c>
      <c r="H17" s="2918"/>
      <c r="J17" s="2920" t="s">
        <v>235</v>
      </c>
      <c r="K17" s="2920" t="s">
        <v>236</v>
      </c>
      <c r="L17" s="2919" t="s">
        <v>237</v>
      </c>
      <c r="M17" s="2919" t="s">
        <v>238</v>
      </c>
      <c r="N17" s="2919" t="s">
        <v>239</v>
      </c>
      <c r="O17" s="2919" t="s">
        <v>2869</v>
      </c>
      <c r="P17" s="2919" t="s">
        <v>2870</v>
      </c>
      <c r="Q17" s="2919" t="s">
        <v>256</v>
      </c>
      <c r="R17" s="2919" t="s">
        <v>2871</v>
      </c>
      <c r="S17" s="2919" t="s">
        <v>258</v>
      </c>
    </row>
    <row r="18" spans="1:19" ht="14.25" customHeight="1">
      <c r="A18" s="2919" t="s">
        <v>184</v>
      </c>
      <c r="B18" s="2920" t="s">
        <v>185</v>
      </c>
      <c r="C18" s="2919">
        <v>26840</v>
      </c>
      <c r="D18" s="2919">
        <v>28930</v>
      </c>
      <c r="E18" s="2919">
        <v>28820</v>
      </c>
      <c r="F18" s="2919"/>
      <c r="G18" s="2919">
        <v>21050</v>
      </c>
      <c r="H18" s="2918"/>
      <c r="J18" s="2920" t="s">
        <v>244</v>
      </c>
      <c r="K18" s="2920" t="s">
        <v>245</v>
      </c>
      <c r="L18" s="2919" t="s">
        <v>246</v>
      </c>
      <c r="M18" s="2919" t="s">
        <v>247</v>
      </c>
      <c r="N18" s="2919" t="s">
        <v>248</v>
      </c>
      <c r="O18" s="2919" t="s">
        <v>2872</v>
      </c>
      <c r="P18" s="2919" t="s">
        <v>241</v>
      </c>
      <c r="Q18" s="2919" t="s">
        <v>2873</v>
      </c>
      <c r="R18" s="2919" t="s">
        <v>257</v>
      </c>
      <c r="S18" s="2919" t="s">
        <v>266</v>
      </c>
    </row>
    <row r="19" spans="1:19" ht="14.25" customHeight="1">
      <c r="A19" s="2919" t="s">
        <v>184</v>
      </c>
      <c r="B19" s="2920" t="s">
        <v>194</v>
      </c>
      <c r="C19" s="2919">
        <v>27750</v>
      </c>
      <c r="D19" s="2919">
        <v>26680</v>
      </c>
      <c r="E19" s="2919">
        <v>26590</v>
      </c>
      <c r="F19" s="2919"/>
      <c r="G19" s="2919">
        <v>19420</v>
      </c>
      <c r="H19" s="2918"/>
      <c r="J19" s="2920" t="s">
        <v>251</v>
      </c>
      <c r="K19" s="2920" t="s">
        <v>252</v>
      </c>
      <c r="L19" s="2919" t="s">
        <v>253</v>
      </c>
      <c r="M19" s="2919" t="s">
        <v>254</v>
      </c>
      <c r="N19" s="2919" t="s">
        <v>255</v>
      </c>
      <c r="O19" s="2919" t="s">
        <v>2874</v>
      </c>
      <c r="P19" s="2919" t="s">
        <v>249</v>
      </c>
      <c r="Q19" s="2919" t="s">
        <v>2875</v>
      </c>
      <c r="R19" s="2919" t="s">
        <v>265</v>
      </c>
      <c r="S19" s="2919" t="s">
        <v>2876</v>
      </c>
    </row>
    <row r="20" spans="1:19" ht="14.25" customHeight="1">
      <c r="A20" s="2919" t="s">
        <v>184</v>
      </c>
      <c r="B20" s="2920" t="s">
        <v>201</v>
      </c>
      <c r="C20" s="2919">
        <v>27050</v>
      </c>
      <c r="D20" s="2919">
        <v>29010</v>
      </c>
      <c r="E20" s="2919">
        <v>28910</v>
      </c>
      <c r="F20" s="2919"/>
      <c r="G20" s="2919">
        <v>21110</v>
      </c>
      <c r="J20" s="2920" t="s">
        <v>259</v>
      </c>
      <c r="K20" s="2920" t="s">
        <v>260</v>
      </c>
      <c r="L20" s="2919" t="s">
        <v>261</v>
      </c>
      <c r="M20" s="2919" t="s">
        <v>262</v>
      </c>
      <c r="N20" s="2919" t="s">
        <v>263</v>
      </c>
      <c r="O20" s="2919" t="s">
        <v>2877</v>
      </c>
      <c r="P20" s="2919" t="s">
        <v>2878</v>
      </c>
      <c r="Q20" s="2919" t="s">
        <v>290</v>
      </c>
      <c r="R20" s="2919" t="s">
        <v>2879</v>
      </c>
      <c r="S20" s="2919" t="s">
        <v>277</v>
      </c>
    </row>
    <row r="21" spans="1:19" ht="14.25" customHeight="1" thickBot="1">
      <c r="A21" s="2919" t="s">
        <v>184</v>
      </c>
      <c r="B21" s="2920" t="s">
        <v>208</v>
      </c>
      <c r="C21" s="2919">
        <v>32370</v>
      </c>
      <c r="D21" s="2919">
        <v>26730</v>
      </c>
      <c r="E21" s="2919">
        <v>26640</v>
      </c>
      <c r="F21" s="2919"/>
      <c r="G21" s="2919">
        <v>19440</v>
      </c>
      <c r="J21" s="2926" t="s">
        <v>2880</v>
      </c>
      <c r="K21" s="2920" t="s">
        <v>267</v>
      </c>
      <c r="L21" s="2919" t="s">
        <v>268</v>
      </c>
      <c r="M21" s="2919" t="s">
        <v>269</v>
      </c>
      <c r="N21" s="2919" t="s">
        <v>270</v>
      </c>
      <c r="O21" s="2919" t="s">
        <v>264</v>
      </c>
      <c r="P21" s="2919" t="s">
        <v>283</v>
      </c>
      <c r="Q21" s="2919" t="s">
        <v>293</v>
      </c>
      <c r="R21" s="2919" t="s">
        <v>2881</v>
      </c>
      <c r="S21" s="2926" t="s">
        <v>2882</v>
      </c>
    </row>
    <row r="22" spans="1:19" ht="14.25" customHeight="1">
      <c r="A22" s="2919" t="s">
        <v>184</v>
      </c>
      <c r="B22" s="2920" t="s">
        <v>2862</v>
      </c>
      <c r="C22" s="2919">
        <v>29830</v>
      </c>
      <c r="D22" s="2919">
        <v>27600</v>
      </c>
      <c r="E22" s="2919">
        <v>28150</v>
      </c>
      <c r="F22" s="2919"/>
      <c r="G22" s="2919">
        <v>20080</v>
      </c>
      <c r="K22" s="2920" t="s">
        <v>2883</v>
      </c>
      <c r="L22" s="2919" t="s">
        <v>272</v>
      </c>
      <c r="M22" s="2919" t="s">
        <v>273</v>
      </c>
      <c r="N22" s="2919" t="s">
        <v>274</v>
      </c>
      <c r="O22" s="2919" t="s">
        <v>2884</v>
      </c>
      <c r="P22" s="2919" t="s">
        <v>286</v>
      </c>
      <c r="Q22" s="2919" t="s">
        <v>295</v>
      </c>
      <c r="R22" s="2919" t="s">
        <v>243</v>
      </c>
    </row>
    <row r="23" spans="1:19" ht="14.25" customHeight="1">
      <c r="A23" s="2919" t="s">
        <v>184</v>
      </c>
      <c r="B23" s="2920" t="s">
        <v>222</v>
      </c>
      <c r="C23" s="2919">
        <v>27800</v>
      </c>
      <c r="D23" s="2919">
        <v>26900</v>
      </c>
      <c r="E23" s="2919">
        <v>27170</v>
      </c>
      <c r="F23" s="2919"/>
      <c r="G23" s="2919">
        <v>19570</v>
      </c>
      <c r="K23" s="2920" t="s">
        <v>2885</v>
      </c>
      <c r="L23" s="2919" t="s">
        <v>278</v>
      </c>
      <c r="M23" s="2919" t="s">
        <v>279</v>
      </c>
      <c r="N23" s="2919" t="s">
        <v>2886</v>
      </c>
      <c r="O23" s="2919" t="s">
        <v>2887</v>
      </c>
      <c r="P23" s="2919" t="s">
        <v>289</v>
      </c>
      <c r="Q23" s="2919" t="s">
        <v>298</v>
      </c>
      <c r="R23" s="2919" t="s">
        <v>2888</v>
      </c>
    </row>
    <row r="24" spans="1:19" ht="14.25" customHeight="1">
      <c r="A24" s="2919" t="s">
        <v>184</v>
      </c>
      <c r="B24" s="2920" t="s">
        <v>230</v>
      </c>
      <c r="C24" s="2919">
        <v>27930</v>
      </c>
      <c r="D24" s="2919">
        <v>32260</v>
      </c>
      <c r="E24" s="2919">
        <v>32120</v>
      </c>
      <c r="F24" s="2919"/>
      <c r="G24" s="2919">
        <v>23470</v>
      </c>
      <c r="K24" s="2920" t="s">
        <v>2889</v>
      </c>
      <c r="L24" s="2919" t="s">
        <v>281</v>
      </c>
      <c r="M24" s="2919" t="s">
        <v>282</v>
      </c>
      <c r="N24" s="2919" t="s">
        <v>2890</v>
      </c>
      <c r="O24" s="2919" t="s">
        <v>285</v>
      </c>
      <c r="P24" s="2919" t="s">
        <v>2891</v>
      </c>
      <c r="Q24" s="2928" t="s">
        <v>2892</v>
      </c>
      <c r="R24" s="2919" t="s">
        <v>2893</v>
      </c>
    </row>
    <row r="25" spans="1:19" ht="14.25" customHeight="1">
      <c r="A25" s="2919" t="s">
        <v>184</v>
      </c>
      <c r="B25" s="2920" t="s">
        <v>235</v>
      </c>
      <c r="C25" s="2919">
        <v>32230</v>
      </c>
      <c r="D25" s="2919">
        <v>29640</v>
      </c>
      <c r="E25" s="2919">
        <v>29510</v>
      </c>
      <c r="F25" s="2919"/>
      <c r="G25" s="2919">
        <v>21560</v>
      </c>
      <c r="K25" s="2920" t="s">
        <v>2894</v>
      </c>
      <c r="L25" s="2919" t="s">
        <v>2895</v>
      </c>
      <c r="M25" s="2919" t="s">
        <v>284</v>
      </c>
      <c r="N25" s="2919" t="s">
        <v>292</v>
      </c>
      <c r="O25" s="2919" t="s">
        <v>288</v>
      </c>
      <c r="P25" s="2919" t="s">
        <v>275</v>
      </c>
      <c r="Q25" s="2928" t="s">
        <v>271</v>
      </c>
      <c r="R25" s="2919" t="s">
        <v>2896</v>
      </c>
    </row>
    <row r="26" spans="1:19" ht="14.25" customHeight="1" thickBot="1">
      <c r="A26" s="2919" t="s">
        <v>184</v>
      </c>
      <c r="B26" s="2920" t="s">
        <v>244</v>
      </c>
      <c r="C26" s="2919">
        <v>31690</v>
      </c>
      <c r="D26" s="2919">
        <v>27650</v>
      </c>
      <c r="E26" s="2919">
        <v>28200</v>
      </c>
      <c r="F26" s="2919"/>
      <c r="G26" s="2919">
        <v>20110</v>
      </c>
      <c r="K26" s="2925" t="s">
        <v>2897</v>
      </c>
      <c r="L26" s="2919" t="s">
        <v>2898</v>
      </c>
      <c r="M26" s="2919" t="s">
        <v>287</v>
      </c>
      <c r="N26" s="2919" t="s">
        <v>294</v>
      </c>
      <c r="O26" s="2919" t="s">
        <v>2899</v>
      </c>
      <c r="P26" s="2919" t="s">
        <v>2900</v>
      </c>
      <c r="Q26" s="2928" t="s">
        <v>276</v>
      </c>
      <c r="R26" s="2919" t="s">
        <v>2901</v>
      </c>
    </row>
    <row r="27" spans="1:19" ht="14.25" customHeight="1">
      <c r="A27" s="2919" t="s">
        <v>184</v>
      </c>
      <c r="B27" s="2920" t="s">
        <v>251</v>
      </c>
      <c r="C27" s="2919">
        <v>29610</v>
      </c>
      <c r="D27" s="2919">
        <v>27770</v>
      </c>
      <c r="E27" s="2919">
        <v>28300</v>
      </c>
      <c r="F27" s="2919"/>
      <c r="G27" s="2919">
        <v>20210</v>
      </c>
      <c r="L27" s="2919" t="s">
        <v>2902</v>
      </c>
      <c r="M27" s="2919" t="s">
        <v>291</v>
      </c>
      <c r="N27" s="2919" t="s">
        <v>297</v>
      </c>
      <c r="O27" s="2919" t="s">
        <v>2903</v>
      </c>
      <c r="P27" s="2919" t="s">
        <v>2904</v>
      </c>
      <c r="Q27" s="2919" t="s">
        <v>2905</v>
      </c>
      <c r="R27" s="2919" t="s">
        <v>2906</v>
      </c>
    </row>
    <row r="28" spans="1:19" ht="14.25" customHeight="1">
      <c r="A28" s="2919" t="s">
        <v>184</v>
      </c>
      <c r="B28" s="2920" t="s">
        <v>259</v>
      </c>
      <c r="C28" s="2919"/>
      <c r="D28" s="2919">
        <v>31520</v>
      </c>
      <c r="E28" s="2919">
        <v>31410</v>
      </c>
      <c r="F28" s="2919"/>
      <c r="G28" s="2919">
        <v>22940</v>
      </c>
      <c r="L28" s="2919" t="s">
        <v>2907</v>
      </c>
      <c r="M28" s="2919" t="s">
        <v>2908</v>
      </c>
      <c r="N28" s="2919" t="s">
        <v>2909</v>
      </c>
      <c r="O28" s="2919" t="s">
        <v>2910</v>
      </c>
      <c r="P28" s="2919" t="s">
        <v>2911</v>
      </c>
      <c r="Q28" s="2919" t="s">
        <v>2912</v>
      </c>
      <c r="R28" s="2919" t="s">
        <v>2913</v>
      </c>
    </row>
    <row r="29" spans="1:19" ht="14.25" customHeight="1" thickBot="1">
      <c r="A29" s="2927" t="s">
        <v>184</v>
      </c>
      <c r="B29" s="2929" t="s">
        <v>2880</v>
      </c>
      <c r="C29" s="2930"/>
      <c r="D29" s="2930">
        <v>29460</v>
      </c>
      <c r="E29" s="2930">
        <v>28640</v>
      </c>
      <c r="F29" s="2930"/>
      <c r="G29" s="2930">
        <v>21430</v>
      </c>
      <c r="L29" s="2919" t="s">
        <v>2914</v>
      </c>
      <c r="M29" s="2919" t="s">
        <v>2915</v>
      </c>
      <c r="N29" s="2919" t="s">
        <v>2916</v>
      </c>
      <c r="O29" s="2919" t="s">
        <v>2917</v>
      </c>
      <c r="P29" s="2919" t="s">
        <v>2918</v>
      </c>
      <c r="Q29" s="2919" t="s">
        <v>2919</v>
      </c>
      <c r="R29" s="2919" t="s">
        <v>280</v>
      </c>
    </row>
    <row r="30" spans="1:19" ht="14.25" customHeight="1">
      <c r="A30" s="2924" t="s">
        <v>296</v>
      </c>
      <c r="B30" s="2915" t="s">
        <v>2813</v>
      </c>
      <c r="C30" s="2915">
        <v>26890</v>
      </c>
      <c r="D30" s="2915">
        <v>26770</v>
      </c>
      <c r="E30" s="2915">
        <v>25700</v>
      </c>
      <c r="F30" s="2915">
        <v>8180</v>
      </c>
      <c r="G30" s="2931">
        <v>18740</v>
      </c>
      <c r="L30" s="2919" t="s">
        <v>2920</v>
      </c>
      <c r="M30" s="2919" t="s">
        <v>2921</v>
      </c>
      <c r="N30" s="2919" t="s">
        <v>2922</v>
      </c>
      <c r="O30" s="2919" t="s">
        <v>2923</v>
      </c>
      <c r="P30" s="2919" t="s">
        <v>2924</v>
      </c>
      <c r="Q30" s="2919" t="s">
        <v>2925</v>
      </c>
      <c r="R30" s="2919" t="s">
        <v>2926</v>
      </c>
    </row>
    <row r="31" spans="1:19" ht="14.25" customHeight="1">
      <c r="A31" s="2919" t="s">
        <v>296</v>
      </c>
      <c r="B31" s="2920" t="s">
        <v>129</v>
      </c>
      <c r="C31" s="2919">
        <v>24550</v>
      </c>
      <c r="D31" s="2919">
        <v>23990</v>
      </c>
      <c r="E31" s="2919">
        <v>22930</v>
      </c>
      <c r="F31" s="2919">
        <v>7470</v>
      </c>
      <c r="G31" s="2932">
        <v>16790</v>
      </c>
      <c r="L31" s="2919" t="s">
        <v>2927</v>
      </c>
      <c r="M31" s="2919" t="s">
        <v>2928</v>
      </c>
      <c r="N31" s="2919" t="s">
        <v>2929</v>
      </c>
      <c r="O31" s="2919" t="s">
        <v>2930</v>
      </c>
      <c r="P31" s="2919" t="s">
        <v>2931</v>
      </c>
      <c r="Q31" s="2919" t="s">
        <v>2932</v>
      </c>
      <c r="R31" s="2919" t="s">
        <v>2933</v>
      </c>
    </row>
    <row r="32" spans="1:19" ht="14.25" customHeight="1" thickBot="1">
      <c r="A32" s="2919" t="s">
        <v>296</v>
      </c>
      <c r="B32" s="2920" t="s">
        <v>138</v>
      </c>
      <c r="C32" s="2919">
        <v>27210</v>
      </c>
      <c r="D32" s="2919">
        <v>23240</v>
      </c>
      <c r="E32" s="2919">
        <v>23260</v>
      </c>
      <c r="F32" s="2919">
        <v>7130</v>
      </c>
      <c r="G32" s="2932">
        <v>16270</v>
      </c>
      <c r="L32" s="2919" t="s">
        <v>2934</v>
      </c>
      <c r="M32" s="2919" t="s">
        <v>2935</v>
      </c>
      <c r="N32" s="2919" t="s">
        <v>300</v>
      </c>
      <c r="O32" s="2919" t="s">
        <v>2936</v>
      </c>
      <c r="P32" s="2919" t="s">
        <v>299</v>
      </c>
      <c r="Q32" s="2919" t="s">
        <v>2937</v>
      </c>
      <c r="R32" s="2926" t="s">
        <v>2938</v>
      </c>
    </row>
    <row r="33" spans="1:17" ht="14.25" customHeight="1" thickBot="1">
      <c r="A33" s="2919" t="s">
        <v>296</v>
      </c>
      <c r="B33" s="2920" t="s">
        <v>147</v>
      </c>
      <c r="C33" s="2919">
        <v>27300</v>
      </c>
      <c r="D33" s="2919">
        <v>22980</v>
      </c>
      <c r="E33" s="2919">
        <v>24260</v>
      </c>
      <c r="F33" s="2919">
        <v>5860</v>
      </c>
      <c r="G33" s="2932">
        <v>16090</v>
      </c>
      <c r="L33" s="2926" t="s">
        <v>2939</v>
      </c>
      <c r="M33" s="2919" t="s">
        <v>2940</v>
      </c>
      <c r="N33" s="2919" t="s">
        <v>301</v>
      </c>
      <c r="O33" s="2919" t="s">
        <v>2941</v>
      </c>
      <c r="P33" s="2919" t="s">
        <v>2942</v>
      </c>
      <c r="Q33" s="2919" t="s">
        <v>2943</v>
      </c>
    </row>
    <row r="34" spans="1:17" ht="14.25" customHeight="1">
      <c r="A34" s="2919" t="s">
        <v>296</v>
      </c>
      <c r="B34" s="2920" t="s">
        <v>156</v>
      </c>
      <c r="C34" s="2919">
        <v>23090</v>
      </c>
      <c r="D34" s="2919">
        <v>23390</v>
      </c>
      <c r="E34" s="2919">
        <v>23510</v>
      </c>
      <c r="F34" s="2919">
        <v>6700</v>
      </c>
      <c r="G34" s="2932">
        <v>16370</v>
      </c>
      <c r="M34" s="2919" t="s">
        <v>2944</v>
      </c>
      <c r="N34" s="2919" t="s">
        <v>302</v>
      </c>
      <c r="O34" s="2919" t="s">
        <v>2945</v>
      </c>
      <c r="P34" s="2919" t="s">
        <v>2946</v>
      </c>
      <c r="Q34" s="2919" t="s">
        <v>2947</v>
      </c>
    </row>
    <row r="35" spans="1:17" ht="14.25" customHeight="1">
      <c r="A35" s="2919" t="s">
        <v>296</v>
      </c>
      <c r="B35" s="2920" t="s">
        <v>163</v>
      </c>
      <c r="C35" s="2919">
        <v>27270</v>
      </c>
      <c r="D35" s="2919">
        <v>24270</v>
      </c>
      <c r="E35" s="2919">
        <v>24950</v>
      </c>
      <c r="F35" s="2919">
        <v>6600</v>
      </c>
      <c r="G35" s="2932">
        <v>16990</v>
      </c>
      <c r="M35" s="2919" t="s">
        <v>2948</v>
      </c>
      <c r="N35" s="2919" t="s">
        <v>2949</v>
      </c>
      <c r="O35" s="2919" t="s">
        <v>2950</v>
      </c>
      <c r="P35" s="2919" t="s">
        <v>2951</v>
      </c>
      <c r="Q35" s="2919" t="s">
        <v>2952</v>
      </c>
    </row>
    <row r="36" spans="1:17" ht="14.25" customHeight="1">
      <c r="A36" s="2919" t="s">
        <v>296</v>
      </c>
      <c r="B36" s="2920" t="s">
        <v>169</v>
      </c>
      <c r="C36" s="2919">
        <v>23490</v>
      </c>
      <c r="D36" s="2919">
        <v>23020</v>
      </c>
      <c r="E36" s="2919">
        <v>25230</v>
      </c>
      <c r="F36" s="2919">
        <v>6780</v>
      </c>
      <c r="G36" s="2932">
        <v>16120</v>
      </c>
      <c r="M36" s="2919" t="s">
        <v>2953</v>
      </c>
      <c r="N36" s="2919" t="s">
        <v>2954</v>
      </c>
      <c r="O36" s="2919" t="s">
        <v>2955</v>
      </c>
      <c r="P36" s="2919" t="s">
        <v>2956</v>
      </c>
      <c r="Q36" s="2919" t="s">
        <v>2957</v>
      </c>
    </row>
    <row r="37" spans="1:17" ht="14.25" customHeight="1">
      <c r="A37" s="2919" t="s">
        <v>296</v>
      </c>
      <c r="B37" s="2920" t="s">
        <v>176</v>
      </c>
      <c r="C37" s="2919">
        <v>24380</v>
      </c>
      <c r="D37" s="2919">
        <v>22240</v>
      </c>
      <c r="E37" s="2919">
        <v>25980</v>
      </c>
      <c r="F37" s="2919">
        <v>8160</v>
      </c>
      <c r="G37" s="2932">
        <v>15570</v>
      </c>
      <c r="M37" s="2919" t="s">
        <v>2958</v>
      </c>
      <c r="N37" s="2919" t="s">
        <v>2959</v>
      </c>
      <c r="O37" s="2919" t="s">
        <v>2960</v>
      </c>
      <c r="P37" s="2919" t="s">
        <v>2961</v>
      </c>
      <c r="Q37" s="2919" t="s">
        <v>2962</v>
      </c>
    </row>
    <row r="38" spans="1:17" ht="14.25" customHeight="1">
      <c r="A38" s="2919" t="s">
        <v>296</v>
      </c>
      <c r="B38" s="2920" t="s">
        <v>186</v>
      </c>
      <c r="C38" s="2919">
        <v>23120</v>
      </c>
      <c r="D38" s="2919">
        <v>24630</v>
      </c>
      <c r="E38" s="2919">
        <v>25030</v>
      </c>
      <c r="F38" s="2919">
        <v>7710</v>
      </c>
      <c r="G38" s="2932">
        <v>17240</v>
      </c>
      <c r="M38" s="2919" t="s">
        <v>2963</v>
      </c>
      <c r="N38" s="2919" t="s">
        <v>2964</v>
      </c>
      <c r="O38" s="2919" t="s">
        <v>2965</v>
      </c>
      <c r="P38" s="2919" t="s">
        <v>2966</v>
      </c>
      <c r="Q38" s="2919" t="s">
        <v>2967</v>
      </c>
    </row>
    <row r="39" spans="1:17" ht="14.25" customHeight="1">
      <c r="A39" s="2919" t="s">
        <v>296</v>
      </c>
      <c r="B39" s="2920" t="s">
        <v>195</v>
      </c>
      <c r="C39" s="2919">
        <v>22330</v>
      </c>
      <c r="D39" s="2919">
        <v>21140</v>
      </c>
      <c r="E39" s="2919">
        <v>23970</v>
      </c>
      <c r="F39" s="2919">
        <v>7940</v>
      </c>
      <c r="G39" s="2932">
        <v>14790</v>
      </c>
      <c r="M39" s="2919" t="s">
        <v>2968</v>
      </c>
      <c r="N39" s="2919" t="s">
        <v>2969</v>
      </c>
      <c r="O39" s="2919" t="s">
        <v>2970</v>
      </c>
      <c r="P39" s="2919" t="s">
        <v>2971</v>
      </c>
      <c r="Q39" s="2919" t="s">
        <v>2972</v>
      </c>
    </row>
    <row r="40" spans="1:17" ht="14.25" customHeight="1">
      <c r="A40" s="2919" t="s">
        <v>296</v>
      </c>
      <c r="B40" s="2920" t="s">
        <v>202</v>
      </c>
      <c r="C40" s="2919">
        <v>24740</v>
      </c>
      <c r="D40" s="2919">
        <v>24690</v>
      </c>
      <c r="E40" s="2919">
        <v>22610</v>
      </c>
      <c r="F40" s="2919"/>
      <c r="G40" s="2932">
        <v>17280</v>
      </c>
      <c r="M40" s="2919" t="s">
        <v>2973</v>
      </c>
      <c r="N40" s="2919" t="s">
        <v>2974</v>
      </c>
      <c r="O40" s="2919" t="s">
        <v>2975</v>
      </c>
      <c r="P40" s="2919" t="s">
        <v>2976</v>
      </c>
      <c r="Q40" s="2919" t="s">
        <v>2977</v>
      </c>
    </row>
    <row r="41" spans="1:17" ht="14.25" customHeight="1" thickBot="1">
      <c r="A41" s="2919" t="s">
        <v>296</v>
      </c>
      <c r="B41" s="2920" t="s">
        <v>209</v>
      </c>
      <c r="C41" s="2919">
        <v>21220</v>
      </c>
      <c r="D41" s="2919">
        <v>21120</v>
      </c>
      <c r="E41" s="2919">
        <v>22590</v>
      </c>
      <c r="F41" s="2919"/>
      <c r="G41" s="2932">
        <v>14780</v>
      </c>
      <c r="M41" s="2926" t="s">
        <v>2978</v>
      </c>
      <c r="N41" s="2919" t="s">
        <v>2979</v>
      </c>
      <c r="O41" s="2919" t="s">
        <v>2980</v>
      </c>
      <c r="P41" s="2919" t="s">
        <v>2981</v>
      </c>
      <c r="Q41" s="2919" t="s">
        <v>2982</v>
      </c>
    </row>
    <row r="42" spans="1:17" ht="14.25" customHeight="1">
      <c r="A42" s="2919" t="s">
        <v>296</v>
      </c>
      <c r="B42" s="2920" t="s">
        <v>215</v>
      </c>
      <c r="C42" s="2919">
        <v>24800</v>
      </c>
      <c r="D42" s="2919">
        <v>22280</v>
      </c>
      <c r="E42" s="2919">
        <v>24350</v>
      </c>
      <c r="F42" s="2919"/>
      <c r="G42" s="2932">
        <v>15590</v>
      </c>
      <c r="N42" s="2919" t="s">
        <v>2983</v>
      </c>
      <c r="O42" s="2919" t="s">
        <v>2984</v>
      </c>
      <c r="P42" s="2919" t="s">
        <v>2985</v>
      </c>
      <c r="Q42" s="2919" t="s">
        <v>2986</v>
      </c>
    </row>
    <row r="43" spans="1:17" ht="14.25" customHeight="1">
      <c r="A43" s="2919" t="s">
        <v>2987</v>
      </c>
      <c r="B43" s="2920" t="s">
        <v>223</v>
      </c>
      <c r="C43" s="2919">
        <v>21210</v>
      </c>
      <c r="D43" s="2919">
        <v>21160</v>
      </c>
      <c r="E43" s="2919">
        <v>22650</v>
      </c>
      <c r="F43" s="2919"/>
      <c r="G43" s="2932">
        <v>14800</v>
      </c>
      <c r="N43" s="2919" t="s">
        <v>2988</v>
      </c>
      <c r="O43" s="2919" t="s">
        <v>2989</v>
      </c>
      <c r="P43" s="2919" t="s">
        <v>2990</v>
      </c>
      <c r="Q43" s="2919" t="s">
        <v>2991</v>
      </c>
    </row>
    <row r="44" spans="1:17" ht="14.25" customHeight="1" thickBot="1">
      <c r="A44" s="2919" t="s">
        <v>296</v>
      </c>
      <c r="B44" s="2920" t="s">
        <v>231</v>
      </c>
      <c r="C44" s="2919">
        <v>22370</v>
      </c>
      <c r="D44" s="2919">
        <v>23140</v>
      </c>
      <c r="E44" s="2919">
        <v>25090</v>
      </c>
      <c r="F44" s="2919"/>
      <c r="G44" s="2932">
        <v>16190</v>
      </c>
      <c r="N44" s="2919" t="s">
        <v>2992</v>
      </c>
      <c r="O44" s="2919" t="s">
        <v>2993</v>
      </c>
      <c r="P44" s="2926" t="s">
        <v>2994</v>
      </c>
      <c r="Q44" s="2919" t="s">
        <v>2995</v>
      </c>
    </row>
    <row r="45" spans="1:17" ht="14.25" customHeight="1" thickBot="1">
      <c r="A45" s="2919" t="s">
        <v>296</v>
      </c>
      <c r="B45" s="2920" t="s">
        <v>236</v>
      </c>
      <c r="C45" s="2919">
        <v>21240</v>
      </c>
      <c r="D45" s="2919">
        <v>27050</v>
      </c>
      <c r="E45" s="2919">
        <v>28000</v>
      </c>
      <c r="F45" s="2919"/>
      <c r="G45" s="2932">
        <v>18940</v>
      </c>
      <c r="N45" s="2919" t="s">
        <v>2996</v>
      </c>
      <c r="O45" s="2926" t="s">
        <v>2997</v>
      </c>
      <c r="Q45" s="2919" t="s">
        <v>2998</v>
      </c>
    </row>
    <row r="46" spans="1:17" ht="14.25" customHeight="1">
      <c r="A46" s="2919" t="s">
        <v>296</v>
      </c>
      <c r="B46" s="2920" t="s">
        <v>245</v>
      </c>
      <c r="C46" s="2919">
        <v>23240</v>
      </c>
      <c r="D46" s="2919">
        <v>23000</v>
      </c>
      <c r="E46" s="2919">
        <v>24980</v>
      </c>
      <c r="F46" s="2919"/>
      <c r="G46" s="2932">
        <v>16100</v>
      </c>
      <c r="N46" s="2919" t="s">
        <v>2999</v>
      </c>
      <c r="Q46" s="2919" t="s">
        <v>3000</v>
      </c>
    </row>
    <row r="47" spans="1:17" ht="14.25" customHeight="1">
      <c r="A47" s="2919" t="s">
        <v>296</v>
      </c>
      <c r="B47" s="2920" t="s">
        <v>252</v>
      </c>
      <c r="C47" s="2919">
        <v>27150</v>
      </c>
      <c r="D47" s="2919">
        <v>23310</v>
      </c>
      <c r="E47" s="2919">
        <v>25150</v>
      </c>
      <c r="F47" s="2919"/>
      <c r="G47" s="2932">
        <v>16310</v>
      </c>
      <c r="N47" s="2919" t="s">
        <v>3001</v>
      </c>
      <c r="Q47" s="2919" t="s">
        <v>3002</v>
      </c>
    </row>
    <row r="48" spans="1:17" ht="14.25" customHeight="1">
      <c r="A48" s="2919" t="s">
        <v>296</v>
      </c>
      <c r="B48" s="2920" t="s">
        <v>260</v>
      </c>
      <c r="C48" s="2919">
        <v>23100</v>
      </c>
      <c r="D48" s="2919">
        <v>21110</v>
      </c>
      <c r="E48" s="2919">
        <v>23080</v>
      </c>
      <c r="F48" s="2919"/>
      <c r="G48" s="2932">
        <v>14780</v>
      </c>
      <c r="N48" s="2919" t="s">
        <v>3003</v>
      </c>
      <c r="Q48" s="2919" t="s">
        <v>3004</v>
      </c>
    </row>
    <row r="49" spans="1:17" ht="14.25" customHeight="1">
      <c r="A49" s="2919" t="s">
        <v>296</v>
      </c>
      <c r="B49" s="2920" t="s">
        <v>267</v>
      </c>
      <c r="C49" s="2919">
        <v>23400</v>
      </c>
      <c r="D49" s="2919">
        <v>22920</v>
      </c>
      <c r="E49" s="2919">
        <v>24900</v>
      </c>
      <c r="F49" s="2919"/>
      <c r="G49" s="2932">
        <v>16040</v>
      </c>
      <c r="N49" s="2919" t="s">
        <v>3005</v>
      </c>
      <c r="Q49" s="2919" t="s">
        <v>3006</v>
      </c>
    </row>
    <row r="50" spans="1:17" ht="14.25" customHeight="1">
      <c r="A50" s="2919" t="s">
        <v>296</v>
      </c>
      <c r="B50" s="2920" t="s">
        <v>2883</v>
      </c>
      <c r="C50" s="2919">
        <v>21200</v>
      </c>
      <c r="D50" s="2919">
        <v>26540</v>
      </c>
      <c r="E50" s="2919">
        <v>23200</v>
      </c>
      <c r="F50" s="2919"/>
      <c r="G50" s="2932">
        <v>18580</v>
      </c>
      <c r="N50" s="2919" t="s">
        <v>3007</v>
      </c>
      <c r="Q50" s="2920" t="s">
        <v>3008</v>
      </c>
    </row>
    <row r="51" spans="1:17" ht="14.25" customHeight="1" thickBot="1">
      <c r="A51" s="2919" t="s">
        <v>296</v>
      </c>
      <c r="B51" s="2920" t="s">
        <v>2885</v>
      </c>
      <c r="C51" s="2919">
        <v>23000</v>
      </c>
      <c r="D51" s="2919">
        <v>23460</v>
      </c>
      <c r="E51" s="2919">
        <v>25290</v>
      </c>
      <c r="F51" s="2919"/>
      <c r="G51" s="2932">
        <v>16420</v>
      </c>
      <c r="N51" s="2919" t="s">
        <v>3009</v>
      </c>
      <c r="Q51" s="2926" t="s">
        <v>3010</v>
      </c>
    </row>
    <row r="52" spans="1:17" ht="14.25" customHeight="1">
      <c r="A52" s="2919" t="s">
        <v>296</v>
      </c>
      <c r="B52" s="2920" t="s">
        <v>2889</v>
      </c>
      <c r="C52" s="2919">
        <v>26660</v>
      </c>
      <c r="D52" s="2919">
        <v>22350</v>
      </c>
      <c r="E52" s="2919">
        <v>22920</v>
      </c>
      <c r="F52" s="2919"/>
      <c r="G52" s="2932">
        <v>15640</v>
      </c>
      <c r="N52" s="2919" t="s">
        <v>3011</v>
      </c>
    </row>
    <row r="53" spans="1:17" ht="14.25" customHeight="1">
      <c r="A53" s="2919" t="s">
        <v>296</v>
      </c>
      <c r="B53" s="2920" t="s">
        <v>2894</v>
      </c>
      <c r="C53" s="2919">
        <v>23580</v>
      </c>
      <c r="D53" s="2919"/>
      <c r="E53" s="2919">
        <v>24280</v>
      </c>
      <c r="F53" s="2919"/>
      <c r="G53" s="2932"/>
      <c r="N53" s="2919" t="s">
        <v>3012</v>
      </c>
    </row>
    <row r="54" spans="1:17" ht="14.25" customHeight="1" thickBot="1">
      <c r="A54" s="2933" t="s">
        <v>296</v>
      </c>
      <c r="B54" s="2925" t="s">
        <v>2897</v>
      </c>
      <c r="C54" s="2926">
        <v>22460</v>
      </c>
      <c r="D54" s="2926"/>
      <c r="E54" s="2926"/>
      <c r="F54" s="2926"/>
      <c r="G54" s="2934"/>
      <c r="N54" s="2919" t="s">
        <v>3013</v>
      </c>
    </row>
    <row r="55" spans="1:17" ht="14.25" customHeight="1">
      <c r="A55" s="2924" t="s">
        <v>110</v>
      </c>
      <c r="B55" s="2915" t="s">
        <v>3014</v>
      </c>
      <c r="C55" s="2919">
        <v>21970</v>
      </c>
      <c r="D55" s="2919">
        <v>20370</v>
      </c>
      <c r="E55" s="2919">
        <v>20180</v>
      </c>
      <c r="F55" s="2919">
        <v>5730</v>
      </c>
      <c r="G55" s="2919">
        <v>13820</v>
      </c>
      <c r="N55" s="2919" t="s">
        <v>3015</v>
      </c>
    </row>
    <row r="56" spans="1:17" ht="14.25" customHeight="1">
      <c r="A56" s="2919" t="s">
        <v>110</v>
      </c>
      <c r="B56" s="2919" t="s">
        <v>130</v>
      </c>
      <c r="C56" s="2919">
        <v>20470</v>
      </c>
      <c r="D56" s="2919">
        <v>20700</v>
      </c>
      <c r="E56" s="2919">
        <v>20380</v>
      </c>
      <c r="F56" s="2919">
        <v>4760</v>
      </c>
      <c r="G56" s="2919">
        <v>14050</v>
      </c>
      <c r="N56" s="2919" t="s">
        <v>3016</v>
      </c>
    </row>
    <row r="57" spans="1:17" ht="14.25" customHeight="1">
      <c r="A57" s="2919" t="s">
        <v>110</v>
      </c>
      <c r="B57" s="2919" t="s">
        <v>139</v>
      </c>
      <c r="C57" s="2919">
        <v>20790</v>
      </c>
      <c r="D57" s="2919">
        <v>21370</v>
      </c>
      <c r="E57" s="2919">
        <v>20890</v>
      </c>
      <c r="F57" s="2919">
        <v>4910</v>
      </c>
      <c r="G57" s="2919">
        <v>14510</v>
      </c>
      <c r="N57" s="2919" t="s">
        <v>3017</v>
      </c>
    </row>
    <row r="58" spans="1:17" ht="14.25" customHeight="1">
      <c r="A58" s="2919" t="s">
        <v>110</v>
      </c>
      <c r="B58" s="2919" t="s">
        <v>148</v>
      </c>
      <c r="C58" s="2919">
        <v>21460</v>
      </c>
      <c r="D58" s="2919">
        <v>20920</v>
      </c>
      <c r="E58" s="2919">
        <v>23410</v>
      </c>
      <c r="F58" s="2919">
        <v>5100</v>
      </c>
      <c r="G58" s="2919">
        <v>14200</v>
      </c>
      <c r="N58" s="2919" t="s">
        <v>3018</v>
      </c>
    </row>
    <row r="59" spans="1:17" ht="14.25" customHeight="1">
      <c r="A59" s="2919" t="s">
        <v>110</v>
      </c>
      <c r="B59" s="2919" t="s">
        <v>157</v>
      </c>
      <c r="C59" s="2919">
        <v>21000</v>
      </c>
      <c r="D59" s="2919">
        <v>21550</v>
      </c>
      <c r="E59" s="2919">
        <v>21150</v>
      </c>
      <c r="F59" s="2919">
        <v>5250</v>
      </c>
      <c r="G59" s="2919">
        <v>14630</v>
      </c>
      <c r="N59" s="2919" t="s">
        <v>3019</v>
      </c>
    </row>
    <row r="60" spans="1:17" ht="14.25" customHeight="1">
      <c r="A60" s="2919" t="s">
        <v>110</v>
      </c>
      <c r="B60" s="2919" t="s">
        <v>164</v>
      </c>
      <c r="C60" s="2919">
        <v>21640</v>
      </c>
      <c r="D60" s="2919">
        <v>21260</v>
      </c>
      <c r="E60" s="2919">
        <v>24040</v>
      </c>
      <c r="F60" s="2919">
        <v>4470</v>
      </c>
      <c r="G60" s="2919">
        <v>14430</v>
      </c>
      <c r="N60" s="2919" t="s">
        <v>3020</v>
      </c>
    </row>
    <row r="61" spans="1:17" ht="14.25" customHeight="1">
      <c r="A61" s="2919" t="s">
        <v>110</v>
      </c>
      <c r="B61" s="2919" t="s">
        <v>170</v>
      </c>
      <c r="C61" s="2919">
        <v>21330</v>
      </c>
      <c r="D61" s="2919">
        <v>18640</v>
      </c>
      <c r="E61" s="2919">
        <v>21190</v>
      </c>
      <c r="F61" s="2919">
        <v>4180</v>
      </c>
      <c r="G61" s="2919">
        <v>12650</v>
      </c>
      <c r="N61" s="2919" t="s">
        <v>3021</v>
      </c>
    </row>
    <row r="62" spans="1:17" ht="14.25" customHeight="1">
      <c r="A62" s="2919" t="s">
        <v>110</v>
      </c>
      <c r="B62" s="2919" t="s">
        <v>177</v>
      </c>
      <c r="C62" s="2919">
        <v>18710</v>
      </c>
      <c r="D62" s="2919">
        <v>19400</v>
      </c>
      <c r="E62" s="2919">
        <v>23750</v>
      </c>
      <c r="F62" s="2919">
        <v>4860</v>
      </c>
      <c r="G62" s="2919">
        <v>13170</v>
      </c>
      <c r="N62" s="2919" t="s">
        <v>3022</v>
      </c>
    </row>
    <row r="63" spans="1:17" ht="14.25" customHeight="1">
      <c r="A63" s="2919" t="s">
        <v>110</v>
      </c>
      <c r="B63" s="2919" t="s">
        <v>187</v>
      </c>
      <c r="C63" s="2919">
        <v>19480</v>
      </c>
      <c r="D63" s="2919">
        <v>16830</v>
      </c>
      <c r="E63" s="2919">
        <v>21590</v>
      </c>
      <c r="F63" s="2919">
        <v>4560</v>
      </c>
      <c r="G63" s="2919">
        <v>11420</v>
      </c>
      <c r="N63" s="2919" t="s">
        <v>3023</v>
      </c>
    </row>
    <row r="64" spans="1:17" ht="14.25" customHeight="1" thickBot="1">
      <c r="A64" s="2919" t="s">
        <v>110</v>
      </c>
      <c r="B64" s="2919" t="s">
        <v>196</v>
      </c>
      <c r="C64" s="2919">
        <v>16920</v>
      </c>
      <c r="D64" s="2919">
        <v>19190</v>
      </c>
      <c r="E64" s="2919">
        <v>22200</v>
      </c>
      <c r="F64" s="2919">
        <v>4390</v>
      </c>
      <c r="G64" s="2919">
        <v>13030</v>
      </c>
      <c r="N64" s="2926" t="s">
        <v>3024</v>
      </c>
    </row>
    <row r="65" spans="1:7" s="2753" customFormat="1" ht="14.25" customHeight="1">
      <c r="A65" s="2919" t="s">
        <v>110</v>
      </c>
      <c r="B65" s="2919" t="s">
        <v>203</v>
      </c>
      <c r="C65" s="2919">
        <v>19290</v>
      </c>
      <c r="D65" s="2919">
        <v>17020</v>
      </c>
      <c r="E65" s="2919">
        <v>19880</v>
      </c>
      <c r="F65" s="2919">
        <v>4070</v>
      </c>
      <c r="G65" s="2919">
        <v>11550</v>
      </c>
    </row>
    <row r="66" spans="1:7" s="2753" customFormat="1" ht="14.25" customHeight="1">
      <c r="A66" s="2919" t="s">
        <v>110</v>
      </c>
      <c r="B66" s="2919" t="s">
        <v>210</v>
      </c>
      <c r="C66" s="2919">
        <v>17090</v>
      </c>
      <c r="D66" s="2919">
        <v>18340</v>
      </c>
      <c r="E66" s="2919">
        <v>21830</v>
      </c>
      <c r="F66" s="2919">
        <v>4690</v>
      </c>
      <c r="G66" s="2919">
        <v>12450</v>
      </c>
    </row>
    <row r="67" spans="1:7" s="2753" customFormat="1" ht="14.25" customHeight="1">
      <c r="A67" s="2919" t="s">
        <v>110</v>
      </c>
      <c r="B67" s="2919" t="s">
        <v>216</v>
      </c>
      <c r="C67" s="2919">
        <v>18420</v>
      </c>
      <c r="D67" s="2919">
        <v>16360</v>
      </c>
      <c r="E67" s="2919">
        <v>20020</v>
      </c>
      <c r="F67" s="2919">
        <v>5150</v>
      </c>
      <c r="G67" s="2919">
        <v>11110</v>
      </c>
    </row>
    <row r="68" spans="1:7" s="2753" customFormat="1" ht="14.25" customHeight="1">
      <c r="A68" s="2919" t="s">
        <v>110</v>
      </c>
      <c r="B68" s="2919" t="s">
        <v>224</v>
      </c>
      <c r="C68" s="2919">
        <v>16450</v>
      </c>
      <c r="D68" s="2919">
        <v>18430</v>
      </c>
      <c r="E68" s="2919">
        <v>21010</v>
      </c>
      <c r="F68" s="2919">
        <v>4720</v>
      </c>
      <c r="G68" s="2919">
        <v>12510</v>
      </c>
    </row>
    <row r="69" spans="1:7" s="2753" customFormat="1" ht="14.25" customHeight="1">
      <c r="A69" s="2919" t="s">
        <v>110</v>
      </c>
      <c r="B69" s="2919" t="s">
        <v>232</v>
      </c>
      <c r="C69" s="2919">
        <v>18510</v>
      </c>
      <c r="D69" s="2919">
        <v>16300</v>
      </c>
      <c r="E69" s="2919">
        <v>18830</v>
      </c>
      <c r="F69" s="2919">
        <v>5400</v>
      </c>
      <c r="G69" s="2919">
        <v>11070</v>
      </c>
    </row>
    <row r="70" spans="1:7" s="2753" customFormat="1" ht="14.25" customHeight="1">
      <c r="A70" s="2919" t="s">
        <v>110</v>
      </c>
      <c r="B70" s="2919" t="s">
        <v>237</v>
      </c>
      <c r="C70" s="2919">
        <v>16370</v>
      </c>
      <c r="D70" s="2919">
        <v>18620</v>
      </c>
      <c r="E70" s="2919">
        <v>21100</v>
      </c>
      <c r="F70" s="2919">
        <v>5700</v>
      </c>
      <c r="G70" s="2919">
        <v>12640</v>
      </c>
    </row>
    <row r="71" spans="1:7" s="2753" customFormat="1" ht="14.25" customHeight="1">
      <c r="A71" s="2919" t="s">
        <v>110</v>
      </c>
      <c r="B71" s="2919" t="s">
        <v>246</v>
      </c>
      <c r="C71" s="2919">
        <v>18700</v>
      </c>
      <c r="D71" s="2919">
        <v>16290</v>
      </c>
      <c r="E71" s="2919">
        <v>18760</v>
      </c>
      <c r="F71" s="2919">
        <v>4780</v>
      </c>
      <c r="G71" s="2919">
        <v>11050</v>
      </c>
    </row>
    <row r="72" spans="1:7" s="2753" customFormat="1" ht="14.25" customHeight="1">
      <c r="A72" s="2919" t="s">
        <v>110</v>
      </c>
      <c r="B72" s="2919" t="s">
        <v>253</v>
      </c>
      <c r="C72" s="2919">
        <v>16340</v>
      </c>
      <c r="D72" s="2919">
        <v>17520</v>
      </c>
      <c r="E72" s="2919">
        <v>21170</v>
      </c>
      <c r="F72" s="2919"/>
      <c r="G72" s="2919">
        <v>11900</v>
      </c>
    </row>
    <row r="73" spans="1:7" s="2753" customFormat="1" ht="14.25" customHeight="1">
      <c r="A73" s="2919" t="s">
        <v>110</v>
      </c>
      <c r="B73" s="2919" t="s">
        <v>261</v>
      </c>
      <c r="C73" s="2919">
        <v>17610</v>
      </c>
      <c r="D73" s="2919">
        <v>18520</v>
      </c>
      <c r="E73" s="2919">
        <v>18720</v>
      </c>
      <c r="F73" s="2919"/>
      <c r="G73" s="2919">
        <v>12570</v>
      </c>
    </row>
    <row r="74" spans="1:7" s="2753" customFormat="1" ht="14.25" customHeight="1">
      <c r="A74" s="2919" t="s">
        <v>110</v>
      </c>
      <c r="B74" s="2919" t="s">
        <v>268</v>
      </c>
      <c r="C74" s="2919">
        <v>18600</v>
      </c>
      <c r="D74" s="2919">
        <v>16480</v>
      </c>
      <c r="E74" s="2919">
        <v>20100</v>
      </c>
      <c r="F74" s="2919"/>
      <c r="G74" s="2919">
        <v>11190</v>
      </c>
    </row>
    <row r="75" spans="1:7" s="2753" customFormat="1" ht="14.25" customHeight="1">
      <c r="A75" s="2919" t="s">
        <v>110</v>
      </c>
      <c r="B75" s="2919" t="s">
        <v>272</v>
      </c>
      <c r="C75" s="2919">
        <v>16570</v>
      </c>
      <c r="D75" s="2919">
        <v>17530</v>
      </c>
      <c r="E75" s="2919">
        <v>21030</v>
      </c>
      <c r="F75" s="2919"/>
      <c r="G75" s="2919">
        <v>11900</v>
      </c>
    </row>
    <row r="76" spans="1:7" s="2753" customFormat="1" ht="14.25" customHeight="1">
      <c r="A76" s="2919" t="s">
        <v>110</v>
      </c>
      <c r="B76" s="2919" t="s">
        <v>278</v>
      </c>
      <c r="C76" s="2919">
        <v>17610</v>
      </c>
      <c r="D76" s="2919">
        <v>20800</v>
      </c>
      <c r="E76" s="2919">
        <v>18920</v>
      </c>
      <c r="F76" s="2919"/>
      <c r="G76" s="2919">
        <v>14120</v>
      </c>
    </row>
    <row r="77" spans="1:7" s="2753" customFormat="1" ht="14.25" customHeight="1">
      <c r="A77" s="2919" t="s">
        <v>110</v>
      </c>
      <c r="B77" s="2919" t="s">
        <v>281</v>
      </c>
      <c r="C77" s="2919">
        <v>20890</v>
      </c>
      <c r="D77" s="2919">
        <v>19740</v>
      </c>
      <c r="E77" s="2919">
        <v>20110</v>
      </c>
      <c r="F77" s="2919"/>
      <c r="G77" s="2919">
        <v>13400</v>
      </c>
    </row>
    <row r="78" spans="1:7" s="2753" customFormat="1" ht="14.25" customHeight="1">
      <c r="A78" s="2919" t="s">
        <v>110</v>
      </c>
      <c r="B78" s="2919" t="s">
        <v>2895</v>
      </c>
      <c r="C78" s="2919">
        <v>19820</v>
      </c>
      <c r="D78" s="2919">
        <v>19780</v>
      </c>
      <c r="E78" s="2919">
        <v>18560</v>
      </c>
      <c r="F78" s="2919"/>
      <c r="G78" s="2919">
        <v>13430</v>
      </c>
    </row>
    <row r="79" spans="1:7" s="2753" customFormat="1" ht="14.25" customHeight="1">
      <c r="A79" s="2919" t="s">
        <v>110</v>
      </c>
      <c r="B79" s="2919" t="s">
        <v>2898</v>
      </c>
      <c r="C79" s="2919">
        <v>21660</v>
      </c>
      <c r="D79" s="2919">
        <v>18000</v>
      </c>
      <c r="E79" s="2919">
        <v>22570</v>
      </c>
      <c r="F79" s="2919"/>
      <c r="G79" s="2919">
        <v>12220</v>
      </c>
    </row>
    <row r="80" spans="1:7" s="2753" customFormat="1" ht="14.25" customHeight="1">
      <c r="A80" s="2919" t="s">
        <v>110</v>
      </c>
      <c r="B80" s="2919" t="s">
        <v>2902</v>
      </c>
      <c r="C80" s="2919">
        <v>19850</v>
      </c>
      <c r="D80" s="2919"/>
      <c r="E80" s="2919">
        <v>21700</v>
      </c>
      <c r="F80" s="2919"/>
      <c r="G80" s="2919"/>
    </row>
    <row r="81" spans="1:7" s="2753" customFormat="1" ht="14.25" customHeight="1">
      <c r="A81" s="2919" t="s">
        <v>110</v>
      </c>
      <c r="B81" s="2919" t="s">
        <v>2907</v>
      </c>
      <c r="C81" s="2919">
        <v>18080</v>
      </c>
      <c r="D81" s="2919"/>
      <c r="E81" s="2919">
        <v>20900</v>
      </c>
      <c r="F81" s="2919"/>
      <c r="G81" s="2919"/>
    </row>
    <row r="82" spans="1:7" s="2753" customFormat="1" ht="14.25" customHeight="1">
      <c r="A82" s="2919" t="s">
        <v>110</v>
      </c>
      <c r="B82" s="2919" t="s">
        <v>2914</v>
      </c>
      <c r="C82" s="2919"/>
      <c r="D82" s="2919"/>
      <c r="E82" s="2919">
        <v>20840</v>
      </c>
      <c r="F82" s="2919"/>
      <c r="G82" s="2919"/>
    </row>
    <row r="83" spans="1:7" s="2753" customFormat="1" ht="14.25" customHeight="1">
      <c r="A83" s="2919" t="s">
        <v>110</v>
      </c>
      <c r="B83" s="2919" t="s">
        <v>3025</v>
      </c>
      <c r="C83" s="2919"/>
      <c r="D83" s="2919"/>
      <c r="E83" s="2919"/>
      <c r="F83" s="2919">
        <v>4770</v>
      </c>
      <c r="G83" s="2919"/>
    </row>
    <row r="84" spans="1:7" s="2753" customFormat="1" ht="14.25" customHeight="1">
      <c r="A84" s="2919" t="s">
        <v>110</v>
      </c>
      <c r="B84" s="2919" t="s">
        <v>3026</v>
      </c>
      <c r="C84" s="2919"/>
      <c r="D84" s="2919"/>
      <c r="E84" s="2919"/>
      <c r="F84" s="2919">
        <v>4600</v>
      </c>
      <c r="G84" s="2919"/>
    </row>
    <row r="85" spans="1:7" s="2753" customFormat="1" ht="14.25" customHeight="1">
      <c r="A85" s="2919" t="s">
        <v>110</v>
      </c>
      <c r="B85" s="2919" t="s">
        <v>3027</v>
      </c>
      <c r="C85" s="2919"/>
      <c r="D85" s="2919"/>
      <c r="E85" s="2919"/>
      <c r="F85" s="2919">
        <v>4680</v>
      </c>
      <c r="G85" s="2919"/>
    </row>
    <row r="86" spans="1:7" s="2753" customFormat="1" ht="14.25" customHeight="1" thickBot="1">
      <c r="A86" s="2927" t="s">
        <v>110</v>
      </c>
      <c r="B86" s="2929" t="s">
        <v>3028</v>
      </c>
      <c r="C86" s="2930">
        <v>16610</v>
      </c>
      <c r="D86" s="2930">
        <v>16540</v>
      </c>
      <c r="E86" s="2930">
        <v>18850</v>
      </c>
      <c r="F86" s="2930"/>
      <c r="G86" s="2930">
        <v>11220</v>
      </c>
    </row>
    <row r="87" spans="1:7" s="2753" customFormat="1" ht="14.25" customHeight="1">
      <c r="A87" s="2924" t="s">
        <v>303</v>
      </c>
      <c r="B87" s="2915" t="s">
        <v>3029</v>
      </c>
      <c r="C87" s="2915">
        <v>15240</v>
      </c>
      <c r="D87" s="2915">
        <v>15170</v>
      </c>
      <c r="E87" s="2915">
        <v>18260</v>
      </c>
      <c r="F87" s="2915">
        <v>3830</v>
      </c>
      <c r="G87" s="2931">
        <v>10020</v>
      </c>
    </row>
    <row r="88" spans="1:7" s="2753" customFormat="1" ht="14.25" customHeight="1">
      <c r="A88" s="2919" t="s">
        <v>303</v>
      </c>
      <c r="B88" s="2919" t="s">
        <v>131</v>
      </c>
      <c r="C88" s="2919">
        <v>17310</v>
      </c>
      <c r="D88" s="2919">
        <v>17220</v>
      </c>
      <c r="E88" s="2919">
        <v>18610</v>
      </c>
      <c r="F88" s="2919">
        <v>3990</v>
      </c>
      <c r="G88" s="2932">
        <v>11380</v>
      </c>
    </row>
    <row r="89" spans="1:7" s="2753" customFormat="1" ht="14.25" customHeight="1">
      <c r="A89" s="2919" t="s">
        <v>303</v>
      </c>
      <c r="B89" s="2919" t="s">
        <v>140</v>
      </c>
      <c r="C89" s="2919">
        <v>15600</v>
      </c>
      <c r="D89" s="2919">
        <v>15550</v>
      </c>
      <c r="E89" s="2919">
        <v>19200</v>
      </c>
      <c r="F89" s="2919">
        <v>4110</v>
      </c>
      <c r="G89" s="2932">
        <v>10270</v>
      </c>
    </row>
    <row r="90" spans="1:7" s="2753" customFormat="1" ht="14.25" customHeight="1">
      <c r="A90" s="2919" t="s">
        <v>303</v>
      </c>
      <c r="B90" s="2919" t="s">
        <v>149</v>
      </c>
      <c r="C90" s="2919">
        <v>17330</v>
      </c>
      <c r="D90" s="2919">
        <v>17240</v>
      </c>
      <c r="E90" s="2919">
        <v>18570</v>
      </c>
      <c r="F90" s="2919">
        <v>4070</v>
      </c>
      <c r="G90" s="2932">
        <v>11390</v>
      </c>
    </row>
    <row r="91" spans="1:7" s="2753" customFormat="1" ht="14.25" customHeight="1">
      <c r="A91" s="2919" t="s">
        <v>303</v>
      </c>
      <c r="B91" s="2919" t="s">
        <v>158</v>
      </c>
      <c r="C91" s="2919">
        <v>16330</v>
      </c>
      <c r="D91" s="2919">
        <v>16260</v>
      </c>
      <c r="E91" s="2919">
        <v>16800</v>
      </c>
      <c r="F91" s="2919">
        <v>3410</v>
      </c>
      <c r="G91" s="2932">
        <v>10740</v>
      </c>
    </row>
    <row r="92" spans="1:7" s="2753" customFormat="1" ht="14.25" customHeight="1">
      <c r="A92" s="2919" t="s">
        <v>303</v>
      </c>
      <c r="B92" s="2919" t="s">
        <v>165</v>
      </c>
      <c r="C92" s="2919">
        <v>15570</v>
      </c>
      <c r="D92" s="2919">
        <v>15500</v>
      </c>
      <c r="E92" s="2919">
        <v>17360</v>
      </c>
      <c r="F92" s="2919">
        <v>3510</v>
      </c>
      <c r="G92" s="2932">
        <v>10240</v>
      </c>
    </row>
    <row r="93" spans="1:7" s="2753" customFormat="1" ht="14.25" customHeight="1">
      <c r="A93" s="2919" t="s">
        <v>303</v>
      </c>
      <c r="B93" s="2919" t="s">
        <v>171</v>
      </c>
      <c r="C93" s="2919">
        <v>14000</v>
      </c>
      <c r="D93" s="2919">
        <v>13930</v>
      </c>
      <c r="E93" s="2919">
        <v>18200</v>
      </c>
      <c r="F93" s="2919">
        <v>3640</v>
      </c>
      <c r="G93" s="2932">
        <v>9210</v>
      </c>
    </row>
    <row r="94" spans="1:7" s="2753" customFormat="1" ht="14.25" customHeight="1">
      <c r="A94" s="2919" t="s">
        <v>303</v>
      </c>
      <c r="B94" s="2919" t="s">
        <v>178</v>
      </c>
      <c r="C94" s="2919">
        <v>14530</v>
      </c>
      <c r="D94" s="2919">
        <v>14470</v>
      </c>
      <c r="E94" s="2919">
        <v>18240</v>
      </c>
      <c r="F94" s="2919">
        <v>3180</v>
      </c>
      <c r="G94" s="2932">
        <v>9560</v>
      </c>
    </row>
    <row r="95" spans="1:7" s="2753" customFormat="1" ht="14.25" customHeight="1">
      <c r="A95" s="2919" t="s">
        <v>303</v>
      </c>
      <c r="B95" s="2919" t="s">
        <v>188</v>
      </c>
      <c r="C95" s="2919">
        <v>17330</v>
      </c>
      <c r="D95" s="2919">
        <v>17260</v>
      </c>
      <c r="E95" s="2919">
        <v>18420</v>
      </c>
      <c r="F95" s="2919">
        <v>3060</v>
      </c>
      <c r="G95" s="2932">
        <v>11410</v>
      </c>
    </row>
    <row r="96" spans="1:7" s="2753" customFormat="1" ht="14.25" customHeight="1">
      <c r="A96" s="2919" t="s">
        <v>303</v>
      </c>
      <c r="B96" s="2919" t="s">
        <v>197</v>
      </c>
      <c r="C96" s="2919">
        <v>15030</v>
      </c>
      <c r="D96" s="2919">
        <v>14970</v>
      </c>
      <c r="E96" s="2919">
        <v>17580</v>
      </c>
      <c r="F96" s="2919">
        <v>2970</v>
      </c>
      <c r="G96" s="2932">
        <v>9890</v>
      </c>
    </row>
    <row r="97" spans="1:7" s="2753" customFormat="1" ht="14.25" customHeight="1">
      <c r="A97" s="2919" t="s">
        <v>303</v>
      </c>
      <c r="B97" s="2919" t="s">
        <v>204</v>
      </c>
      <c r="C97" s="2919">
        <v>17400</v>
      </c>
      <c r="D97" s="2919">
        <v>17330</v>
      </c>
      <c r="E97" s="2919">
        <v>16430</v>
      </c>
      <c r="F97" s="2919">
        <v>2950</v>
      </c>
      <c r="G97" s="2932">
        <v>11450</v>
      </c>
    </row>
    <row r="98" spans="1:7" s="2753" customFormat="1" ht="14.25" customHeight="1">
      <c r="A98" s="2919" t="s">
        <v>303</v>
      </c>
      <c r="B98" s="2919" t="s">
        <v>211</v>
      </c>
      <c r="C98" s="2919">
        <v>15200</v>
      </c>
      <c r="D98" s="2919">
        <v>15120</v>
      </c>
      <c r="E98" s="2919">
        <v>17550</v>
      </c>
      <c r="F98" s="2919">
        <v>3080</v>
      </c>
      <c r="G98" s="2932">
        <v>9990</v>
      </c>
    </row>
    <row r="99" spans="1:7" s="2753" customFormat="1" ht="14.25" customHeight="1">
      <c r="A99" s="2919" t="s">
        <v>303</v>
      </c>
      <c r="B99" s="2919" t="s">
        <v>217</v>
      </c>
      <c r="C99" s="2919">
        <v>17520</v>
      </c>
      <c r="D99" s="2919">
        <v>17430</v>
      </c>
      <c r="E99" s="2919">
        <v>16350</v>
      </c>
      <c r="F99" s="2919">
        <v>3260</v>
      </c>
      <c r="G99" s="2932">
        <v>11510</v>
      </c>
    </row>
    <row r="100" spans="1:7" s="2753" customFormat="1" ht="14.25" customHeight="1">
      <c r="A100" s="2919" t="s">
        <v>303</v>
      </c>
      <c r="B100" s="2919" t="s">
        <v>225</v>
      </c>
      <c r="C100" s="2919">
        <v>15340</v>
      </c>
      <c r="D100" s="2919">
        <v>15260</v>
      </c>
      <c r="E100" s="2919">
        <v>15930</v>
      </c>
      <c r="F100" s="2919">
        <v>2740</v>
      </c>
      <c r="G100" s="2932">
        <v>10080</v>
      </c>
    </row>
    <row r="101" spans="1:7" s="2753" customFormat="1" ht="14.25" customHeight="1">
      <c r="A101" s="2919" t="s">
        <v>303</v>
      </c>
      <c r="B101" s="2919" t="s">
        <v>233</v>
      </c>
      <c r="C101" s="2919">
        <v>14620</v>
      </c>
      <c r="D101" s="2919">
        <v>14560</v>
      </c>
      <c r="E101" s="2919">
        <v>15570</v>
      </c>
      <c r="F101" s="2919">
        <v>3500</v>
      </c>
      <c r="G101" s="2932">
        <v>9630</v>
      </c>
    </row>
    <row r="102" spans="1:7" s="2753" customFormat="1" ht="14.25" customHeight="1">
      <c r="A102" s="2919" t="s">
        <v>303</v>
      </c>
      <c r="B102" s="2919" t="s">
        <v>238</v>
      </c>
      <c r="C102" s="2919">
        <v>13680</v>
      </c>
      <c r="D102" s="2919">
        <v>13610</v>
      </c>
      <c r="E102" s="2919">
        <v>15690</v>
      </c>
      <c r="F102" s="2919">
        <v>2870</v>
      </c>
      <c r="G102" s="2932">
        <v>8990</v>
      </c>
    </row>
    <row r="103" spans="1:7" s="2753" customFormat="1" ht="14.25" customHeight="1">
      <c r="A103" s="2919" t="s">
        <v>303</v>
      </c>
      <c r="B103" s="2919" t="s">
        <v>247</v>
      </c>
      <c r="C103" s="2919">
        <v>14620</v>
      </c>
      <c r="D103" s="2919">
        <v>14540</v>
      </c>
      <c r="E103" s="2919">
        <v>15240</v>
      </c>
      <c r="F103" s="2919">
        <v>2840</v>
      </c>
      <c r="G103" s="2932">
        <v>9610</v>
      </c>
    </row>
    <row r="104" spans="1:7" s="2753" customFormat="1" ht="14.25" customHeight="1">
      <c r="A104" s="2919" t="s">
        <v>303</v>
      </c>
      <c r="B104" s="2919" t="s">
        <v>254</v>
      </c>
      <c r="C104" s="2919">
        <v>13610</v>
      </c>
      <c r="D104" s="2919">
        <v>13540</v>
      </c>
      <c r="E104" s="2919">
        <v>15750</v>
      </c>
      <c r="F104" s="2919">
        <v>2770</v>
      </c>
      <c r="G104" s="2932">
        <v>8940</v>
      </c>
    </row>
    <row r="105" spans="1:7" s="2753" customFormat="1" ht="14.25" customHeight="1">
      <c r="A105" s="2919" t="s">
        <v>303</v>
      </c>
      <c r="B105" s="2919" t="s">
        <v>262</v>
      </c>
      <c r="C105" s="2919">
        <v>13310</v>
      </c>
      <c r="D105" s="2919">
        <v>13240</v>
      </c>
      <c r="E105" s="2919">
        <v>16280</v>
      </c>
      <c r="F105" s="2919">
        <v>3210</v>
      </c>
      <c r="G105" s="2932">
        <v>8750</v>
      </c>
    </row>
    <row r="106" spans="1:7" s="2753" customFormat="1" ht="14.25" customHeight="1">
      <c r="A106" s="2919" t="s">
        <v>303</v>
      </c>
      <c r="B106" s="2919" t="s">
        <v>269</v>
      </c>
      <c r="C106" s="2919">
        <v>13010</v>
      </c>
      <c r="D106" s="2919">
        <v>12930</v>
      </c>
      <c r="E106" s="2919">
        <v>14960</v>
      </c>
      <c r="F106" s="2919">
        <v>3530</v>
      </c>
      <c r="G106" s="2932">
        <v>8550</v>
      </c>
    </row>
    <row r="107" spans="1:7" s="2753" customFormat="1" ht="14.25" customHeight="1">
      <c r="A107" s="2919" t="s">
        <v>303</v>
      </c>
      <c r="B107" s="2919" t="s">
        <v>273</v>
      </c>
      <c r="C107" s="2919">
        <v>13070</v>
      </c>
      <c r="D107" s="2919">
        <v>13000</v>
      </c>
      <c r="E107" s="2919">
        <v>15910</v>
      </c>
      <c r="F107" s="2919">
        <v>3990</v>
      </c>
      <c r="G107" s="2932">
        <v>8580</v>
      </c>
    </row>
    <row r="108" spans="1:7" s="2753" customFormat="1" ht="14.25" customHeight="1">
      <c r="A108" s="2919" t="s">
        <v>303</v>
      </c>
      <c r="B108" s="2919" t="s">
        <v>279</v>
      </c>
      <c r="C108" s="2919">
        <v>12640</v>
      </c>
      <c r="D108" s="2919">
        <v>12580</v>
      </c>
      <c r="E108" s="2919">
        <v>15730</v>
      </c>
      <c r="F108" s="2919"/>
      <c r="G108" s="2932">
        <v>8310</v>
      </c>
    </row>
    <row r="109" spans="1:7" s="2753" customFormat="1" ht="14.25" customHeight="1">
      <c r="A109" s="2919" t="s">
        <v>303</v>
      </c>
      <c r="B109" s="2919" t="s">
        <v>282</v>
      </c>
      <c r="C109" s="2919">
        <v>13130</v>
      </c>
      <c r="D109" s="2919">
        <v>13070</v>
      </c>
      <c r="E109" s="2919">
        <v>15000</v>
      </c>
      <c r="F109" s="2919"/>
      <c r="G109" s="2932">
        <v>8630</v>
      </c>
    </row>
    <row r="110" spans="1:7" s="2753" customFormat="1" ht="14.25" customHeight="1">
      <c r="A110" s="2919" t="s">
        <v>303</v>
      </c>
      <c r="B110" s="2919" t="s">
        <v>284</v>
      </c>
      <c r="C110" s="2919">
        <v>13560</v>
      </c>
      <c r="D110" s="2919">
        <v>13490</v>
      </c>
      <c r="E110" s="2919">
        <v>16300</v>
      </c>
      <c r="F110" s="2919"/>
      <c r="G110" s="2932">
        <v>8920</v>
      </c>
    </row>
    <row r="111" spans="1:7" s="2753" customFormat="1" ht="14.25" customHeight="1">
      <c r="A111" s="2919" t="s">
        <v>303</v>
      </c>
      <c r="B111" s="2919" t="s">
        <v>287</v>
      </c>
      <c r="C111" s="2919">
        <v>12440</v>
      </c>
      <c r="D111" s="2919">
        <v>12380</v>
      </c>
      <c r="E111" s="2919">
        <v>17850</v>
      </c>
      <c r="F111" s="2919"/>
      <c r="G111" s="2932">
        <v>8180</v>
      </c>
    </row>
    <row r="112" spans="1:7" s="2753" customFormat="1" ht="14.25" customHeight="1">
      <c r="A112" s="2919" t="s">
        <v>303</v>
      </c>
      <c r="B112" s="2919" t="s">
        <v>291</v>
      </c>
      <c r="C112" s="2919">
        <v>13260</v>
      </c>
      <c r="D112" s="2919">
        <v>13180</v>
      </c>
      <c r="E112" s="2919">
        <v>19740</v>
      </c>
      <c r="F112" s="2919"/>
      <c r="G112" s="2932">
        <v>8710</v>
      </c>
    </row>
    <row r="113" spans="1:7" s="2753" customFormat="1" ht="14.25" customHeight="1">
      <c r="A113" s="2919" t="s">
        <v>303</v>
      </c>
      <c r="B113" s="2919" t="s">
        <v>2908</v>
      </c>
      <c r="C113" s="2919">
        <v>15520</v>
      </c>
      <c r="D113" s="2919">
        <v>15450</v>
      </c>
      <c r="E113" s="2919"/>
      <c r="F113" s="2919"/>
      <c r="G113" s="2932">
        <v>10210</v>
      </c>
    </row>
    <row r="114" spans="1:7" s="2753" customFormat="1" ht="14.25" customHeight="1">
      <c r="A114" s="2919" t="s">
        <v>303</v>
      </c>
      <c r="B114" s="2919" t="s">
        <v>2915</v>
      </c>
      <c r="C114" s="2919">
        <v>13110</v>
      </c>
      <c r="D114" s="2919">
        <v>13050</v>
      </c>
      <c r="E114" s="2919"/>
      <c r="F114" s="2919"/>
      <c r="G114" s="2932">
        <v>8620</v>
      </c>
    </row>
    <row r="115" spans="1:7" s="2753" customFormat="1" ht="14.25" customHeight="1">
      <c r="A115" s="2919" t="s">
        <v>303</v>
      </c>
      <c r="B115" s="2919" t="s">
        <v>2921</v>
      </c>
      <c r="C115" s="2919">
        <v>12460</v>
      </c>
      <c r="D115" s="2919">
        <v>12390</v>
      </c>
      <c r="E115" s="2919"/>
      <c r="F115" s="2919"/>
      <c r="G115" s="2932">
        <v>8190</v>
      </c>
    </row>
    <row r="116" spans="1:7" s="2753" customFormat="1" ht="14.25" customHeight="1">
      <c r="A116" s="2919" t="s">
        <v>303</v>
      </c>
      <c r="B116" s="2919" t="s">
        <v>2928</v>
      </c>
      <c r="C116" s="2919">
        <v>13580</v>
      </c>
      <c r="D116" s="2919">
        <v>13520</v>
      </c>
      <c r="E116" s="2919"/>
      <c r="F116" s="2919"/>
      <c r="G116" s="2932">
        <v>8930</v>
      </c>
    </row>
    <row r="117" spans="1:7" s="2753" customFormat="1" ht="14.25" customHeight="1">
      <c r="A117" s="2919" t="s">
        <v>303</v>
      </c>
      <c r="B117" s="2919" t="s">
        <v>2935</v>
      </c>
      <c r="C117" s="2919">
        <v>17120</v>
      </c>
      <c r="D117" s="2919">
        <v>17040</v>
      </c>
      <c r="E117" s="2919"/>
      <c r="F117" s="2919"/>
      <c r="G117" s="2932">
        <v>11260</v>
      </c>
    </row>
    <row r="118" spans="1:7" s="2753" customFormat="1" ht="14.25" customHeight="1">
      <c r="A118" s="2919" t="s">
        <v>303</v>
      </c>
      <c r="B118" s="2919" t="s">
        <v>2940</v>
      </c>
      <c r="C118" s="2919">
        <v>14860</v>
      </c>
      <c r="D118" s="2919">
        <v>14790</v>
      </c>
      <c r="E118" s="2919"/>
      <c r="F118" s="2919"/>
      <c r="G118" s="2932">
        <v>9780</v>
      </c>
    </row>
    <row r="119" spans="1:7" s="2753" customFormat="1" ht="14.25" customHeight="1">
      <c r="A119" s="2919" t="s">
        <v>303</v>
      </c>
      <c r="B119" s="2919" t="s">
        <v>2944</v>
      </c>
      <c r="C119" s="2919">
        <v>16470</v>
      </c>
      <c r="D119" s="2919">
        <v>16400</v>
      </c>
      <c r="E119" s="2919"/>
      <c r="F119" s="2919"/>
      <c r="G119" s="2932">
        <v>10840</v>
      </c>
    </row>
    <row r="120" spans="1:7" s="2753" customFormat="1" ht="14.25" customHeight="1">
      <c r="A120" s="2919" t="s">
        <v>303</v>
      </c>
      <c r="B120" s="2919" t="s">
        <v>3030</v>
      </c>
      <c r="C120" s="2919"/>
      <c r="D120" s="2919"/>
      <c r="E120" s="2919"/>
      <c r="F120" s="2919">
        <v>4160</v>
      </c>
      <c r="G120" s="2932"/>
    </row>
    <row r="121" spans="1:7" s="2753" customFormat="1" ht="14.25" customHeight="1">
      <c r="A121" s="2919" t="s">
        <v>303</v>
      </c>
      <c r="B121" s="2919" t="s">
        <v>3031</v>
      </c>
      <c r="C121" s="2919"/>
      <c r="D121" s="2919"/>
      <c r="E121" s="2919"/>
      <c r="F121" s="2919">
        <v>3880</v>
      </c>
      <c r="G121" s="2932"/>
    </row>
    <row r="122" spans="1:7" s="2753" customFormat="1" ht="14.25" customHeight="1">
      <c r="A122" s="2919" t="s">
        <v>303</v>
      </c>
      <c r="B122" s="2919" t="s">
        <v>3032</v>
      </c>
      <c r="C122" s="2919">
        <v>13750</v>
      </c>
      <c r="D122" s="2919">
        <v>13680</v>
      </c>
      <c r="E122" s="2919">
        <v>16460</v>
      </c>
      <c r="F122" s="2919">
        <v>2880</v>
      </c>
      <c r="G122" s="2932">
        <v>9040</v>
      </c>
    </row>
    <row r="123" spans="1:7" s="2753" customFormat="1" ht="14.25" customHeight="1">
      <c r="A123" s="2919" t="s">
        <v>303</v>
      </c>
      <c r="B123" s="2919" t="s">
        <v>2963</v>
      </c>
      <c r="C123" s="2919">
        <v>13590</v>
      </c>
      <c r="D123" s="2919">
        <v>13520</v>
      </c>
      <c r="E123" s="2919">
        <v>16290</v>
      </c>
      <c r="F123" s="2919">
        <v>2790</v>
      </c>
      <c r="G123" s="2932">
        <v>8930</v>
      </c>
    </row>
    <row r="124" spans="1:7" s="2753" customFormat="1" ht="14.25" customHeight="1">
      <c r="A124" s="2919" t="s">
        <v>303</v>
      </c>
      <c r="B124" s="2919" t="s">
        <v>2968</v>
      </c>
      <c r="C124" s="2919">
        <v>13400</v>
      </c>
      <c r="D124" s="2919">
        <v>13320</v>
      </c>
      <c r="E124" s="2919">
        <v>16100</v>
      </c>
      <c r="F124" s="2919">
        <v>2320</v>
      </c>
      <c r="G124" s="2932">
        <v>8800</v>
      </c>
    </row>
    <row r="125" spans="1:7" s="2753" customFormat="1" ht="14.25" customHeight="1">
      <c r="A125" s="2919" t="s">
        <v>303</v>
      </c>
      <c r="B125" s="2919" t="s">
        <v>2973</v>
      </c>
      <c r="C125" s="2919">
        <v>12860</v>
      </c>
      <c r="D125" s="2919">
        <v>12790</v>
      </c>
      <c r="E125" s="2919">
        <v>15370</v>
      </c>
      <c r="F125" s="2919">
        <v>2280</v>
      </c>
      <c r="G125" s="2932">
        <v>8450</v>
      </c>
    </row>
    <row r="126" spans="1:7" s="2753" customFormat="1" ht="14.25" customHeight="1" thickBot="1">
      <c r="A126" s="2933" t="s">
        <v>303</v>
      </c>
      <c r="B126" s="2926" t="s">
        <v>2978</v>
      </c>
      <c r="C126" s="2926">
        <v>12960</v>
      </c>
      <c r="D126" s="2926">
        <v>12890</v>
      </c>
      <c r="E126" s="2926">
        <v>15530</v>
      </c>
      <c r="F126" s="2926">
        <v>2910</v>
      </c>
      <c r="G126" s="2934">
        <v>8520</v>
      </c>
    </row>
    <row r="127" spans="1:7" s="2753" customFormat="1" ht="14.25" customHeight="1">
      <c r="A127" s="2924" t="s">
        <v>29</v>
      </c>
      <c r="B127" s="2915" t="s">
        <v>3033</v>
      </c>
      <c r="C127" s="2919">
        <v>12280</v>
      </c>
      <c r="D127" s="2919">
        <v>12250</v>
      </c>
      <c r="E127" s="2919">
        <v>15130</v>
      </c>
      <c r="F127" s="2919">
        <v>2710</v>
      </c>
      <c r="G127" s="2919">
        <v>7870</v>
      </c>
    </row>
    <row r="128" spans="1:7" s="2753" customFormat="1" ht="14.25" customHeight="1">
      <c r="A128" s="2919" t="s">
        <v>29</v>
      </c>
      <c r="B128" s="2919" t="s">
        <v>132</v>
      </c>
      <c r="C128" s="2919">
        <v>13180</v>
      </c>
      <c r="D128" s="2919">
        <v>13150</v>
      </c>
      <c r="E128" s="2919">
        <v>16190</v>
      </c>
      <c r="F128" s="2919">
        <v>2820</v>
      </c>
      <c r="G128" s="2919">
        <v>8460</v>
      </c>
    </row>
    <row r="129" spans="1:7" s="2753" customFormat="1" ht="14.25" customHeight="1">
      <c r="A129" s="2919" t="s">
        <v>29</v>
      </c>
      <c r="B129" s="2919" t="s">
        <v>141</v>
      </c>
      <c r="C129" s="2919">
        <v>10950</v>
      </c>
      <c r="D129" s="2919">
        <v>10920</v>
      </c>
      <c r="E129" s="2919">
        <v>13820</v>
      </c>
      <c r="F129" s="2919">
        <v>2500</v>
      </c>
      <c r="G129" s="2919">
        <v>7020</v>
      </c>
    </row>
    <row r="130" spans="1:7" s="2753" customFormat="1" ht="14.25" customHeight="1">
      <c r="A130" s="2919" t="s">
        <v>29</v>
      </c>
      <c r="B130" s="2919" t="s">
        <v>150</v>
      </c>
      <c r="C130" s="2919">
        <v>10910</v>
      </c>
      <c r="D130" s="2919">
        <v>10860</v>
      </c>
      <c r="E130" s="2919">
        <v>13730</v>
      </c>
      <c r="F130" s="2919">
        <v>2760</v>
      </c>
      <c r="G130" s="2919">
        <v>6990</v>
      </c>
    </row>
    <row r="131" spans="1:7" s="2753" customFormat="1" ht="14.25" customHeight="1">
      <c r="A131" s="2919" t="s">
        <v>29</v>
      </c>
      <c r="B131" s="2919" t="s">
        <v>159</v>
      </c>
      <c r="C131" s="2919">
        <v>12910</v>
      </c>
      <c r="D131" s="2919">
        <v>12870</v>
      </c>
      <c r="E131" s="2919">
        <v>15720</v>
      </c>
      <c r="F131" s="2919">
        <v>2750</v>
      </c>
      <c r="G131" s="2919">
        <v>8280</v>
      </c>
    </row>
    <row r="132" spans="1:7" s="2753" customFormat="1" ht="14.25" customHeight="1">
      <c r="A132" s="2919" t="s">
        <v>29</v>
      </c>
      <c r="B132" s="2919" t="s">
        <v>166</v>
      </c>
      <c r="C132" s="2919">
        <v>11910</v>
      </c>
      <c r="D132" s="2919">
        <v>11860</v>
      </c>
      <c r="E132" s="2919">
        <v>14730</v>
      </c>
      <c r="F132" s="2919">
        <v>2360</v>
      </c>
      <c r="G132" s="2919">
        <v>7630</v>
      </c>
    </row>
    <row r="133" spans="1:7" s="2753" customFormat="1" ht="14.25" customHeight="1">
      <c r="A133" s="2919" t="s">
        <v>29</v>
      </c>
      <c r="B133" s="2919" t="s">
        <v>172</v>
      </c>
      <c r="C133" s="2919">
        <v>12270</v>
      </c>
      <c r="D133" s="2919">
        <v>12210</v>
      </c>
      <c r="E133" s="2919">
        <v>15010</v>
      </c>
      <c r="F133" s="2919">
        <v>2580</v>
      </c>
      <c r="G133" s="2919">
        <v>7860</v>
      </c>
    </row>
    <row r="134" spans="1:7" s="2753" customFormat="1" ht="14.25" customHeight="1">
      <c r="A134" s="2919" t="s">
        <v>29</v>
      </c>
      <c r="B134" s="2919" t="s">
        <v>179</v>
      </c>
      <c r="C134" s="2919">
        <v>10800</v>
      </c>
      <c r="D134" s="2919">
        <v>10780</v>
      </c>
      <c r="E134" s="2919">
        <v>13640</v>
      </c>
      <c r="F134" s="2919">
        <v>2110</v>
      </c>
      <c r="G134" s="2919">
        <v>6930</v>
      </c>
    </row>
    <row r="135" spans="1:7" s="2753" customFormat="1" ht="14.25" customHeight="1">
      <c r="A135" s="2919" t="s">
        <v>29</v>
      </c>
      <c r="B135" s="2919" t="s">
        <v>189</v>
      </c>
      <c r="C135" s="2919">
        <v>10430</v>
      </c>
      <c r="D135" s="2919">
        <v>10390</v>
      </c>
      <c r="E135" s="2919">
        <v>13140</v>
      </c>
      <c r="F135" s="2919">
        <v>2240</v>
      </c>
      <c r="G135" s="2919">
        <v>6680</v>
      </c>
    </row>
    <row r="136" spans="1:7" s="2753" customFormat="1" ht="14.25" customHeight="1">
      <c r="A136" s="2919" t="s">
        <v>29</v>
      </c>
      <c r="B136" s="2919" t="s">
        <v>198</v>
      </c>
      <c r="C136" s="2919">
        <v>11930</v>
      </c>
      <c r="D136" s="2919">
        <v>11880</v>
      </c>
      <c r="E136" s="2919">
        <v>14770</v>
      </c>
      <c r="F136" s="2919">
        <v>1970</v>
      </c>
      <c r="G136" s="2919">
        <v>7640</v>
      </c>
    </row>
    <row r="137" spans="1:7" s="2753" customFormat="1" ht="14.25" customHeight="1">
      <c r="A137" s="2919" t="s">
        <v>29</v>
      </c>
      <c r="B137" s="2919" t="s">
        <v>205</v>
      </c>
      <c r="C137" s="2919">
        <v>10470</v>
      </c>
      <c r="D137" s="2919">
        <v>10430</v>
      </c>
      <c r="E137" s="2919">
        <v>13190</v>
      </c>
      <c r="F137" s="2919">
        <v>1990</v>
      </c>
      <c r="G137" s="2919">
        <v>6710</v>
      </c>
    </row>
    <row r="138" spans="1:7" s="2753" customFormat="1" ht="14.25" customHeight="1">
      <c r="A138" s="2919" t="s">
        <v>29</v>
      </c>
      <c r="B138" s="2919" t="s">
        <v>212</v>
      </c>
      <c r="C138" s="2919">
        <v>10410</v>
      </c>
      <c r="D138" s="2919">
        <v>10380</v>
      </c>
      <c r="E138" s="2919">
        <v>13130</v>
      </c>
      <c r="F138" s="2919">
        <v>2030</v>
      </c>
      <c r="G138" s="2919">
        <v>6680</v>
      </c>
    </row>
    <row r="139" spans="1:7" s="2753" customFormat="1" ht="14.25" customHeight="1">
      <c r="A139" s="2919" t="s">
        <v>29</v>
      </c>
      <c r="B139" s="2919" t="s">
        <v>218</v>
      </c>
      <c r="C139" s="2919">
        <v>9460</v>
      </c>
      <c r="D139" s="2919">
        <v>9410</v>
      </c>
      <c r="E139" s="2919">
        <v>12050</v>
      </c>
      <c r="F139" s="2919">
        <v>2140</v>
      </c>
      <c r="G139" s="2919">
        <v>6050</v>
      </c>
    </row>
    <row r="140" spans="1:7" s="2753" customFormat="1" ht="14.25" customHeight="1">
      <c r="A140" s="2919" t="s">
        <v>29</v>
      </c>
      <c r="B140" s="2919" t="s">
        <v>226</v>
      </c>
      <c r="C140" s="2919">
        <v>11030</v>
      </c>
      <c r="D140" s="2919">
        <v>10980</v>
      </c>
      <c r="E140" s="2919">
        <v>13880</v>
      </c>
      <c r="F140" s="2919">
        <v>2210</v>
      </c>
      <c r="G140" s="2919">
        <v>7060</v>
      </c>
    </row>
    <row r="141" spans="1:7" s="2753" customFormat="1" ht="14.25" customHeight="1">
      <c r="A141" s="2919" t="s">
        <v>29</v>
      </c>
      <c r="B141" s="2919" t="s">
        <v>234</v>
      </c>
      <c r="C141" s="2919">
        <v>11200</v>
      </c>
      <c r="D141" s="2919">
        <v>11150</v>
      </c>
      <c r="E141" s="2919">
        <v>14100</v>
      </c>
      <c r="F141" s="2919">
        <v>2470</v>
      </c>
      <c r="G141" s="2919">
        <v>7170</v>
      </c>
    </row>
    <row r="142" spans="1:7" s="2753" customFormat="1" ht="14.25" customHeight="1">
      <c r="A142" s="2919" t="s">
        <v>29</v>
      </c>
      <c r="B142" s="2919" t="s">
        <v>239</v>
      </c>
      <c r="C142" s="2919">
        <v>10780</v>
      </c>
      <c r="D142" s="2919">
        <v>10730</v>
      </c>
      <c r="E142" s="2919">
        <v>13540</v>
      </c>
      <c r="F142" s="2919">
        <v>2280</v>
      </c>
      <c r="G142" s="2919">
        <v>6900</v>
      </c>
    </row>
    <row r="143" spans="1:7" s="2753" customFormat="1" ht="14.25" customHeight="1">
      <c r="A143" s="2919" t="s">
        <v>29</v>
      </c>
      <c r="B143" s="2919" t="s">
        <v>248</v>
      </c>
      <c r="C143" s="2919">
        <v>11550</v>
      </c>
      <c r="D143" s="2919">
        <v>11490</v>
      </c>
      <c r="E143" s="2919">
        <v>14480</v>
      </c>
      <c r="F143" s="2919">
        <v>2070</v>
      </c>
      <c r="G143" s="2919">
        <v>7390</v>
      </c>
    </row>
    <row r="144" spans="1:7" s="2753" customFormat="1" ht="14.25" customHeight="1">
      <c r="A144" s="2919" t="s">
        <v>29</v>
      </c>
      <c r="B144" s="2919" t="s">
        <v>255</v>
      </c>
      <c r="C144" s="2919">
        <v>10720</v>
      </c>
      <c r="D144" s="2919">
        <v>10680</v>
      </c>
      <c r="E144" s="2919">
        <v>13480</v>
      </c>
      <c r="F144" s="2919">
        <v>2440</v>
      </c>
      <c r="G144" s="2919">
        <v>6870</v>
      </c>
    </row>
    <row r="145" spans="1:7" s="2753" customFormat="1" ht="14.25" customHeight="1">
      <c r="A145" s="2919" t="s">
        <v>29</v>
      </c>
      <c r="B145" s="2919" t="s">
        <v>263</v>
      </c>
      <c r="C145" s="2919">
        <v>10340</v>
      </c>
      <c r="D145" s="2919">
        <v>10290</v>
      </c>
      <c r="E145" s="2919">
        <v>12880</v>
      </c>
      <c r="F145" s="2919">
        <v>2650</v>
      </c>
      <c r="G145" s="2919">
        <v>6620</v>
      </c>
    </row>
    <row r="146" spans="1:7" s="2753" customFormat="1" ht="14.25" customHeight="1">
      <c r="A146" s="2919" t="s">
        <v>29</v>
      </c>
      <c r="B146" s="2919" t="s">
        <v>270</v>
      </c>
      <c r="C146" s="2919">
        <v>11890</v>
      </c>
      <c r="D146" s="2919">
        <v>11830</v>
      </c>
      <c r="E146" s="2919">
        <v>14670</v>
      </c>
      <c r="F146" s="2919"/>
      <c r="G146" s="2919">
        <v>7610</v>
      </c>
    </row>
    <row r="147" spans="1:7" s="2753" customFormat="1" ht="14.25" customHeight="1">
      <c r="A147" s="2919" t="s">
        <v>29</v>
      </c>
      <c r="B147" s="2919" t="s">
        <v>274</v>
      </c>
      <c r="C147" s="2919">
        <v>12650</v>
      </c>
      <c r="D147" s="2919">
        <v>12600</v>
      </c>
      <c r="E147" s="2919">
        <v>15440</v>
      </c>
      <c r="F147" s="2919"/>
      <c r="G147" s="2919">
        <v>8110</v>
      </c>
    </row>
    <row r="148" spans="1:7" s="2753" customFormat="1" ht="14.25" customHeight="1">
      <c r="A148" s="2919" t="s">
        <v>29</v>
      </c>
      <c r="B148" s="2919" t="s">
        <v>3034</v>
      </c>
      <c r="C148" s="2919">
        <v>10370</v>
      </c>
      <c r="D148" s="2919">
        <v>10310</v>
      </c>
      <c r="E148" s="2919">
        <v>12970</v>
      </c>
      <c r="F148" s="2919"/>
      <c r="G148" s="2919">
        <v>6630</v>
      </c>
    </row>
    <row r="149" spans="1:7" s="2753" customFormat="1" ht="14.25" customHeight="1">
      <c r="A149" s="2919" t="s">
        <v>29</v>
      </c>
      <c r="B149" s="2919" t="s">
        <v>3035</v>
      </c>
      <c r="C149" s="2919">
        <v>11600</v>
      </c>
      <c r="D149" s="2919">
        <v>11560</v>
      </c>
      <c r="E149" s="2919">
        <v>14540</v>
      </c>
      <c r="F149" s="2919">
        <v>2390</v>
      </c>
      <c r="G149" s="2919">
        <v>7430</v>
      </c>
    </row>
    <row r="150" spans="1:7" s="2753" customFormat="1" ht="14.25" customHeight="1">
      <c r="A150" s="2919" t="s">
        <v>29</v>
      </c>
      <c r="B150" s="2919" t="s">
        <v>292</v>
      </c>
      <c r="C150" s="2919">
        <v>9950</v>
      </c>
      <c r="D150" s="2919">
        <v>9890</v>
      </c>
      <c r="E150" s="2919">
        <v>12590</v>
      </c>
      <c r="F150" s="2919">
        <v>1970</v>
      </c>
      <c r="G150" s="2919">
        <v>6360</v>
      </c>
    </row>
    <row r="151" spans="1:7" s="2753" customFormat="1" ht="14.25" customHeight="1">
      <c r="A151" s="2919" t="s">
        <v>29</v>
      </c>
      <c r="B151" s="2919" t="s">
        <v>294</v>
      </c>
      <c r="C151" s="2919">
        <v>10700</v>
      </c>
      <c r="D151" s="2919">
        <v>10650</v>
      </c>
      <c r="E151" s="2919">
        <v>13420</v>
      </c>
      <c r="F151" s="2919">
        <v>2020</v>
      </c>
      <c r="G151" s="2919">
        <v>6850</v>
      </c>
    </row>
    <row r="152" spans="1:7" s="2753" customFormat="1" ht="14.25" customHeight="1">
      <c r="A152" s="2919" t="s">
        <v>29</v>
      </c>
      <c r="B152" s="2919" t="s">
        <v>297</v>
      </c>
      <c r="C152" s="2919">
        <v>10310</v>
      </c>
      <c r="D152" s="2919">
        <v>10260</v>
      </c>
      <c r="E152" s="2919">
        <v>12820</v>
      </c>
      <c r="F152" s="2919">
        <v>1980</v>
      </c>
      <c r="G152" s="2919">
        <v>6600</v>
      </c>
    </row>
    <row r="153" spans="1:7" s="2753" customFormat="1" ht="14.25" customHeight="1">
      <c r="A153" s="2919" t="s">
        <v>29</v>
      </c>
      <c r="B153" s="2919" t="s">
        <v>2909</v>
      </c>
      <c r="C153" s="2919">
        <v>10880</v>
      </c>
      <c r="D153" s="2919">
        <v>10820</v>
      </c>
      <c r="E153" s="2919">
        <v>13660</v>
      </c>
      <c r="F153" s="2919">
        <v>2260</v>
      </c>
      <c r="G153" s="2919">
        <v>6970</v>
      </c>
    </row>
    <row r="154" spans="1:7" s="2753" customFormat="1" ht="14.25" customHeight="1">
      <c r="A154" s="2919" t="s">
        <v>29</v>
      </c>
      <c r="B154" s="2919" t="s">
        <v>3036</v>
      </c>
      <c r="C154" s="2919">
        <v>11220</v>
      </c>
      <c r="D154" s="2919">
        <v>11160</v>
      </c>
      <c r="E154" s="2919">
        <v>14130</v>
      </c>
      <c r="F154" s="2919">
        <v>2230</v>
      </c>
      <c r="G154" s="2919">
        <v>7180</v>
      </c>
    </row>
    <row r="155" spans="1:7" s="2753" customFormat="1" ht="14.25" customHeight="1">
      <c r="A155" s="2919" t="s">
        <v>29</v>
      </c>
      <c r="B155" s="2919" t="s">
        <v>2922</v>
      </c>
      <c r="C155" s="2919">
        <v>10430</v>
      </c>
      <c r="D155" s="2919">
        <v>10380</v>
      </c>
      <c r="E155" s="2919">
        <v>13140</v>
      </c>
      <c r="F155" s="2919">
        <v>2080</v>
      </c>
      <c r="G155" s="2919">
        <v>6650</v>
      </c>
    </row>
    <row r="156" spans="1:7" s="2753" customFormat="1" ht="14.25" customHeight="1">
      <c r="A156" s="2919" t="s">
        <v>29</v>
      </c>
      <c r="B156" s="2919" t="s">
        <v>3037</v>
      </c>
      <c r="C156" s="2919">
        <v>10440</v>
      </c>
      <c r="D156" s="2919">
        <v>10400</v>
      </c>
      <c r="E156" s="2919">
        <v>13150</v>
      </c>
      <c r="F156" s="2919">
        <v>2490</v>
      </c>
      <c r="G156" s="2919">
        <v>6690</v>
      </c>
    </row>
    <row r="157" spans="1:7" s="2753" customFormat="1" ht="14.25" customHeight="1">
      <c r="A157" s="2919" t="s">
        <v>29</v>
      </c>
      <c r="B157" s="2919" t="s">
        <v>300</v>
      </c>
      <c r="C157" s="2919">
        <v>10970</v>
      </c>
      <c r="D157" s="2919">
        <v>10920</v>
      </c>
      <c r="E157" s="2919">
        <v>13840</v>
      </c>
      <c r="F157" s="2919">
        <v>2420</v>
      </c>
      <c r="G157" s="2919">
        <v>7020</v>
      </c>
    </row>
    <row r="158" spans="1:7" s="2753" customFormat="1" ht="14.25" customHeight="1">
      <c r="A158" s="2919" t="s">
        <v>29</v>
      </c>
      <c r="B158" s="2919" t="s">
        <v>301</v>
      </c>
      <c r="C158" s="2919">
        <v>9590</v>
      </c>
      <c r="D158" s="2919">
        <v>9540</v>
      </c>
      <c r="E158" s="2919">
        <v>12210</v>
      </c>
      <c r="F158" s="2919">
        <v>2100</v>
      </c>
      <c r="G158" s="2919">
        <v>6130</v>
      </c>
    </row>
    <row r="159" spans="1:7" s="2753" customFormat="1" ht="14.25" customHeight="1">
      <c r="A159" s="2919" t="s">
        <v>29</v>
      </c>
      <c r="B159" s="2919" t="s">
        <v>302</v>
      </c>
      <c r="C159" s="2919">
        <v>11190</v>
      </c>
      <c r="D159" s="2919">
        <v>11140</v>
      </c>
      <c r="E159" s="2919">
        <v>14090</v>
      </c>
      <c r="F159" s="2919">
        <v>2470</v>
      </c>
      <c r="G159" s="2919">
        <v>7170</v>
      </c>
    </row>
    <row r="160" spans="1:7" s="2753" customFormat="1" ht="14.25" customHeight="1">
      <c r="A160" s="2919" t="s">
        <v>29</v>
      </c>
      <c r="B160" s="2919" t="s">
        <v>3038</v>
      </c>
      <c r="C160" s="2919">
        <v>11180</v>
      </c>
      <c r="D160" s="2919">
        <v>11140</v>
      </c>
      <c r="E160" s="2919">
        <v>14050</v>
      </c>
      <c r="F160" s="2919">
        <v>2270</v>
      </c>
      <c r="G160" s="2919">
        <v>7170</v>
      </c>
    </row>
    <row r="161" spans="1:7" s="2753" customFormat="1" ht="14.25" customHeight="1">
      <c r="A161" s="2919" t="s">
        <v>29</v>
      </c>
      <c r="B161" s="2919" t="s">
        <v>2954</v>
      </c>
      <c r="C161" s="2919">
        <v>11160</v>
      </c>
      <c r="D161" s="2919">
        <v>11120</v>
      </c>
      <c r="E161" s="2919">
        <v>14020</v>
      </c>
      <c r="F161" s="2919">
        <v>2150</v>
      </c>
      <c r="G161" s="2919">
        <v>7160</v>
      </c>
    </row>
    <row r="162" spans="1:7" s="2753" customFormat="1" ht="14.25" customHeight="1">
      <c r="A162" s="2919" t="s">
        <v>29</v>
      </c>
      <c r="B162" s="2919" t="s">
        <v>2959</v>
      </c>
      <c r="C162" s="2919">
        <v>9620</v>
      </c>
      <c r="D162" s="2919">
        <v>9570</v>
      </c>
      <c r="E162" s="2919">
        <v>12320</v>
      </c>
      <c r="F162" s="2919">
        <v>2010</v>
      </c>
      <c r="G162" s="2919">
        <v>6160</v>
      </c>
    </row>
    <row r="163" spans="1:7" s="2753" customFormat="1" ht="14.25" customHeight="1">
      <c r="A163" s="2919" t="s">
        <v>29</v>
      </c>
      <c r="B163" s="2919" t="s">
        <v>2964</v>
      </c>
      <c r="C163" s="2919">
        <v>9320</v>
      </c>
      <c r="D163" s="2919">
        <v>9270</v>
      </c>
      <c r="E163" s="2919">
        <v>11790</v>
      </c>
      <c r="F163" s="2919">
        <v>1920</v>
      </c>
      <c r="G163" s="2919">
        <v>5960</v>
      </c>
    </row>
    <row r="164" spans="1:7" s="2753" customFormat="1" ht="14.25" customHeight="1">
      <c r="A164" s="2919" t="s">
        <v>29</v>
      </c>
      <c r="B164" s="2919" t="s">
        <v>2969</v>
      </c>
      <c r="C164" s="2919"/>
      <c r="D164" s="2919"/>
      <c r="E164" s="2919"/>
      <c r="F164" s="2919">
        <v>1980</v>
      </c>
      <c r="G164" s="2919"/>
    </row>
    <row r="165" spans="1:7" s="2753" customFormat="1" ht="14.25" customHeight="1">
      <c r="A165" s="2919" t="s">
        <v>29</v>
      </c>
      <c r="B165" s="2919" t="s">
        <v>3039</v>
      </c>
      <c r="C165" s="2919">
        <v>11060</v>
      </c>
      <c r="D165" s="2919">
        <v>11030</v>
      </c>
      <c r="E165" s="2919">
        <v>13850</v>
      </c>
      <c r="F165" s="2919">
        <v>2170</v>
      </c>
      <c r="G165" s="2919">
        <v>7090</v>
      </c>
    </row>
    <row r="166" spans="1:7" s="2753" customFormat="1" ht="14.25" customHeight="1">
      <c r="A166" s="2919" t="s">
        <v>29</v>
      </c>
      <c r="B166" s="2919" t="s">
        <v>2979</v>
      </c>
      <c r="C166" s="2919">
        <v>11050</v>
      </c>
      <c r="D166" s="2919">
        <v>11010</v>
      </c>
      <c r="E166" s="2919">
        <v>13920</v>
      </c>
      <c r="F166" s="2919">
        <v>2140</v>
      </c>
      <c r="G166" s="2919">
        <v>7080</v>
      </c>
    </row>
    <row r="167" spans="1:7" s="2753" customFormat="1" ht="14.25" customHeight="1">
      <c r="A167" s="2919" t="s">
        <v>29</v>
      </c>
      <c r="B167" s="2919" t="s">
        <v>2983</v>
      </c>
      <c r="C167" s="2919">
        <v>10930</v>
      </c>
      <c r="D167" s="2919">
        <v>10890</v>
      </c>
      <c r="E167" s="2919">
        <v>13790</v>
      </c>
      <c r="F167" s="2919">
        <v>2010</v>
      </c>
      <c r="G167" s="2919">
        <v>7000</v>
      </c>
    </row>
    <row r="168" spans="1:7" s="2753" customFormat="1" ht="14.25" customHeight="1">
      <c r="A168" s="2919" t="s">
        <v>29</v>
      </c>
      <c r="B168" s="2919" t="s">
        <v>2988</v>
      </c>
      <c r="C168" s="2919">
        <v>9420</v>
      </c>
      <c r="D168" s="2919">
        <v>9380</v>
      </c>
      <c r="E168" s="2919">
        <v>11970</v>
      </c>
      <c r="F168" s="2919"/>
      <c r="G168" s="2919">
        <v>6040</v>
      </c>
    </row>
    <row r="169" spans="1:7" s="2753" customFormat="1" ht="14.25" customHeight="1">
      <c r="A169" s="2919" t="s">
        <v>29</v>
      </c>
      <c r="B169" s="2919" t="s">
        <v>3040</v>
      </c>
      <c r="C169" s="2919"/>
      <c r="D169" s="2919"/>
      <c r="E169" s="2919"/>
      <c r="F169" s="2919">
        <v>2880</v>
      </c>
      <c r="G169" s="2919"/>
    </row>
    <row r="170" spans="1:7" s="2753" customFormat="1" ht="14.25" customHeight="1">
      <c r="A170" s="2919" t="s">
        <v>29</v>
      </c>
      <c r="B170" s="2919" t="s">
        <v>2996</v>
      </c>
      <c r="C170" s="2919"/>
      <c r="D170" s="2919"/>
      <c r="E170" s="2919"/>
      <c r="F170" s="2919">
        <v>2880</v>
      </c>
      <c r="G170" s="2919"/>
    </row>
    <row r="171" spans="1:7" s="2753" customFormat="1" ht="14.25" customHeight="1">
      <c r="A171" s="2919" t="s">
        <v>29</v>
      </c>
      <c r="B171" s="2919" t="s">
        <v>2999</v>
      </c>
      <c r="C171" s="2919"/>
      <c r="D171" s="2919"/>
      <c r="E171" s="2919"/>
      <c r="F171" s="2919">
        <v>2880</v>
      </c>
      <c r="G171" s="2919"/>
    </row>
    <row r="172" spans="1:7" s="2753" customFormat="1" ht="14.25" customHeight="1">
      <c r="A172" s="2919" t="s">
        <v>29</v>
      </c>
      <c r="B172" s="2919" t="s">
        <v>3001</v>
      </c>
      <c r="C172" s="2919"/>
      <c r="D172" s="2919"/>
      <c r="E172" s="2919"/>
      <c r="F172" s="2919">
        <v>2880</v>
      </c>
      <c r="G172" s="2919"/>
    </row>
    <row r="173" spans="1:7" s="2753" customFormat="1" ht="14.25" customHeight="1">
      <c r="A173" s="2919" t="s">
        <v>29</v>
      </c>
      <c r="B173" s="2919" t="s">
        <v>3003</v>
      </c>
      <c r="C173" s="2919"/>
      <c r="D173" s="2919"/>
      <c r="E173" s="2919"/>
      <c r="F173" s="2919">
        <v>2150</v>
      </c>
      <c r="G173" s="2919"/>
    </row>
    <row r="174" spans="1:7" s="2753" customFormat="1" ht="14.25" customHeight="1">
      <c r="A174" s="2919" t="s">
        <v>29</v>
      </c>
      <c r="B174" s="2919" t="s">
        <v>3005</v>
      </c>
      <c r="C174" s="2919"/>
      <c r="D174" s="2919"/>
      <c r="E174" s="2919"/>
      <c r="F174" s="2919">
        <v>2030</v>
      </c>
      <c r="G174" s="2919"/>
    </row>
    <row r="175" spans="1:7" s="2753" customFormat="1" ht="14.25" customHeight="1">
      <c r="A175" s="2919" t="s">
        <v>29</v>
      </c>
      <c r="B175" s="2919" t="s">
        <v>3007</v>
      </c>
      <c r="C175" s="2919"/>
      <c r="D175" s="2919"/>
      <c r="E175" s="2919"/>
      <c r="F175" s="2919">
        <v>2780</v>
      </c>
      <c r="G175" s="2919"/>
    </row>
    <row r="176" spans="1:7" s="2753" customFormat="1" ht="14.25" customHeight="1">
      <c r="A176" s="2919" t="s">
        <v>29</v>
      </c>
      <c r="B176" s="2919" t="s">
        <v>3009</v>
      </c>
      <c r="C176" s="2919"/>
      <c r="D176" s="2919"/>
      <c r="E176" s="2919"/>
      <c r="F176" s="2919">
        <v>2780</v>
      </c>
      <c r="G176" s="2919"/>
    </row>
    <row r="177" spans="1:7" s="2753" customFormat="1" ht="14.25" customHeight="1">
      <c r="A177" s="2919" t="s">
        <v>29</v>
      </c>
      <c r="B177" s="2919" t="s">
        <v>3041</v>
      </c>
      <c r="C177" s="2919"/>
      <c r="D177" s="2919"/>
      <c r="E177" s="2919"/>
      <c r="F177" s="2919">
        <v>2780</v>
      </c>
      <c r="G177" s="2919"/>
    </row>
    <row r="178" spans="1:7" s="2753" customFormat="1" ht="14.25" customHeight="1">
      <c r="A178" s="2919" t="s">
        <v>29</v>
      </c>
      <c r="B178" s="2919" t="s">
        <v>3042</v>
      </c>
      <c r="C178" s="2919"/>
      <c r="D178" s="2919"/>
      <c r="E178" s="2919"/>
      <c r="F178" s="2919">
        <v>2060</v>
      </c>
      <c r="G178" s="2919"/>
    </row>
    <row r="179" spans="1:7" s="2753" customFormat="1" ht="14.25" customHeight="1">
      <c r="A179" s="2919" t="s">
        <v>29</v>
      </c>
      <c r="B179" s="2919" t="s">
        <v>3043</v>
      </c>
      <c r="C179" s="2919"/>
      <c r="D179" s="2919"/>
      <c r="E179" s="2919"/>
      <c r="F179" s="2919">
        <v>2120</v>
      </c>
      <c r="G179" s="2919"/>
    </row>
    <row r="180" spans="1:7" s="2753" customFormat="1" ht="14.25" customHeight="1">
      <c r="A180" s="2919" t="s">
        <v>29</v>
      </c>
      <c r="B180" s="2919" t="s">
        <v>3015</v>
      </c>
      <c r="C180" s="2919"/>
      <c r="D180" s="2919"/>
      <c r="E180" s="2919"/>
      <c r="F180" s="2919">
        <v>2340</v>
      </c>
      <c r="G180" s="2919"/>
    </row>
    <row r="181" spans="1:7" s="2753" customFormat="1" ht="14.25" customHeight="1">
      <c r="A181" s="2919" t="s">
        <v>29</v>
      </c>
      <c r="B181" s="2919" t="s">
        <v>3016</v>
      </c>
      <c r="C181" s="2919"/>
      <c r="D181" s="2919"/>
      <c r="E181" s="2919"/>
      <c r="F181" s="2919">
        <v>2340</v>
      </c>
      <c r="G181" s="2919"/>
    </row>
    <row r="182" spans="1:7" s="2753" customFormat="1" ht="14.25" customHeight="1">
      <c r="A182" s="2919" t="s">
        <v>29</v>
      </c>
      <c r="B182" s="2919" t="s">
        <v>3017</v>
      </c>
      <c r="C182" s="2919"/>
      <c r="D182" s="2919"/>
      <c r="E182" s="2919"/>
      <c r="F182" s="2919">
        <v>2340</v>
      </c>
      <c r="G182" s="2919"/>
    </row>
    <row r="183" spans="1:7" s="2753" customFormat="1" ht="14.25" customHeight="1">
      <c r="A183" s="2919" t="s">
        <v>29</v>
      </c>
      <c r="B183" s="2919" t="s">
        <v>3018</v>
      </c>
      <c r="C183" s="2919"/>
      <c r="D183" s="2919"/>
      <c r="E183" s="2919"/>
      <c r="F183" s="2919">
        <v>2340</v>
      </c>
      <c r="G183" s="2919"/>
    </row>
    <row r="184" spans="1:7" s="2753" customFormat="1" ht="14.25" customHeight="1">
      <c r="A184" s="2919" t="s">
        <v>29</v>
      </c>
      <c r="B184" s="2919" t="s">
        <v>3019</v>
      </c>
      <c r="C184" s="2919"/>
      <c r="D184" s="2919"/>
      <c r="E184" s="2919"/>
      <c r="F184" s="2919">
        <v>2340</v>
      </c>
      <c r="G184" s="2919"/>
    </row>
    <row r="185" spans="1:7" s="2753" customFormat="1" ht="14.25" customHeight="1">
      <c r="A185" s="2919" t="s">
        <v>29</v>
      </c>
      <c r="B185" s="2919" t="s">
        <v>3020</v>
      </c>
      <c r="C185" s="2919"/>
      <c r="D185" s="2919"/>
      <c r="E185" s="2919"/>
      <c r="F185" s="2919">
        <v>2530</v>
      </c>
      <c r="G185" s="2919"/>
    </row>
    <row r="186" spans="1:7" s="2753" customFormat="1" ht="14.25" customHeight="1">
      <c r="A186" s="2919" t="s">
        <v>29</v>
      </c>
      <c r="B186" s="2919" t="s">
        <v>3021</v>
      </c>
      <c r="C186" s="2919"/>
      <c r="D186" s="2919"/>
      <c r="E186" s="2919"/>
      <c r="F186" s="2919">
        <v>2550</v>
      </c>
      <c r="G186" s="2919"/>
    </row>
    <row r="187" spans="1:7" s="2753" customFormat="1" ht="14.25" customHeight="1">
      <c r="A187" s="2919" t="s">
        <v>29</v>
      </c>
      <c r="B187" s="2919" t="s">
        <v>3022</v>
      </c>
      <c r="C187" s="2919"/>
      <c r="D187" s="2919"/>
      <c r="E187" s="2919"/>
      <c r="F187" s="2919">
        <v>2070</v>
      </c>
      <c r="G187" s="2919"/>
    </row>
    <row r="188" spans="1:7" s="2753" customFormat="1" ht="14.25" customHeight="1">
      <c r="A188" s="2919" t="s">
        <v>29</v>
      </c>
      <c r="B188" s="2919" t="s">
        <v>3023</v>
      </c>
      <c r="C188" s="2919"/>
      <c r="D188" s="2919"/>
      <c r="E188" s="2919"/>
      <c r="F188" s="2919">
        <v>2340</v>
      </c>
      <c r="G188" s="2919"/>
    </row>
    <row r="189" spans="1:7" s="2753" customFormat="1" ht="14.25" customHeight="1" thickBot="1">
      <c r="A189" s="2927" t="s">
        <v>29</v>
      </c>
      <c r="B189" s="2930" t="s">
        <v>3024</v>
      </c>
      <c r="C189" s="2930"/>
      <c r="D189" s="2930"/>
      <c r="E189" s="2930"/>
      <c r="F189" s="2930">
        <v>2050</v>
      </c>
      <c r="G189" s="2930"/>
    </row>
    <row r="190" spans="1:7" s="2753" customFormat="1" ht="14.25" customHeight="1">
      <c r="A190" s="2924" t="s">
        <v>304</v>
      </c>
      <c r="B190" s="2915" t="s">
        <v>3044</v>
      </c>
      <c r="C190" s="2915">
        <v>8830</v>
      </c>
      <c r="D190" s="2915">
        <v>8790</v>
      </c>
      <c r="E190" s="2915">
        <v>11630</v>
      </c>
      <c r="F190" s="2915">
        <v>1790</v>
      </c>
      <c r="G190" s="2931">
        <v>5550</v>
      </c>
    </row>
    <row r="191" spans="1:7" s="2753" customFormat="1" ht="14.25" customHeight="1">
      <c r="A191" s="2919" t="s">
        <v>304</v>
      </c>
      <c r="B191" s="2919" t="s">
        <v>133</v>
      </c>
      <c r="C191" s="2919">
        <v>9780</v>
      </c>
      <c r="D191" s="2919">
        <v>9710</v>
      </c>
      <c r="E191" s="2919">
        <v>12550</v>
      </c>
      <c r="F191" s="2919">
        <v>1980</v>
      </c>
      <c r="G191" s="2932">
        <v>6130</v>
      </c>
    </row>
    <row r="192" spans="1:7" s="2753" customFormat="1" ht="14.25" customHeight="1">
      <c r="A192" s="2919" t="s">
        <v>304</v>
      </c>
      <c r="B192" s="2919" t="s">
        <v>142</v>
      </c>
      <c r="C192" s="2919">
        <v>8180</v>
      </c>
      <c r="D192" s="2919">
        <v>8140</v>
      </c>
      <c r="E192" s="2919">
        <v>10870</v>
      </c>
      <c r="F192" s="2919">
        <v>1690</v>
      </c>
      <c r="G192" s="2932">
        <v>5140</v>
      </c>
    </row>
    <row r="193" spans="1:7" s="2753" customFormat="1" ht="14.25" customHeight="1">
      <c r="A193" s="2919" t="s">
        <v>304</v>
      </c>
      <c r="B193" s="2919" t="s">
        <v>151</v>
      </c>
      <c r="C193" s="2919">
        <v>8440</v>
      </c>
      <c r="D193" s="2919">
        <v>8390</v>
      </c>
      <c r="E193" s="2919">
        <v>11210</v>
      </c>
      <c r="F193" s="2919">
        <v>1600</v>
      </c>
      <c r="G193" s="2932">
        <v>5300</v>
      </c>
    </row>
    <row r="194" spans="1:7" s="2753" customFormat="1" ht="14.25" customHeight="1">
      <c r="A194" s="2919" t="s">
        <v>304</v>
      </c>
      <c r="B194" s="2919" t="s">
        <v>160</v>
      </c>
      <c r="C194" s="2919">
        <v>8780</v>
      </c>
      <c r="D194" s="2919">
        <v>8730</v>
      </c>
      <c r="E194" s="2919">
        <v>11550</v>
      </c>
      <c r="F194" s="2919">
        <v>1660</v>
      </c>
      <c r="G194" s="2932">
        <v>5520</v>
      </c>
    </row>
    <row r="195" spans="1:7" s="2753" customFormat="1" ht="14.25" customHeight="1">
      <c r="A195" s="2919" t="s">
        <v>304</v>
      </c>
      <c r="B195" s="2919" t="s">
        <v>167</v>
      </c>
      <c r="C195" s="2919">
        <v>8720</v>
      </c>
      <c r="D195" s="2919">
        <v>8670</v>
      </c>
      <c r="E195" s="2919">
        <v>11450</v>
      </c>
      <c r="F195" s="2919">
        <v>1720</v>
      </c>
      <c r="G195" s="2932">
        <v>5480</v>
      </c>
    </row>
    <row r="196" spans="1:7" s="2753" customFormat="1" ht="14.25" customHeight="1">
      <c r="A196" s="2919" t="s">
        <v>304</v>
      </c>
      <c r="B196" s="2919" t="s">
        <v>173</v>
      </c>
      <c r="C196" s="2919">
        <v>8460</v>
      </c>
      <c r="D196" s="2919">
        <v>8410</v>
      </c>
      <c r="E196" s="2919">
        <v>11230</v>
      </c>
      <c r="F196" s="2919">
        <v>1730</v>
      </c>
      <c r="G196" s="2932">
        <v>5310</v>
      </c>
    </row>
    <row r="197" spans="1:7" s="2753" customFormat="1" ht="14.25" customHeight="1">
      <c r="A197" s="2919" t="s">
        <v>304</v>
      </c>
      <c r="B197" s="2919" t="s">
        <v>180</v>
      </c>
      <c r="C197" s="2919">
        <v>8790</v>
      </c>
      <c r="D197" s="2919">
        <v>8730</v>
      </c>
      <c r="E197" s="2919">
        <v>11560</v>
      </c>
      <c r="F197" s="2919">
        <v>1750</v>
      </c>
      <c r="G197" s="2932">
        <v>5520</v>
      </c>
    </row>
    <row r="198" spans="1:7" s="2753" customFormat="1" ht="14.25" customHeight="1">
      <c r="A198" s="2919" t="s">
        <v>304</v>
      </c>
      <c r="B198" s="2919" t="s">
        <v>190</v>
      </c>
      <c r="C198" s="2919">
        <v>8720</v>
      </c>
      <c r="D198" s="2919">
        <v>8680</v>
      </c>
      <c r="E198" s="2919">
        <v>11470</v>
      </c>
      <c r="F198" s="2919"/>
      <c r="G198" s="2932">
        <v>5480</v>
      </c>
    </row>
    <row r="199" spans="1:7" s="2753" customFormat="1" ht="14.25" customHeight="1">
      <c r="A199" s="2919" t="s">
        <v>304</v>
      </c>
      <c r="B199" s="2919" t="s">
        <v>3045</v>
      </c>
      <c r="C199" s="2919">
        <v>8690</v>
      </c>
      <c r="D199" s="2919">
        <v>8630</v>
      </c>
      <c r="E199" s="2919">
        <v>11350</v>
      </c>
      <c r="F199" s="2919">
        <v>1600</v>
      </c>
      <c r="G199" s="2932">
        <v>5450</v>
      </c>
    </row>
    <row r="200" spans="1:7" s="2753" customFormat="1" ht="14.25" customHeight="1">
      <c r="A200" s="2919" t="s">
        <v>304</v>
      </c>
      <c r="B200" s="2919" t="s">
        <v>2856</v>
      </c>
      <c r="C200" s="2919"/>
      <c r="D200" s="2919"/>
      <c r="E200" s="2919"/>
      <c r="F200" s="2919">
        <v>1510</v>
      </c>
      <c r="G200" s="2932"/>
    </row>
    <row r="201" spans="1:7" s="2753" customFormat="1" ht="14.25" customHeight="1">
      <c r="A201" s="2919" t="s">
        <v>304</v>
      </c>
      <c r="B201" s="2919" t="s">
        <v>3046</v>
      </c>
      <c r="C201" s="2919">
        <v>8440</v>
      </c>
      <c r="D201" s="2919">
        <v>8390</v>
      </c>
      <c r="E201" s="2919">
        <v>10930</v>
      </c>
      <c r="F201" s="2919">
        <v>1500</v>
      </c>
      <c r="G201" s="2932">
        <v>5300</v>
      </c>
    </row>
    <row r="202" spans="1:7" s="2753" customFormat="1" ht="14.25" customHeight="1">
      <c r="A202" s="2919" t="s">
        <v>304</v>
      </c>
      <c r="B202" s="2919" t="s">
        <v>240</v>
      </c>
      <c r="C202" s="2919">
        <v>8530</v>
      </c>
      <c r="D202" s="2919">
        <v>8490</v>
      </c>
      <c r="E202" s="2919">
        <v>11160</v>
      </c>
      <c r="F202" s="2919">
        <v>1580</v>
      </c>
      <c r="G202" s="2932">
        <v>5360</v>
      </c>
    </row>
    <row r="203" spans="1:7" s="2753" customFormat="1" ht="14.25" customHeight="1">
      <c r="A203" s="2919" t="s">
        <v>304</v>
      </c>
      <c r="B203" s="2919" t="s">
        <v>3047</v>
      </c>
      <c r="C203" s="2919">
        <v>8130</v>
      </c>
      <c r="D203" s="2919">
        <v>8070</v>
      </c>
      <c r="E203" s="2919">
        <v>10820</v>
      </c>
      <c r="F203" s="2919">
        <v>1690</v>
      </c>
      <c r="G203" s="2932">
        <v>5100</v>
      </c>
    </row>
    <row r="204" spans="1:7" s="2753" customFormat="1" ht="14.25" customHeight="1">
      <c r="A204" s="2919" t="s">
        <v>304</v>
      </c>
      <c r="B204" s="2919" t="s">
        <v>2867</v>
      </c>
      <c r="C204" s="2919">
        <v>8350</v>
      </c>
      <c r="D204" s="2919">
        <v>8290</v>
      </c>
      <c r="E204" s="2919">
        <v>11080</v>
      </c>
      <c r="F204" s="2919">
        <v>1450</v>
      </c>
      <c r="G204" s="2932">
        <v>5240</v>
      </c>
    </row>
    <row r="205" spans="1:7" s="2753" customFormat="1" ht="14.25" customHeight="1">
      <c r="A205" s="2919" t="s">
        <v>304</v>
      </c>
      <c r="B205" s="2919" t="s">
        <v>2869</v>
      </c>
      <c r="C205" s="2919">
        <v>7190</v>
      </c>
      <c r="D205" s="2919">
        <v>7130</v>
      </c>
      <c r="E205" s="2919">
        <v>9490</v>
      </c>
      <c r="F205" s="2919">
        <v>1470</v>
      </c>
      <c r="G205" s="2932">
        <v>4510</v>
      </c>
    </row>
    <row r="206" spans="1:7" s="2753" customFormat="1" ht="14.25" customHeight="1">
      <c r="A206" s="2919" t="s">
        <v>304</v>
      </c>
      <c r="B206" s="2919" t="s">
        <v>2872</v>
      </c>
      <c r="C206" s="2919">
        <v>7000</v>
      </c>
      <c r="D206" s="2919">
        <v>6950</v>
      </c>
      <c r="E206" s="2919">
        <v>9170</v>
      </c>
      <c r="F206" s="2919">
        <v>1400</v>
      </c>
      <c r="G206" s="2932">
        <v>4380</v>
      </c>
    </row>
    <row r="207" spans="1:7" s="2753" customFormat="1" ht="14.25" customHeight="1">
      <c r="A207" s="2919" t="s">
        <v>304</v>
      </c>
      <c r="B207" s="2919" t="s">
        <v>2874</v>
      </c>
      <c r="C207" s="2919">
        <v>6950</v>
      </c>
      <c r="D207" s="2919">
        <v>6900</v>
      </c>
      <c r="E207" s="2919">
        <v>9110</v>
      </c>
      <c r="F207" s="2919">
        <v>1790</v>
      </c>
      <c r="G207" s="2932">
        <v>4360</v>
      </c>
    </row>
    <row r="208" spans="1:7" s="2753" customFormat="1" ht="14.25" customHeight="1">
      <c r="A208" s="2919" t="s">
        <v>304</v>
      </c>
      <c r="B208" s="2919" t="s">
        <v>3048</v>
      </c>
      <c r="C208" s="2919">
        <v>9470</v>
      </c>
      <c r="D208" s="2919">
        <v>9410</v>
      </c>
      <c r="E208" s="2919">
        <v>12330</v>
      </c>
      <c r="F208" s="2919">
        <v>1770</v>
      </c>
      <c r="G208" s="2932">
        <v>5940</v>
      </c>
    </row>
    <row r="209" spans="1:7" s="2753" customFormat="1" ht="14.25" customHeight="1">
      <c r="A209" s="2919" t="s">
        <v>304</v>
      </c>
      <c r="B209" s="2919" t="s">
        <v>264</v>
      </c>
      <c r="C209" s="2919">
        <v>8740</v>
      </c>
      <c r="D209" s="2919">
        <v>8700</v>
      </c>
      <c r="E209" s="2919">
        <v>11500</v>
      </c>
      <c r="F209" s="2919">
        <v>1730</v>
      </c>
      <c r="G209" s="2932">
        <v>5490</v>
      </c>
    </row>
    <row r="210" spans="1:7" s="2753" customFormat="1" ht="14.25" customHeight="1">
      <c r="A210" s="2919" t="s">
        <v>304</v>
      </c>
      <c r="B210" s="2919" t="s">
        <v>2884</v>
      </c>
      <c r="C210" s="2919">
        <v>8710</v>
      </c>
      <c r="D210" s="2919">
        <v>8660</v>
      </c>
      <c r="E210" s="2919">
        <v>11440</v>
      </c>
      <c r="F210" s="2919">
        <v>1740</v>
      </c>
      <c r="G210" s="2932">
        <v>5470</v>
      </c>
    </row>
    <row r="211" spans="1:7" s="2753" customFormat="1" ht="14.25" customHeight="1">
      <c r="A211" s="2919" t="s">
        <v>304</v>
      </c>
      <c r="B211" s="2919" t="s">
        <v>3049</v>
      </c>
      <c r="C211" s="2919">
        <v>9480</v>
      </c>
      <c r="D211" s="2919">
        <v>9430</v>
      </c>
      <c r="E211" s="2919">
        <v>12360</v>
      </c>
      <c r="F211" s="2919">
        <v>1820</v>
      </c>
      <c r="G211" s="2932">
        <v>5950</v>
      </c>
    </row>
    <row r="212" spans="1:7" s="2753" customFormat="1" ht="14.25" customHeight="1">
      <c r="A212" s="2919" t="s">
        <v>304</v>
      </c>
      <c r="B212" s="2919" t="s">
        <v>285</v>
      </c>
      <c r="C212" s="2919">
        <v>9070</v>
      </c>
      <c r="D212" s="2919">
        <v>9020</v>
      </c>
      <c r="E212" s="2919">
        <v>11720</v>
      </c>
      <c r="F212" s="2919">
        <v>1850</v>
      </c>
      <c r="G212" s="2932">
        <v>5700</v>
      </c>
    </row>
    <row r="213" spans="1:7" s="2753" customFormat="1" ht="14.25" customHeight="1">
      <c r="A213" s="2919" t="s">
        <v>304</v>
      </c>
      <c r="B213" s="2919" t="s">
        <v>288</v>
      </c>
      <c r="C213" s="2919">
        <v>9030</v>
      </c>
      <c r="D213" s="2919">
        <v>8980</v>
      </c>
      <c r="E213" s="2919">
        <v>11670</v>
      </c>
      <c r="F213" s="2919">
        <v>1690</v>
      </c>
      <c r="G213" s="2932">
        <v>5670</v>
      </c>
    </row>
    <row r="214" spans="1:7" s="2753" customFormat="1" ht="14.25" customHeight="1">
      <c r="A214" s="2919" t="s">
        <v>304</v>
      </c>
      <c r="B214" s="2919" t="s">
        <v>3050</v>
      </c>
      <c r="C214" s="2919">
        <v>8090</v>
      </c>
      <c r="D214" s="2919">
        <v>8030</v>
      </c>
      <c r="E214" s="2919">
        <v>10780</v>
      </c>
      <c r="F214" s="2919">
        <v>1570</v>
      </c>
      <c r="G214" s="2932">
        <v>5070</v>
      </c>
    </row>
    <row r="215" spans="1:7" s="2753" customFormat="1" ht="14.25" customHeight="1">
      <c r="A215" s="2919" t="s">
        <v>304</v>
      </c>
      <c r="B215" s="2919" t="s">
        <v>3051</v>
      </c>
      <c r="C215" s="2919">
        <v>7950</v>
      </c>
      <c r="D215" s="2919">
        <v>7900</v>
      </c>
      <c r="E215" s="2919">
        <v>10560</v>
      </c>
      <c r="F215" s="2919">
        <v>1630</v>
      </c>
      <c r="G215" s="2932">
        <v>4990</v>
      </c>
    </row>
    <row r="216" spans="1:7" s="2753" customFormat="1" ht="14.25" customHeight="1">
      <c r="A216" s="2919" t="s">
        <v>304</v>
      </c>
      <c r="B216" s="2919" t="s">
        <v>3052</v>
      </c>
      <c r="C216" s="2919">
        <v>8490</v>
      </c>
      <c r="D216" s="2919">
        <v>8440</v>
      </c>
      <c r="E216" s="2919">
        <v>11260</v>
      </c>
      <c r="F216" s="2919">
        <v>1690</v>
      </c>
      <c r="G216" s="2932">
        <v>5330</v>
      </c>
    </row>
    <row r="217" spans="1:7" s="2753" customFormat="1" ht="14.25" customHeight="1">
      <c r="A217" s="2919" t="s">
        <v>304</v>
      </c>
      <c r="B217" s="2919" t="s">
        <v>2917</v>
      </c>
      <c r="C217" s="2919">
        <v>8200</v>
      </c>
      <c r="D217" s="2919">
        <v>8150</v>
      </c>
      <c r="E217" s="2919">
        <v>10910</v>
      </c>
      <c r="F217" s="2919">
        <v>1670</v>
      </c>
      <c r="G217" s="2932">
        <v>5150</v>
      </c>
    </row>
    <row r="218" spans="1:7" s="2753" customFormat="1" ht="14.25" customHeight="1">
      <c r="A218" s="2919" t="s">
        <v>304</v>
      </c>
      <c r="B218" s="2919" t="s">
        <v>3053</v>
      </c>
      <c r="C218" s="2919"/>
      <c r="D218" s="2919"/>
      <c r="E218" s="2919"/>
      <c r="F218" s="2919">
        <v>2040</v>
      </c>
      <c r="G218" s="2932"/>
    </row>
    <row r="219" spans="1:7" s="2753" customFormat="1" ht="14.25" customHeight="1">
      <c r="A219" s="2919" t="s">
        <v>304</v>
      </c>
      <c r="B219" s="2919" t="s">
        <v>3054</v>
      </c>
      <c r="C219" s="2919"/>
      <c r="D219" s="2919"/>
      <c r="E219" s="2919"/>
      <c r="F219" s="2919">
        <v>2040</v>
      </c>
      <c r="G219" s="2932"/>
    </row>
    <row r="220" spans="1:7" s="2753" customFormat="1" ht="14.25" customHeight="1">
      <c r="A220" s="2919" t="s">
        <v>304</v>
      </c>
      <c r="B220" s="2919" t="s">
        <v>3055</v>
      </c>
      <c r="C220" s="2919"/>
      <c r="D220" s="2919"/>
      <c r="E220" s="2919"/>
      <c r="F220" s="2919">
        <v>2040</v>
      </c>
      <c r="G220" s="2932"/>
    </row>
    <row r="221" spans="1:7" s="2753" customFormat="1" ht="14.25" customHeight="1">
      <c r="A221" s="2919" t="s">
        <v>304</v>
      </c>
      <c r="B221" s="2919" t="s">
        <v>3056</v>
      </c>
      <c r="C221" s="2919"/>
      <c r="D221" s="2919"/>
      <c r="E221" s="2919"/>
      <c r="F221" s="2919">
        <v>2040</v>
      </c>
      <c r="G221" s="2932"/>
    </row>
    <row r="222" spans="1:7" s="2753" customFormat="1" ht="14.25" customHeight="1">
      <c r="A222" s="2919" t="s">
        <v>304</v>
      </c>
      <c r="B222" s="2919" t="s">
        <v>3057</v>
      </c>
      <c r="C222" s="2919"/>
      <c r="D222" s="2919"/>
      <c r="E222" s="2919"/>
      <c r="F222" s="2919">
        <v>2040</v>
      </c>
      <c r="G222" s="2932"/>
    </row>
    <row r="223" spans="1:7" s="2753" customFormat="1" ht="14.25" customHeight="1">
      <c r="A223" s="2919" t="s">
        <v>304</v>
      </c>
      <c r="B223" s="2919" t="s">
        <v>3058</v>
      </c>
      <c r="C223" s="2919"/>
      <c r="D223" s="2919"/>
      <c r="E223" s="2919"/>
      <c r="F223" s="2919">
        <v>1930</v>
      </c>
      <c r="G223" s="2932"/>
    </row>
    <row r="224" spans="1:7" s="2753" customFormat="1" ht="14.25" customHeight="1">
      <c r="A224" s="2919" t="s">
        <v>304</v>
      </c>
      <c r="B224" s="2919" t="s">
        <v>3059</v>
      </c>
      <c r="C224" s="2919"/>
      <c r="D224" s="2919"/>
      <c r="E224" s="2919"/>
      <c r="F224" s="2919">
        <v>1930</v>
      </c>
      <c r="G224" s="2932"/>
    </row>
    <row r="225" spans="1:7" s="2753" customFormat="1" ht="14.25" customHeight="1">
      <c r="A225" s="2919" t="s">
        <v>304</v>
      </c>
      <c r="B225" s="2919" t="s">
        <v>3060</v>
      </c>
      <c r="C225" s="2919"/>
      <c r="D225" s="2919"/>
      <c r="E225" s="2919"/>
      <c r="F225" s="2919">
        <v>1930</v>
      </c>
      <c r="G225" s="2932"/>
    </row>
    <row r="226" spans="1:7" s="2753" customFormat="1" ht="14.25" customHeight="1">
      <c r="A226" s="2919" t="s">
        <v>304</v>
      </c>
      <c r="B226" s="2919" t="s">
        <v>3061</v>
      </c>
      <c r="C226" s="2919"/>
      <c r="D226" s="2919"/>
      <c r="E226" s="2919"/>
      <c r="F226" s="2919">
        <v>1700</v>
      </c>
      <c r="G226" s="2932"/>
    </row>
    <row r="227" spans="1:7" s="2753" customFormat="1" ht="14.25" customHeight="1">
      <c r="A227" s="2919" t="s">
        <v>304</v>
      </c>
      <c r="B227" s="2919" t="s">
        <v>3062</v>
      </c>
      <c r="C227" s="2919"/>
      <c r="D227" s="2919"/>
      <c r="E227" s="2919"/>
      <c r="F227" s="2919">
        <v>1520</v>
      </c>
      <c r="G227" s="2932"/>
    </row>
    <row r="228" spans="1:7" s="2753" customFormat="1" ht="14.25" customHeight="1">
      <c r="A228" s="2919" t="s">
        <v>304</v>
      </c>
      <c r="B228" s="2919" t="s">
        <v>3063</v>
      </c>
      <c r="C228" s="2919"/>
      <c r="D228" s="2919"/>
      <c r="E228" s="2919"/>
      <c r="F228" s="2919">
        <v>1520</v>
      </c>
      <c r="G228" s="2932"/>
    </row>
    <row r="229" spans="1:7" s="2753" customFormat="1" ht="14.25" customHeight="1">
      <c r="A229" s="2919" t="s">
        <v>304</v>
      </c>
      <c r="B229" s="2919" t="s">
        <v>2980</v>
      </c>
      <c r="C229" s="2919"/>
      <c r="D229" s="2919"/>
      <c r="E229" s="2919"/>
      <c r="F229" s="2919">
        <v>1520</v>
      </c>
      <c r="G229" s="2932"/>
    </row>
    <row r="230" spans="1:7" s="2753" customFormat="1" ht="14.25" customHeight="1">
      <c r="A230" s="2919" t="s">
        <v>304</v>
      </c>
      <c r="B230" s="2919" t="s">
        <v>3064</v>
      </c>
      <c r="C230" s="2919"/>
      <c r="D230" s="2919"/>
      <c r="E230" s="2919"/>
      <c r="F230" s="2919">
        <v>1820</v>
      </c>
      <c r="G230" s="2932"/>
    </row>
    <row r="231" spans="1:7" s="2753" customFormat="1" ht="14.25" customHeight="1">
      <c r="A231" s="2919" t="s">
        <v>304</v>
      </c>
      <c r="B231" s="2919" t="s">
        <v>3065</v>
      </c>
      <c r="C231" s="2919"/>
      <c r="D231" s="2919"/>
      <c r="E231" s="2919"/>
      <c r="F231" s="2919">
        <v>1760</v>
      </c>
      <c r="G231" s="2932"/>
    </row>
    <row r="232" spans="1:7" s="2753" customFormat="1" ht="14.25" customHeight="1">
      <c r="A232" s="2919" t="s">
        <v>304</v>
      </c>
      <c r="B232" s="2919" t="s">
        <v>3066</v>
      </c>
      <c r="C232" s="2919"/>
      <c r="D232" s="2919"/>
      <c r="E232" s="2919"/>
      <c r="F232" s="2919">
        <v>1840</v>
      </c>
      <c r="G232" s="2932"/>
    </row>
    <row r="233" spans="1:7" s="2753" customFormat="1" ht="14.25" customHeight="1" thickBot="1">
      <c r="A233" s="2933" t="s">
        <v>304</v>
      </c>
      <c r="B233" s="2926" t="s">
        <v>2997</v>
      </c>
      <c r="C233" s="2926"/>
      <c r="D233" s="2926"/>
      <c r="E233" s="2926"/>
      <c r="F233" s="2926">
        <v>1770</v>
      </c>
      <c r="G233" s="2934"/>
    </row>
    <row r="234" spans="1:7" s="2753" customFormat="1" ht="14.25" customHeight="1">
      <c r="A234" s="2924" t="s">
        <v>305</v>
      </c>
      <c r="B234" s="2915" t="s">
        <v>3067</v>
      </c>
      <c r="C234" s="2919">
        <v>6980</v>
      </c>
      <c r="D234" s="2919">
        <v>6970</v>
      </c>
      <c r="E234" s="2919">
        <v>8720</v>
      </c>
      <c r="F234" s="2919">
        <v>1350</v>
      </c>
      <c r="G234" s="2919">
        <v>4280</v>
      </c>
    </row>
    <row r="235" spans="1:7" s="2753" customFormat="1" ht="14.25" customHeight="1">
      <c r="A235" s="2919" t="s">
        <v>305</v>
      </c>
      <c r="B235" s="2919" t="s">
        <v>134</v>
      </c>
      <c r="C235" s="2919">
        <v>7620</v>
      </c>
      <c r="D235" s="2919">
        <v>7580</v>
      </c>
      <c r="E235" s="2919">
        <v>9360</v>
      </c>
      <c r="F235" s="2919">
        <v>1490</v>
      </c>
      <c r="G235" s="2919">
        <v>4650</v>
      </c>
    </row>
    <row r="236" spans="1:7" s="2753" customFormat="1" ht="14.25" customHeight="1">
      <c r="A236" s="2919" t="s">
        <v>305</v>
      </c>
      <c r="B236" s="2919" t="s">
        <v>143</v>
      </c>
      <c r="C236" s="2919">
        <v>6650</v>
      </c>
      <c r="D236" s="2919">
        <v>6630</v>
      </c>
      <c r="E236" s="2919">
        <v>8330</v>
      </c>
      <c r="F236" s="2919">
        <v>1250</v>
      </c>
      <c r="G236" s="2919">
        <v>4070</v>
      </c>
    </row>
    <row r="237" spans="1:7" s="2753" customFormat="1" ht="14.25" customHeight="1">
      <c r="A237" s="2919" t="s">
        <v>305</v>
      </c>
      <c r="B237" s="2919" t="s">
        <v>152</v>
      </c>
      <c r="C237" s="2919">
        <v>5850</v>
      </c>
      <c r="D237" s="2919">
        <v>5820</v>
      </c>
      <c r="E237" s="2919">
        <v>7260</v>
      </c>
      <c r="F237" s="2919">
        <v>1140</v>
      </c>
      <c r="G237" s="2919">
        <v>3570</v>
      </c>
    </row>
    <row r="238" spans="1:7" s="2753" customFormat="1" ht="14.25" customHeight="1">
      <c r="A238" s="2919" t="s">
        <v>305</v>
      </c>
      <c r="B238" s="2919" t="s">
        <v>2838</v>
      </c>
      <c r="C238" s="2919">
        <v>6920</v>
      </c>
      <c r="D238" s="2919">
        <v>6890</v>
      </c>
      <c r="E238" s="2919">
        <v>8640</v>
      </c>
      <c r="F238" s="2919">
        <v>1310</v>
      </c>
      <c r="G238" s="2919">
        <v>4230</v>
      </c>
    </row>
    <row r="239" spans="1:7" s="2753" customFormat="1" ht="14.25" customHeight="1">
      <c r="A239" s="2919" t="s">
        <v>305</v>
      </c>
      <c r="B239" s="2919" t="s">
        <v>3068</v>
      </c>
      <c r="C239" s="2919">
        <v>6780</v>
      </c>
      <c r="D239" s="2919">
        <v>6750</v>
      </c>
      <c r="E239" s="2919">
        <v>8440</v>
      </c>
      <c r="F239" s="2919">
        <v>1160</v>
      </c>
      <c r="G239" s="2919">
        <v>4140</v>
      </c>
    </row>
    <row r="240" spans="1:7" s="2753" customFormat="1" ht="14.25" customHeight="1">
      <c r="A240" s="2919" t="s">
        <v>305</v>
      </c>
      <c r="B240" s="2919" t="s">
        <v>3069</v>
      </c>
      <c r="C240" s="2919">
        <v>5420</v>
      </c>
      <c r="D240" s="2919">
        <v>5380</v>
      </c>
      <c r="E240" s="2919">
        <v>6640</v>
      </c>
      <c r="F240" s="2919">
        <v>1020</v>
      </c>
      <c r="G240" s="2919">
        <v>3300</v>
      </c>
    </row>
    <row r="241" spans="1:7" s="2753" customFormat="1" ht="14.25" customHeight="1">
      <c r="A241" s="2919" t="s">
        <v>305</v>
      </c>
      <c r="B241" s="2919" t="s">
        <v>3070</v>
      </c>
      <c r="C241" s="2919">
        <v>6660</v>
      </c>
      <c r="D241" s="2919">
        <v>6640</v>
      </c>
      <c r="E241" s="2919">
        <v>8340</v>
      </c>
      <c r="F241" s="2919">
        <v>1130</v>
      </c>
      <c r="G241" s="2919">
        <v>4080</v>
      </c>
    </row>
    <row r="242" spans="1:7" s="2753" customFormat="1" ht="14.25" customHeight="1">
      <c r="A242" s="2919" t="s">
        <v>305</v>
      </c>
      <c r="B242" s="2919" t="s">
        <v>181</v>
      </c>
      <c r="C242" s="2919">
        <v>6580</v>
      </c>
      <c r="D242" s="2919">
        <v>6550</v>
      </c>
      <c r="E242" s="2919">
        <v>8090</v>
      </c>
      <c r="F242" s="2919">
        <v>1240</v>
      </c>
      <c r="G242" s="2919">
        <v>4020</v>
      </c>
    </row>
    <row r="243" spans="1:7" s="2753" customFormat="1" ht="14.25" customHeight="1">
      <c r="A243" s="2919" t="s">
        <v>305</v>
      </c>
      <c r="B243" s="2919" t="s">
        <v>191</v>
      </c>
      <c r="C243" s="2919">
        <v>6000</v>
      </c>
      <c r="D243" s="2919">
        <v>5970</v>
      </c>
      <c r="E243" s="2919">
        <v>7370</v>
      </c>
      <c r="F243" s="2919">
        <v>1070</v>
      </c>
      <c r="G243" s="2919">
        <v>3670</v>
      </c>
    </row>
    <row r="244" spans="1:7" s="2753" customFormat="1" ht="14.25" customHeight="1">
      <c r="A244" s="2919" t="s">
        <v>305</v>
      </c>
      <c r="B244" s="2919" t="s">
        <v>3071</v>
      </c>
      <c r="C244" s="2919">
        <v>5840</v>
      </c>
      <c r="D244" s="2919">
        <v>5810</v>
      </c>
      <c r="E244" s="2919">
        <v>7240</v>
      </c>
      <c r="F244" s="2919">
        <v>1100</v>
      </c>
      <c r="G244" s="2919">
        <v>3560</v>
      </c>
    </row>
    <row r="245" spans="1:7" s="2753" customFormat="1" ht="14.25" customHeight="1">
      <c r="A245" s="2919" t="s">
        <v>305</v>
      </c>
      <c r="B245" s="2919" t="s">
        <v>206</v>
      </c>
      <c r="C245" s="2919">
        <v>6040</v>
      </c>
      <c r="D245" s="2919">
        <v>6000</v>
      </c>
      <c r="E245" s="2919">
        <v>7420</v>
      </c>
      <c r="F245" s="2919">
        <v>1140</v>
      </c>
      <c r="G245" s="2919">
        <v>3690</v>
      </c>
    </row>
    <row r="246" spans="1:7" s="2753" customFormat="1" ht="14.25" customHeight="1">
      <c r="A246" s="2919" t="s">
        <v>305</v>
      </c>
      <c r="B246" s="2919" t="s">
        <v>213</v>
      </c>
      <c r="C246" s="2919">
        <v>5890</v>
      </c>
      <c r="D246" s="2919">
        <v>5860</v>
      </c>
      <c r="E246" s="2919">
        <v>7300</v>
      </c>
      <c r="F246" s="2919">
        <v>1110</v>
      </c>
      <c r="G246" s="2919">
        <v>3590</v>
      </c>
    </row>
    <row r="247" spans="1:7" s="2753" customFormat="1" ht="14.25" customHeight="1">
      <c r="A247" s="2919" t="s">
        <v>305</v>
      </c>
      <c r="B247" s="2919" t="s">
        <v>3072</v>
      </c>
      <c r="C247" s="2919">
        <v>6480</v>
      </c>
      <c r="D247" s="2919">
        <v>6450</v>
      </c>
      <c r="E247" s="2919">
        <v>8010</v>
      </c>
      <c r="F247" s="2919">
        <v>1170</v>
      </c>
      <c r="G247" s="2919">
        <v>3960</v>
      </c>
    </row>
    <row r="248" spans="1:7" s="2753" customFormat="1" ht="14.25" customHeight="1">
      <c r="A248" s="2919" t="s">
        <v>305</v>
      </c>
      <c r="B248" s="2919" t="s">
        <v>227</v>
      </c>
      <c r="C248" s="2919">
        <v>6860</v>
      </c>
      <c r="D248" s="2919">
        <v>6840</v>
      </c>
      <c r="E248" s="2919">
        <v>8520</v>
      </c>
      <c r="F248" s="2919">
        <v>1240</v>
      </c>
      <c r="G248" s="2919">
        <v>4200</v>
      </c>
    </row>
    <row r="249" spans="1:7" s="2753" customFormat="1" ht="14.25" customHeight="1">
      <c r="A249" s="2919" t="s">
        <v>305</v>
      </c>
      <c r="B249" s="2919" t="s">
        <v>3073</v>
      </c>
      <c r="C249" s="2919">
        <v>7180</v>
      </c>
      <c r="D249" s="2919">
        <v>7140</v>
      </c>
      <c r="E249" s="2919">
        <v>8900</v>
      </c>
      <c r="F249" s="2919">
        <v>1350</v>
      </c>
      <c r="G249" s="2919">
        <v>4380</v>
      </c>
    </row>
    <row r="250" spans="1:7" s="2753" customFormat="1" ht="14.25" customHeight="1">
      <c r="A250" s="2919" t="s">
        <v>305</v>
      </c>
      <c r="B250" s="2919" t="s">
        <v>241</v>
      </c>
      <c r="C250" s="2919">
        <v>6880</v>
      </c>
      <c r="D250" s="2919">
        <v>6860</v>
      </c>
      <c r="E250" s="2919">
        <v>8550</v>
      </c>
      <c r="F250" s="2919">
        <v>1220</v>
      </c>
      <c r="G250" s="2919">
        <v>4210</v>
      </c>
    </row>
    <row r="251" spans="1:7" s="2753" customFormat="1" ht="14.25" customHeight="1">
      <c r="A251" s="2919" t="s">
        <v>305</v>
      </c>
      <c r="B251" s="2919" t="s">
        <v>249</v>
      </c>
      <c r="C251" s="2919"/>
      <c r="D251" s="2919"/>
      <c r="E251" s="2919"/>
      <c r="F251" s="2919">
        <v>1100</v>
      </c>
      <c r="G251" s="2919"/>
    </row>
    <row r="252" spans="1:7" s="2753" customFormat="1" ht="14.25" customHeight="1">
      <c r="A252" s="2919" t="s">
        <v>305</v>
      </c>
      <c r="B252" s="2919" t="s">
        <v>3074</v>
      </c>
      <c r="C252" s="2919">
        <v>7240</v>
      </c>
      <c r="D252" s="2919">
        <v>7200</v>
      </c>
      <c r="E252" s="2919">
        <v>9040</v>
      </c>
      <c r="F252" s="2919">
        <v>1380</v>
      </c>
      <c r="G252" s="2919">
        <v>4420</v>
      </c>
    </row>
    <row r="253" spans="1:7" s="2753" customFormat="1" ht="14.25" customHeight="1">
      <c r="A253" s="2919" t="s">
        <v>305</v>
      </c>
      <c r="B253" s="2919" t="s">
        <v>283</v>
      </c>
      <c r="C253" s="2919">
        <v>6670</v>
      </c>
      <c r="D253" s="2919">
        <v>6650</v>
      </c>
      <c r="E253" s="2919">
        <v>8350</v>
      </c>
      <c r="F253" s="2919">
        <v>1260</v>
      </c>
      <c r="G253" s="2919">
        <v>4080</v>
      </c>
    </row>
    <row r="254" spans="1:7" s="2753" customFormat="1" ht="14.25" customHeight="1">
      <c r="A254" s="2919" t="s">
        <v>305</v>
      </c>
      <c r="B254" s="2919" t="s">
        <v>286</v>
      </c>
      <c r="C254" s="2919">
        <v>7630</v>
      </c>
      <c r="D254" s="2919">
        <v>7590</v>
      </c>
      <c r="E254" s="2919">
        <v>9380</v>
      </c>
      <c r="F254" s="2919">
        <v>1320</v>
      </c>
      <c r="G254" s="2919">
        <v>4660</v>
      </c>
    </row>
    <row r="255" spans="1:7" s="2753" customFormat="1" ht="14.25" customHeight="1">
      <c r="A255" s="2919" t="s">
        <v>305</v>
      </c>
      <c r="B255" s="2919" t="s">
        <v>289</v>
      </c>
      <c r="C255" s="2919">
        <v>6940</v>
      </c>
      <c r="D255" s="2919">
        <v>6890</v>
      </c>
      <c r="E255" s="2919">
        <v>8650</v>
      </c>
      <c r="F255" s="2919">
        <v>1210</v>
      </c>
      <c r="G255" s="2919">
        <v>4230</v>
      </c>
    </row>
    <row r="256" spans="1:7" s="2753" customFormat="1" ht="14.25" customHeight="1">
      <c r="A256" s="2919" t="s">
        <v>305</v>
      </c>
      <c r="B256" s="2919" t="s">
        <v>3075</v>
      </c>
      <c r="C256" s="2919">
        <v>7520</v>
      </c>
      <c r="D256" s="2919">
        <v>7490</v>
      </c>
      <c r="E256" s="2919">
        <v>9240</v>
      </c>
      <c r="F256" s="2919">
        <v>1270</v>
      </c>
      <c r="G256" s="2919">
        <v>4590</v>
      </c>
    </row>
    <row r="257" spans="1:7" s="2753" customFormat="1" ht="14.25" customHeight="1">
      <c r="A257" s="2919" t="s">
        <v>305</v>
      </c>
      <c r="B257" s="2919" t="s">
        <v>275</v>
      </c>
      <c r="C257" s="2919">
        <v>6280</v>
      </c>
      <c r="D257" s="2919">
        <v>6230</v>
      </c>
      <c r="E257" s="2919">
        <v>7740</v>
      </c>
      <c r="F257" s="2919">
        <v>1080</v>
      </c>
      <c r="G257" s="2919">
        <v>3830</v>
      </c>
    </row>
    <row r="258" spans="1:7" s="2753" customFormat="1" ht="14.25" customHeight="1">
      <c r="A258" s="2919" t="s">
        <v>305</v>
      </c>
      <c r="B258" s="2919" t="s">
        <v>2900</v>
      </c>
      <c r="C258" s="2919">
        <v>6190</v>
      </c>
      <c r="D258" s="2919">
        <v>6160</v>
      </c>
      <c r="E258" s="2919">
        <v>7680</v>
      </c>
      <c r="F258" s="2919">
        <v>1170</v>
      </c>
      <c r="G258" s="2919">
        <v>3780</v>
      </c>
    </row>
    <row r="259" spans="1:7" s="2753" customFormat="1" ht="14.25" customHeight="1">
      <c r="A259" s="2919" t="s">
        <v>305</v>
      </c>
      <c r="B259" s="2919" t="s">
        <v>3076</v>
      </c>
      <c r="C259" s="2919">
        <v>7610</v>
      </c>
      <c r="D259" s="2919">
        <v>7570</v>
      </c>
      <c r="E259" s="2919">
        <v>9350</v>
      </c>
      <c r="F259" s="2919">
        <v>1350</v>
      </c>
      <c r="G259" s="2919">
        <v>4650</v>
      </c>
    </row>
    <row r="260" spans="1:7" s="2753" customFormat="1" ht="14.25" customHeight="1">
      <c r="A260" s="2919" t="s">
        <v>305</v>
      </c>
      <c r="B260" s="2919" t="s">
        <v>3077</v>
      </c>
      <c r="C260" s="2919">
        <v>6920</v>
      </c>
      <c r="D260" s="2919">
        <v>6880</v>
      </c>
      <c r="E260" s="2919">
        <v>8380</v>
      </c>
      <c r="F260" s="2919">
        <v>1160</v>
      </c>
      <c r="G260" s="2919">
        <v>4220</v>
      </c>
    </row>
    <row r="261" spans="1:7" s="2753" customFormat="1" ht="14.25" customHeight="1">
      <c r="A261" s="2919" t="s">
        <v>305</v>
      </c>
      <c r="B261" s="2919" t="s">
        <v>3078</v>
      </c>
      <c r="C261" s="2919">
        <v>6850</v>
      </c>
      <c r="D261" s="2919">
        <v>6810</v>
      </c>
      <c r="E261" s="2919">
        <v>8290</v>
      </c>
      <c r="F261" s="2919">
        <v>1130</v>
      </c>
      <c r="G261" s="2919">
        <v>4180</v>
      </c>
    </row>
    <row r="262" spans="1:7" s="2753" customFormat="1" ht="14.25" customHeight="1">
      <c r="A262" s="2919" t="s">
        <v>305</v>
      </c>
      <c r="B262" s="2919" t="s">
        <v>3079</v>
      </c>
      <c r="C262" s="2919">
        <v>5860</v>
      </c>
      <c r="D262" s="2919">
        <v>5820</v>
      </c>
      <c r="E262" s="2919">
        <v>7640</v>
      </c>
      <c r="F262" s="2919">
        <v>1070</v>
      </c>
      <c r="G262" s="2919">
        <v>3570</v>
      </c>
    </row>
    <row r="263" spans="1:7" s="2753" customFormat="1" ht="14.25" customHeight="1">
      <c r="A263" s="2919" t="s">
        <v>305</v>
      </c>
      <c r="B263" s="2919" t="s">
        <v>3080</v>
      </c>
      <c r="C263" s="2919">
        <v>5870</v>
      </c>
      <c r="D263" s="2919">
        <v>5840</v>
      </c>
      <c r="E263" s="2919">
        <v>7270</v>
      </c>
      <c r="F263" s="2919">
        <v>1190</v>
      </c>
      <c r="G263" s="2919">
        <v>3580</v>
      </c>
    </row>
    <row r="264" spans="1:7" s="2753" customFormat="1" ht="14.25" customHeight="1">
      <c r="A264" s="2919" t="s">
        <v>305</v>
      </c>
      <c r="B264" s="2919" t="s">
        <v>299</v>
      </c>
      <c r="C264" s="2919">
        <v>6190</v>
      </c>
      <c r="D264" s="2919">
        <v>6150</v>
      </c>
      <c r="E264" s="2919">
        <v>7660</v>
      </c>
      <c r="F264" s="2919">
        <v>1160</v>
      </c>
      <c r="G264" s="2919">
        <v>3770</v>
      </c>
    </row>
    <row r="265" spans="1:7" s="2753" customFormat="1" ht="14.25" customHeight="1">
      <c r="A265" s="2919" t="s">
        <v>305</v>
      </c>
      <c r="B265" s="2919" t="s">
        <v>3081</v>
      </c>
      <c r="C265" s="2919"/>
      <c r="D265" s="2919"/>
      <c r="E265" s="2919"/>
      <c r="F265" s="2919">
        <v>1500</v>
      </c>
      <c r="G265" s="2919"/>
    </row>
    <row r="266" spans="1:7" s="2753" customFormat="1" ht="14.25" customHeight="1">
      <c r="A266" s="2919" t="s">
        <v>305</v>
      </c>
      <c r="B266" s="2919" t="s">
        <v>3082</v>
      </c>
      <c r="C266" s="2919"/>
      <c r="D266" s="2919"/>
      <c r="E266" s="2919"/>
      <c r="F266" s="2919">
        <v>1500</v>
      </c>
      <c r="G266" s="2919"/>
    </row>
    <row r="267" spans="1:7" s="2753" customFormat="1" ht="14.25" customHeight="1">
      <c r="A267" s="2919" t="s">
        <v>305</v>
      </c>
      <c r="B267" s="2919" t="s">
        <v>3083</v>
      </c>
      <c r="C267" s="2919"/>
      <c r="D267" s="2919"/>
      <c r="E267" s="2919"/>
      <c r="F267" s="2919">
        <v>1500</v>
      </c>
      <c r="G267" s="2919"/>
    </row>
    <row r="268" spans="1:7" s="2753" customFormat="1" ht="14.25" customHeight="1">
      <c r="A268" s="2919" t="s">
        <v>305</v>
      </c>
      <c r="B268" s="2919" t="s">
        <v>3084</v>
      </c>
      <c r="C268" s="2919"/>
      <c r="D268" s="2919"/>
      <c r="E268" s="2919"/>
      <c r="F268" s="2919">
        <v>1290</v>
      </c>
      <c r="G268" s="2919"/>
    </row>
    <row r="269" spans="1:7" s="2753" customFormat="1" ht="14.25" customHeight="1">
      <c r="A269" s="2919" t="s">
        <v>305</v>
      </c>
      <c r="B269" s="2919" t="s">
        <v>3085</v>
      </c>
      <c r="C269" s="2919"/>
      <c r="D269" s="2919"/>
      <c r="E269" s="2919"/>
      <c r="F269" s="2919">
        <v>1150</v>
      </c>
      <c r="G269" s="2919"/>
    </row>
    <row r="270" spans="1:7" s="2753" customFormat="1" ht="14.25" customHeight="1">
      <c r="A270" s="2919" t="s">
        <v>305</v>
      </c>
      <c r="B270" s="2919" t="s">
        <v>3086</v>
      </c>
      <c r="C270" s="2919"/>
      <c r="D270" s="2919"/>
      <c r="E270" s="2919"/>
      <c r="F270" s="2919">
        <v>1380</v>
      </c>
      <c r="G270" s="2919"/>
    </row>
    <row r="271" spans="1:7" s="2753" customFormat="1" ht="14.25" customHeight="1">
      <c r="A271" s="2919" t="s">
        <v>305</v>
      </c>
      <c r="B271" s="2919" t="s">
        <v>3087</v>
      </c>
      <c r="C271" s="2919"/>
      <c r="D271" s="2919"/>
      <c r="E271" s="2919"/>
      <c r="F271" s="2919">
        <v>1460</v>
      </c>
      <c r="G271" s="2919"/>
    </row>
    <row r="272" spans="1:7" s="2753" customFormat="1" ht="14.25" customHeight="1">
      <c r="A272" s="2919" t="s">
        <v>305</v>
      </c>
      <c r="B272" s="2919" t="s">
        <v>3088</v>
      </c>
      <c r="C272" s="2919"/>
      <c r="D272" s="2919"/>
      <c r="E272" s="2919"/>
      <c r="F272" s="2919">
        <v>1460</v>
      </c>
      <c r="G272" s="2919"/>
    </row>
    <row r="273" spans="1:7" s="2753" customFormat="1" ht="14.25" customHeight="1">
      <c r="A273" s="2919" t="s">
        <v>305</v>
      </c>
      <c r="B273" s="2919" t="s">
        <v>2981</v>
      </c>
      <c r="C273" s="2919"/>
      <c r="D273" s="2919"/>
      <c r="E273" s="2919"/>
      <c r="F273" s="2919">
        <v>1490</v>
      </c>
      <c r="G273" s="2919"/>
    </row>
    <row r="274" spans="1:7" s="2753" customFormat="1" ht="14.25" customHeight="1">
      <c r="A274" s="2919" t="s">
        <v>305</v>
      </c>
      <c r="B274" s="2919" t="s">
        <v>3089</v>
      </c>
      <c r="C274" s="2919"/>
      <c r="D274" s="2919"/>
      <c r="E274" s="2919"/>
      <c r="F274" s="2919">
        <v>1490</v>
      </c>
      <c r="G274" s="2919"/>
    </row>
    <row r="275" spans="1:7" s="2753" customFormat="1" ht="14.25" customHeight="1">
      <c r="A275" s="2919" t="s">
        <v>305</v>
      </c>
      <c r="B275" s="2919" t="s">
        <v>3090</v>
      </c>
      <c r="C275" s="2919"/>
      <c r="D275" s="2919"/>
      <c r="E275" s="2919"/>
      <c r="F275" s="2919">
        <v>1220</v>
      </c>
      <c r="G275" s="2919"/>
    </row>
    <row r="276" spans="1:7" s="2753" customFormat="1" ht="14.25" customHeight="1" thickBot="1">
      <c r="A276" s="2927" t="s">
        <v>305</v>
      </c>
      <c r="B276" s="2929" t="s">
        <v>3091</v>
      </c>
      <c r="C276" s="2930"/>
      <c r="D276" s="2930"/>
      <c r="E276" s="2930"/>
      <c r="F276" s="2930">
        <v>1380</v>
      </c>
      <c r="G276" s="2930"/>
    </row>
    <row r="277" spans="1:7" s="2753" customFormat="1" ht="14.25" customHeight="1">
      <c r="A277" s="2924" t="s">
        <v>306</v>
      </c>
      <c r="B277" s="2915" t="s">
        <v>3092</v>
      </c>
      <c r="C277" s="2915">
        <v>5790</v>
      </c>
      <c r="D277" s="2915">
        <v>5740</v>
      </c>
      <c r="E277" s="2915">
        <v>6730</v>
      </c>
      <c r="F277" s="2915">
        <v>1110</v>
      </c>
      <c r="G277" s="2931">
        <v>3460</v>
      </c>
    </row>
    <row r="278" spans="1:7" s="2753" customFormat="1" ht="14.25" customHeight="1">
      <c r="A278" s="2919" t="s">
        <v>306</v>
      </c>
      <c r="B278" s="2919" t="s">
        <v>135</v>
      </c>
      <c r="C278" s="2919">
        <v>5740</v>
      </c>
      <c r="D278" s="2919">
        <v>5670</v>
      </c>
      <c r="E278" s="2919">
        <v>6680</v>
      </c>
      <c r="F278" s="2919">
        <v>1070</v>
      </c>
      <c r="G278" s="2932">
        <v>3420</v>
      </c>
    </row>
    <row r="279" spans="1:7" s="2753" customFormat="1" ht="14.25" customHeight="1">
      <c r="A279" s="2919" t="s">
        <v>306</v>
      </c>
      <c r="B279" s="2919" t="s">
        <v>3093</v>
      </c>
      <c r="C279" s="2919">
        <v>4760</v>
      </c>
      <c r="D279" s="2919">
        <v>4720</v>
      </c>
      <c r="E279" s="2919">
        <v>5540</v>
      </c>
      <c r="F279" s="2919">
        <v>810</v>
      </c>
      <c r="G279" s="2932">
        <v>2850</v>
      </c>
    </row>
    <row r="280" spans="1:7" s="2753" customFormat="1" ht="14.25" customHeight="1">
      <c r="A280" s="2919" t="s">
        <v>306</v>
      </c>
      <c r="B280" s="2919" t="s">
        <v>3094</v>
      </c>
      <c r="C280" s="2919">
        <v>4010</v>
      </c>
      <c r="D280" s="2919">
        <v>3950</v>
      </c>
      <c r="E280" s="2919">
        <v>4710</v>
      </c>
      <c r="F280" s="2919">
        <v>800</v>
      </c>
      <c r="G280" s="2932">
        <v>2390</v>
      </c>
    </row>
    <row r="281" spans="1:7" s="2753" customFormat="1" ht="14.25" customHeight="1">
      <c r="A281" s="2919" t="s">
        <v>306</v>
      </c>
      <c r="B281" s="2919" t="s">
        <v>3095</v>
      </c>
      <c r="C281" s="2919">
        <v>4480</v>
      </c>
      <c r="D281" s="2919">
        <v>4420</v>
      </c>
      <c r="E281" s="2919">
        <v>5230</v>
      </c>
      <c r="F281" s="2919">
        <v>870</v>
      </c>
      <c r="G281" s="2932">
        <v>2660</v>
      </c>
    </row>
    <row r="282" spans="1:7" s="2753" customFormat="1" ht="14.25" customHeight="1">
      <c r="A282" s="2919" t="s">
        <v>306</v>
      </c>
      <c r="B282" s="2919" t="s">
        <v>3096</v>
      </c>
      <c r="C282" s="2919">
        <v>5360</v>
      </c>
      <c r="D282" s="2919">
        <v>5300</v>
      </c>
      <c r="E282" s="2919">
        <v>6190</v>
      </c>
      <c r="F282" s="2919">
        <v>950</v>
      </c>
      <c r="G282" s="2932">
        <v>3190</v>
      </c>
    </row>
    <row r="283" spans="1:7" s="2753" customFormat="1" ht="14.25" customHeight="1">
      <c r="A283" s="2919" t="s">
        <v>306</v>
      </c>
      <c r="B283" s="2919" t="s">
        <v>174</v>
      </c>
      <c r="C283" s="2919">
        <v>4950</v>
      </c>
      <c r="D283" s="2919">
        <v>4900</v>
      </c>
      <c r="E283" s="2919">
        <v>5720</v>
      </c>
      <c r="F283" s="2919">
        <v>920</v>
      </c>
      <c r="G283" s="2932">
        <v>2950</v>
      </c>
    </row>
    <row r="284" spans="1:7" s="2753" customFormat="1" ht="14.25" customHeight="1">
      <c r="A284" s="2919" t="s">
        <v>306</v>
      </c>
      <c r="B284" s="2919" t="s">
        <v>182</v>
      </c>
      <c r="C284" s="2919">
        <v>5610</v>
      </c>
      <c r="D284" s="2919">
        <v>5560</v>
      </c>
      <c r="E284" s="2919">
        <v>6520</v>
      </c>
      <c r="F284" s="2919">
        <v>1030</v>
      </c>
      <c r="G284" s="2932">
        <v>3360</v>
      </c>
    </row>
    <row r="285" spans="1:7" s="2753" customFormat="1" ht="14.25" customHeight="1">
      <c r="A285" s="2919" t="s">
        <v>306</v>
      </c>
      <c r="B285" s="2919" t="s">
        <v>192</v>
      </c>
      <c r="C285" s="2919">
        <v>5340</v>
      </c>
      <c r="D285" s="2919">
        <v>5290</v>
      </c>
      <c r="E285" s="2919">
        <v>6170</v>
      </c>
      <c r="F285" s="2919">
        <v>1080</v>
      </c>
      <c r="G285" s="2932">
        <v>3180</v>
      </c>
    </row>
    <row r="286" spans="1:7" s="2753" customFormat="1" ht="14.25" customHeight="1">
      <c r="A286" s="2919" t="s">
        <v>306</v>
      </c>
      <c r="B286" s="2919" t="s">
        <v>199</v>
      </c>
      <c r="C286" s="2919">
        <v>4890</v>
      </c>
      <c r="D286" s="2919">
        <v>4840</v>
      </c>
      <c r="E286" s="2919">
        <v>5640</v>
      </c>
      <c r="F286" s="2919">
        <v>960</v>
      </c>
      <c r="G286" s="2932">
        <v>2910</v>
      </c>
    </row>
    <row r="287" spans="1:7" s="2753" customFormat="1" ht="14.25" customHeight="1">
      <c r="A287" s="2919" t="s">
        <v>306</v>
      </c>
      <c r="B287" s="2919" t="s">
        <v>3097</v>
      </c>
      <c r="C287" s="2919">
        <v>4960</v>
      </c>
      <c r="D287" s="2919">
        <v>4920</v>
      </c>
      <c r="E287" s="2919">
        <v>5730</v>
      </c>
      <c r="F287" s="2919">
        <v>930</v>
      </c>
      <c r="G287" s="2932">
        <v>2960</v>
      </c>
    </row>
    <row r="288" spans="1:7" s="2753" customFormat="1" ht="14.25" customHeight="1">
      <c r="A288" s="2919" t="s">
        <v>306</v>
      </c>
      <c r="B288" s="2919" t="s">
        <v>219</v>
      </c>
      <c r="C288" s="2919">
        <v>4350</v>
      </c>
      <c r="D288" s="2919">
        <v>4300</v>
      </c>
      <c r="E288" s="2919">
        <v>4900</v>
      </c>
      <c r="F288" s="2919">
        <v>820</v>
      </c>
      <c r="G288" s="2932">
        <v>2590</v>
      </c>
    </row>
    <row r="289" spans="1:7" s="2753" customFormat="1" ht="14.25" customHeight="1">
      <c r="A289" s="2919" t="s">
        <v>306</v>
      </c>
      <c r="B289" s="2919" t="s">
        <v>3098</v>
      </c>
      <c r="C289" s="2919">
        <v>5230</v>
      </c>
      <c r="D289" s="2919">
        <v>5170</v>
      </c>
      <c r="E289" s="2919">
        <v>6060</v>
      </c>
      <c r="F289" s="2919">
        <v>900</v>
      </c>
      <c r="G289" s="2932">
        <v>3120</v>
      </c>
    </row>
    <row r="290" spans="1:7" s="2753" customFormat="1" ht="14.25" customHeight="1">
      <c r="A290" s="2919" t="s">
        <v>306</v>
      </c>
      <c r="B290" s="2919" t="s">
        <v>242</v>
      </c>
      <c r="C290" s="2919">
        <v>5550</v>
      </c>
      <c r="D290" s="2919">
        <v>5500</v>
      </c>
      <c r="E290" s="2919">
        <v>6440</v>
      </c>
      <c r="F290" s="2919">
        <v>960</v>
      </c>
      <c r="G290" s="2932">
        <v>3320</v>
      </c>
    </row>
    <row r="291" spans="1:7" s="2753" customFormat="1" ht="14.25" customHeight="1">
      <c r="A291" s="2919" t="s">
        <v>306</v>
      </c>
      <c r="B291" s="2919" t="s">
        <v>250</v>
      </c>
      <c r="C291" s="2919">
        <v>5440</v>
      </c>
      <c r="D291" s="2919">
        <v>5400</v>
      </c>
      <c r="E291" s="2919">
        <v>6320</v>
      </c>
      <c r="F291" s="2919">
        <v>930</v>
      </c>
      <c r="G291" s="2932">
        <v>3250</v>
      </c>
    </row>
    <row r="292" spans="1:7" s="2753" customFormat="1" ht="14.25" customHeight="1">
      <c r="A292" s="2919" t="s">
        <v>306</v>
      </c>
      <c r="B292" s="2919" t="s">
        <v>256</v>
      </c>
      <c r="C292" s="2919">
        <v>5400</v>
      </c>
      <c r="D292" s="2919">
        <v>5360</v>
      </c>
      <c r="E292" s="2919">
        <v>6270</v>
      </c>
      <c r="F292" s="2919">
        <v>1040</v>
      </c>
      <c r="G292" s="2932">
        <v>3230</v>
      </c>
    </row>
    <row r="293" spans="1:7" s="2753" customFormat="1" ht="14.25" customHeight="1">
      <c r="A293" s="2919" t="s">
        <v>306</v>
      </c>
      <c r="B293" s="2919" t="s">
        <v>2873</v>
      </c>
      <c r="C293" s="2919">
        <v>5320</v>
      </c>
      <c r="D293" s="2919">
        <v>5270</v>
      </c>
      <c r="E293" s="2919">
        <v>6160</v>
      </c>
      <c r="F293" s="2919">
        <v>990</v>
      </c>
      <c r="G293" s="2932">
        <v>3170</v>
      </c>
    </row>
    <row r="294" spans="1:7" s="2753" customFormat="1" ht="14.25" customHeight="1">
      <c r="A294" s="2919" t="s">
        <v>306</v>
      </c>
      <c r="B294" s="2919" t="s">
        <v>3099</v>
      </c>
      <c r="C294" s="2919">
        <v>5260</v>
      </c>
      <c r="D294" s="2919">
        <v>5210</v>
      </c>
      <c r="E294" s="2919">
        <v>6100</v>
      </c>
      <c r="F294" s="2919">
        <v>950</v>
      </c>
      <c r="G294" s="2932">
        <v>3150</v>
      </c>
    </row>
    <row r="295" spans="1:7" s="2753" customFormat="1" ht="14.25" customHeight="1">
      <c r="A295" s="2919" t="s">
        <v>306</v>
      </c>
      <c r="B295" s="2919" t="s">
        <v>290</v>
      </c>
      <c r="C295" s="2919">
        <v>5610</v>
      </c>
      <c r="D295" s="2919">
        <v>5570</v>
      </c>
      <c r="E295" s="2919">
        <v>6530</v>
      </c>
      <c r="F295" s="2919">
        <v>960</v>
      </c>
      <c r="G295" s="2932">
        <v>3360</v>
      </c>
    </row>
    <row r="296" spans="1:7" s="2753" customFormat="1" ht="14.25" customHeight="1">
      <c r="A296" s="2919" t="s">
        <v>306</v>
      </c>
      <c r="B296" s="2919" t="s">
        <v>293</v>
      </c>
      <c r="C296" s="2919">
        <v>5540</v>
      </c>
      <c r="D296" s="2919">
        <v>5490</v>
      </c>
      <c r="E296" s="2919">
        <v>6430</v>
      </c>
      <c r="F296" s="2919">
        <v>980</v>
      </c>
      <c r="G296" s="2932">
        <v>3310</v>
      </c>
    </row>
    <row r="297" spans="1:7" s="2753" customFormat="1" ht="14.25" customHeight="1">
      <c r="A297" s="2919" t="s">
        <v>306</v>
      </c>
      <c r="B297" s="2919" t="s">
        <v>295</v>
      </c>
      <c r="C297" s="2919">
        <v>5480</v>
      </c>
      <c r="D297" s="2919">
        <v>5420</v>
      </c>
      <c r="E297" s="2919">
        <v>6370</v>
      </c>
      <c r="F297" s="2919">
        <v>990</v>
      </c>
      <c r="G297" s="2932">
        <v>3270</v>
      </c>
    </row>
    <row r="298" spans="1:7" s="2753" customFormat="1" ht="14.25" customHeight="1">
      <c r="A298" s="2919" t="s">
        <v>306</v>
      </c>
      <c r="B298" s="2919" t="s">
        <v>298</v>
      </c>
      <c r="C298" s="2919">
        <v>5090</v>
      </c>
      <c r="D298" s="2919">
        <v>5050</v>
      </c>
      <c r="E298" s="2919">
        <v>5910</v>
      </c>
      <c r="F298" s="2919">
        <v>900</v>
      </c>
      <c r="G298" s="2932">
        <v>3040</v>
      </c>
    </row>
    <row r="299" spans="1:7" s="2753" customFormat="1" ht="14.25" customHeight="1">
      <c r="A299" s="2919" t="s">
        <v>306</v>
      </c>
      <c r="B299" s="2928" t="s">
        <v>2892</v>
      </c>
      <c r="C299" s="2919">
        <v>5430</v>
      </c>
      <c r="D299" s="2919">
        <v>5380</v>
      </c>
      <c r="E299" s="2919">
        <v>6280</v>
      </c>
      <c r="F299" s="2919">
        <v>1000</v>
      </c>
      <c r="G299" s="2932">
        <v>3240</v>
      </c>
    </row>
    <row r="300" spans="1:7" s="2753" customFormat="1" ht="14.25" customHeight="1">
      <c r="A300" s="2919" t="s">
        <v>306</v>
      </c>
      <c r="B300" s="2928" t="s">
        <v>271</v>
      </c>
      <c r="C300" s="2919">
        <v>4740</v>
      </c>
      <c r="D300" s="2919">
        <v>4680</v>
      </c>
      <c r="E300" s="2919">
        <v>5450</v>
      </c>
      <c r="F300" s="2919">
        <v>900</v>
      </c>
      <c r="G300" s="2932">
        <v>2830</v>
      </c>
    </row>
    <row r="301" spans="1:7" s="2753" customFormat="1" ht="14.25" customHeight="1">
      <c r="A301" s="2919" t="s">
        <v>306</v>
      </c>
      <c r="B301" s="2928" t="s">
        <v>276</v>
      </c>
      <c r="C301" s="2919">
        <v>4870</v>
      </c>
      <c r="D301" s="2919">
        <v>4810</v>
      </c>
      <c r="E301" s="2919">
        <v>5560</v>
      </c>
      <c r="F301" s="2919">
        <v>990</v>
      </c>
      <c r="G301" s="2932">
        <v>2910</v>
      </c>
    </row>
    <row r="302" spans="1:7" s="2753" customFormat="1" ht="14.25" customHeight="1">
      <c r="A302" s="2919" t="s">
        <v>306</v>
      </c>
      <c r="B302" s="2919" t="s">
        <v>3100</v>
      </c>
      <c r="C302" s="2919">
        <v>5520</v>
      </c>
      <c r="D302" s="2919">
        <v>5470</v>
      </c>
      <c r="E302" s="2919">
        <v>6410</v>
      </c>
      <c r="F302" s="2919">
        <v>950</v>
      </c>
      <c r="G302" s="2932">
        <v>3300</v>
      </c>
    </row>
    <row r="303" spans="1:7" s="2753" customFormat="1" ht="14.25" customHeight="1">
      <c r="A303" s="2919" t="s">
        <v>306</v>
      </c>
      <c r="B303" s="2919" t="s">
        <v>2912</v>
      </c>
      <c r="C303" s="2919">
        <v>5630</v>
      </c>
      <c r="D303" s="2919">
        <v>5590</v>
      </c>
      <c r="E303" s="2919">
        <v>6550</v>
      </c>
      <c r="F303" s="2919">
        <v>1010</v>
      </c>
      <c r="G303" s="2932">
        <v>3370</v>
      </c>
    </row>
    <row r="304" spans="1:7" s="2753" customFormat="1" ht="14.25" customHeight="1">
      <c r="A304" s="2919" t="s">
        <v>306</v>
      </c>
      <c r="B304" s="2919" t="s">
        <v>2919</v>
      </c>
      <c r="C304" s="2919">
        <v>5680</v>
      </c>
      <c r="D304" s="2919">
        <v>5620</v>
      </c>
      <c r="E304" s="2919">
        <v>6620</v>
      </c>
      <c r="F304" s="2919">
        <v>1050</v>
      </c>
      <c r="G304" s="2932">
        <v>3390</v>
      </c>
    </row>
    <row r="305" spans="1:7" s="2753" customFormat="1" ht="14.25" customHeight="1">
      <c r="A305" s="2919" t="s">
        <v>306</v>
      </c>
      <c r="B305" s="2919" t="s">
        <v>2925</v>
      </c>
      <c r="C305" s="2919">
        <v>5590</v>
      </c>
      <c r="D305" s="2919">
        <v>5530</v>
      </c>
      <c r="E305" s="2919">
        <v>6460</v>
      </c>
      <c r="F305" s="2919">
        <v>900</v>
      </c>
      <c r="G305" s="2932">
        <v>3340</v>
      </c>
    </row>
    <row r="306" spans="1:7" s="2753" customFormat="1" ht="14.25" customHeight="1">
      <c r="A306" s="2919" t="s">
        <v>306</v>
      </c>
      <c r="B306" s="2919" t="s">
        <v>3101</v>
      </c>
      <c r="C306" s="2919">
        <v>5560</v>
      </c>
      <c r="D306" s="2919">
        <v>5510</v>
      </c>
      <c r="E306" s="2919">
        <v>6440</v>
      </c>
      <c r="F306" s="2919">
        <v>900</v>
      </c>
      <c r="G306" s="2932">
        <v>3320</v>
      </c>
    </row>
    <row r="307" spans="1:7" s="2753" customFormat="1" ht="14.25" customHeight="1">
      <c r="A307" s="2919" t="s">
        <v>306</v>
      </c>
      <c r="B307" s="2919" t="s">
        <v>2937</v>
      </c>
      <c r="C307" s="2919">
        <v>5650</v>
      </c>
      <c r="D307" s="2919">
        <v>5600</v>
      </c>
      <c r="E307" s="2919">
        <v>6590</v>
      </c>
      <c r="F307" s="2919">
        <v>930</v>
      </c>
      <c r="G307" s="2932">
        <v>3380</v>
      </c>
    </row>
    <row r="308" spans="1:7" s="2753" customFormat="1" ht="14.25" customHeight="1">
      <c r="A308" s="2919" t="s">
        <v>306</v>
      </c>
      <c r="B308" s="2919" t="s">
        <v>3102</v>
      </c>
      <c r="C308" s="2919">
        <v>5620</v>
      </c>
      <c r="D308" s="2919">
        <v>5580</v>
      </c>
      <c r="E308" s="2919">
        <v>6540</v>
      </c>
      <c r="F308" s="2919">
        <v>910</v>
      </c>
      <c r="G308" s="2932">
        <v>3370</v>
      </c>
    </row>
    <row r="309" spans="1:7" s="2753" customFormat="1" ht="14.25" customHeight="1">
      <c r="A309" s="2919" t="s">
        <v>306</v>
      </c>
      <c r="B309" s="2919" t="s">
        <v>3103</v>
      </c>
      <c r="C309" s="2919">
        <v>5060</v>
      </c>
      <c r="D309" s="2919">
        <v>5020</v>
      </c>
      <c r="E309" s="2919">
        <v>6370</v>
      </c>
      <c r="F309" s="2919">
        <v>800</v>
      </c>
      <c r="G309" s="2932">
        <v>3020</v>
      </c>
    </row>
    <row r="310" spans="1:7" s="2753" customFormat="1" ht="14.25" customHeight="1">
      <c r="A310" s="2919" t="s">
        <v>306</v>
      </c>
      <c r="B310" s="2919" t="s">
        <v>2952</v>
      </c>
      <c r="C310" s="2919">
        <v>5150</v>
      </c>
      <c r="D310" s="2919">
        <v>5110</v>
      </c>
      <c r="E310" s="2919">
        <v>6500</v>
      </c>
      <c r="F310" s="2919">
        <v>880</v>
      </c>
      <c r="G310" s="2932">
        <v>3080</v>
      </c>
    </row>
    <row r="311" spans="1:7" s="2753" customFormat="1" ht="14.25" customHeight="1">
      <c r="A311" s="2919" t="s">
        <v>306</v>
      </c>
      <c r="B311" s="2919" t="s">
        <v>3104</v>
      </c>
      <c r="C311" s="2919">
        <v>4750</v>
      </c>
      <c r="D311" s="2919">
        <v>4710</v>
      </c>
      <c r="E311" s="2919">
        <v>5510</v>
      </c>
      <c r="F311" s="2919">
        <v>880</v>
      </c>
      <c r="G311" s="2932">
        <v>2840</v>
      </c>
    </row>
    <row r="312" spans="1:7" s="2753" customFormat="1" ht="14.25" customHeight="1">
      <c r="A312" s="2919" t="s">
        <v>306</v>
      </c>
      <c r="B312" s="2919" t="s">
        <v>2962</v>
      </c>
      <c r="C312" s="2919">
        <v>4690</v>
      </c>
      <c r="D312" s="2919">
        <v>4640</v>
      </c>
      <c r="E312" s="2919">
        <v>5420</v>
      </c>
      <c r="F312" s="2919">
        <v>800</v>
      </c>
      <c r="G312" s="2932">
        <v>2800</v>
      </c>
    </row>
    <row r="313" spans="1:7" s="2753" customFormat="1" ht="14.25" customHeight="1">
      <c r="A313" s="2919" t="s">
        <v>306</v>
      </c>
      <c r="B313" s="2919" t="s">
        <v>2967</v>
      </c>
      <c r="C313" s="2919">
        <v>4810</v>
      </c>
      <c r="D313" s="2919">
        <v>4760</v>
      </c>
      <c r="E313" s="2919">
        <v>5550</v>
      </c>
      <c r="F313" s="2919">
        <v>920</v>
      </c>
      <c r="G313" s="2932">
        <v>2870</v>
      </c>
    </row>
    <row r="314" spans="1:7" s="2753" customFormat="1" ht="14.25" customHeight="1">
      <c r="A314" s="2919" t="s">
        <v>306</v>
      </c>
      <c r="B314" s="2919" t="s">
        <v>3105</v>
      </c>
      <c r="C314" s="2919"/>
      <c r="D314" s="2919"/>
      <c r="E314" s="2919"/>
      <c r="F314" s="2919">
        <v>1020</v>
      </c>
      <c r="G314" s="2932"/>
    </row>
    <row r="315" spans="1:7" s="2753" customFormat="1" ht="14.25" customHeight="1">
      <c r="A315" s="2919" t="s">
        <v>306</v>
      </c>
      <c r="B315" s="2919" t="s">
        <v>3106</v>
      </c>
      <c r="C315" s="2919"/>
      <c r="D315" s="2919"/>
      <c r="E315" s="2919"/>
      <c r="F315" s="2919">
        <v>1050</v>
      </c>
      <c r="G315" s="2932"/>
    </row>
    <row r="316" spans="1:7" s="2753" customFormat="1" ht="14.25" customHeight="1">
      <c r="A316" s="2919" t="s">
        <v>306</v>
      </c>
      <c r="B316" s="2919" t="s">
        <v>2982</v>
      </c>
      <c r="C316" s="2919"/>
      <c r="D316" s="2919"/>
      <c r="E316" s="2919"/>
      <c r="F316" s="2919">
        <v>900</v>
      </c>
      <c r="G316" s="2932"/>
    </row>
    <row r="317" spans="1:7" s="2753" customFormat="1" ht="14.25" customHeight="1">
      <c r="A317" s="2919" t="s">
        <v>306</v>
      </c>
      <c r="B317" s="2919" t="s">
        <v>3107</v>
      </c>
      <c r="C317" s="2919"/>
      <c r="D317" s="2919"/>
      <c r="E317" s="2919"/>
      <c r="F317" s="2919">
        <v>920</v>
      </c>
      <c r="G317" s="2932"/>
    </row>
    <row r="318" spans="1:7" s="2753" customFormat="1" ht="14.25" customHeight="1">
      <c r="A318" s="2919" t="s">
        <v>306</v>
      </c>
      <c r="B318" s="2919" t="s">
        <v>3108</v>
      </c>
      <c r="C318" s="2919"/>
      <c r="D318" s="2919"/>
      <c r="E318" s="2919"/>
      <c r="F318" s="2919">
        <v>1080</v>
      </c>
      <c r="G318" s="2932"/>
    </row>
    <row r="319" spans="1:7" s="2753" customFormat="1" ht="14.25" customHeight="1">
      <c r="A319" s="2919" t="s">
        <v>306</v>
      </c>
      <c r="B319" s="2919" t="s">
        <v>2995</v>
      </c>
      <c r="C319" s="2919"/>
      <c r="D319" s="2919"/>
      <c r="E319" s="2919"/>
      <c r="F319" s="2919">
        <v>1020</v>
      </c>
      <c r="G319" s="2932"/>
    </row>
    <row r="320" spans="1:7" s="2753" customFormat="1" ht="14.25" customHeight="1">
      <c r="A320" s="2919" t="s">
        <v>306</v>
      </c>
      <c r="B320" s="2919" t="s">
        <v>2998</v>
      </c>
      <c r="C320" s="2919"/>
      <c r="D320" s="2919"/>
      <c r="E320" s="2919"/>
      <c r="F320" s="2919">
        <v>1050</v>
      </c>
      <c r="G320" s="2932"/>
    </row>
    <row r="321" spans="1:7" s="2753" customFormat="1" ht="14.25" customHeight="1">
      <c r="A321" s="2919" t="s">
        <v>306</v>
      </c>
      <c r="B321" s="2919" t="s">
        <v>3000</v>
      </c>
      <c r="C321" s="2919"/>
      <c r="D321" s="2919"/>
      <c r="E321" s="2919"/>
      <c r="F321" s="2919">
        <v>960</v>
      </c>
      <c r="G321" s="2932"/>
    </row>
    <row r="322" spans="1:7" s="2753" customFormat="1" ht="14.25" customHeight="1">
      <c r="A322" s="2919" t="s">
        <v>306</v>
      </c>
      <c r="B322" s="2919" t="s">
        <v>3002</v>
      </c>
      <c r="C322" s="2919"/>
      <c r="D322" s="2919"/>
      <c r="E322" s="2919"/>
      <c r="F322" s="2919">
        <v>960</v>
      </c>
      <c r="G322" s="2932"/>
    </row>
    <row r="323" spans="1:7" s="2753" customFormat="1" ht="14.25" customHeight="1">
      <c r="A323" s="2919" t="s">
        <v>306</v>
      </c>
      <c r="B323" s="2919" t="s">
        <v>3004</v>
      </c>
      <c r="C323" s="2919"/>
      <c r="D323" s="2919"/>
      <c r="E323" s="2919"/>
      <c r="F323" s="2919">
        <v>880</v>
      </c>
      <c r="G323" s="2932"/>
    </row>
    <row r="324" spans="1:7" s="2753" customFormat="1" ht="14.25" customHeight="1">
      <c r="A324" s="2919" t="s">
        <v>306</v>
      </c>
      <c r="B324" s="2919" t="s">
        <v>3006</v>
      </c>
      <c r="C324" s="2919"/>
      <c r="D324" s="2919"/>
      <c r="E324" s="2919"/>
      <c r="F324" s="2919">
        <v>930</v>
      </c>
      <c r="G324" s="2932"/>
    </row>
    <row r="325" spans="1:7" s="2753" customFormat="1" ht="14.25" customHeight="1">
      <c r="A325" s="2919" t="s">
        <v>306</v>
      </c>
      <c r="B325" s="2920" t="s">
        <v>3008</v>
      </c>
      <c r="C325" s="2919"/>
      <c r="D325" s="2919"/>
      <c r="E325" s="2919"/>
      <c r="F325" s="2919">
        <v>900</v>
      </c>
      <c r="G325" s="2932"/>
    </row>
    <row r="326" spans="1:7" s="2753" customFormat="1" ht="14.25" customHeight="1" thickBot="1">
      <c r="A326" s="2933" t="s">
        <v>306</v>
      </c>
      <c r="B326" s="2926" t="s">
        <v>3010</v>
      </c>
      <c r="C326" s="2926"/>
      <c r="D326" s="2926"/>
      <c r="E326" s="2926"/>
      <c r="F326" s="2926">
        <v>790</v>
      </c>
      <c r="G326" s="2934"/>
    </row>
    <row r="327" spans="1:7" s="2753" customFormat="1" ht="14.25" customHeight="1">
      <c r="A327" s="2924" t="s">
        <v>307</v>
      </c>
      <c r="B327" s="2915" t="s">
        <v>3109</v>
      </c>
      <c r="C327" s="2919">
        <v>3750</v>
      </c>
      <c r="D327" s="2919">
        <v>3710</v>
      </c>
      <c r="E327" s="2919">
        <v>4080</v>
      </c>
      <c r="F327" s="2919">
        <v>860</v>
      </c>
      <c r="G327" s="2919">
        <v>2210</v>
      </c>
    </row>
    <row r="328" spans="1:7" s="2753" customFormat="1" ht="14.25" customHeight="1">
      <c r="A328" s="2919" t="s">
        <v>307</v>
      </c>
      <c r="B328" s="2919" t="s">
        <v>136</v>
      </c>
      <c r="C328" s="2919">
        <v>3330</v>
      </c>
      <c r="D328" s="2919">
        <v>3290</v>
      </c>
      <c r="E328" s="2919">
        <v>3610</v>
      </c>
      <c r="F328" s="2919">
        <v>850</v>
      </c>
      <c r="G328" s="2919">
        <v>1960</v>
      </c>
    </row>
    <row r="329" spans="1:7" s="2753" customFormat="1" ht="14.25" customHeight="1">
      <c r="A329" s="2919" t="s">
        <v>307</v>
      </c>
      <c r="B329" s="2919" t="s">
        <v>3110</v>
      </c>
      <c r="C329" s="2919">
        <v>2730</v>
      </c>
      <c r="D329" s="2919">
        <v>2690</v>
      </c>
      <c r="E329" s="2919">
        <v>3100</v>
      </c>
      <c r="F329" s="2919">
        <v>660</v>
      </c>
      <c r="G329" s="2919">
        <v>1610</v>
      </c>
    </row>
    <row r="330" spans="1:7" s="2753" customFormat="1" ht="14.25" customHeight="1">
      <c r="A330" s="2919" t="s">
        <v>307</v>
      </c>
      <c r="B330" s="2919" t="s">
        <v>3111</v>
      </c>
      <c r="C330" s="2919">
        <v>3270</v>
      </c>
      <c r="D330" s="2919">
        <v>3240</v>
      </c>
      <c r="E330" s="2919">
        <v>3560</v>
      </c>
      <c r="F330" s="2919">
        <v>680</v>
      </c>
      <c r="G330" s="2919">
        <v>1940</v>
      </c>
    </row>
    <row r="331" spans="1:7" s="2753" customFormat="1" ht="14.25" customHeight="1">
      <c r="A331" s="2919" t="s">
        <v>307</v>
      </c>
      <c r="B331" s="2919" t="s">
        <v>161</v>
      </c>
      <c r="C331" s="2919">
        <v>3770</v>
      </c>
      <c r="D331" s="2919">
        <v>3740</v>
      </c>
      <c r="E331" s="2919">
        <v>4110</v>
      </c>
      <c r="F331" s="2919">
        <v>730</v>
      </c>
      <c r="G331" s="2919">
        <v>2230</v>
      </c>
    </row>
    <row r="332" spans="1:7" s="2753" customFormat="1" ht="14.25" customHeight="1">
      <c r="A332" s="2919" t="s">
        <v>307</v>
      </c>
      <c r="B332" s="2919" t="s">
        <v>2844</v>
      </c>
      <c r="C332" s="2919">
        <v>3520</v>
      </c>
      <c r="D332" s="2919">
        <v>3480</v>
      </c>
      <c r="E332" s="2919">
        <v>3830</v>
      </c>
      <c r="F332" s="2919">
        <v>720</v>
      </c>
      <c r="G332" s="2919">
        <v>2090</v>
      </c>
    </row>
    <row r="333" spans="1:7" s="2753" customFormat="1" ht="14.25" customHeight="1">
      <c r="A333" s="2919" t="s">
        <v>307</v>
      </c>
      <c r="B333" s="2919" t="s">
        <v>3112</v>
      </c>
      <c r="C333" s="2919">
        <v>3840</v>
      </c>
      <c r="D333" s="2919">
        <v>3800</v>
      </c>
      <c r="E333" s="2919">
        <v>4200</v>
      </c>
      <c r="F333" s="2919">
        <v>760</v>
      </c>
      <c r="G333" s="2919">
        <v>2270</v>
      </c>
    </row>
    <row r="334" spans="1:7" s="2753" customFormat="1" ht="14.25" customHeight="1">
      <c r="A334" s="2919" t="s">
        <v>307</v>
      </c>
      <c r="B334" s="2919" t="s">
        <v>183</v>
      </c>
      <c r="C334" s="2919">
        <v>3960</v>
      </c>
      <c r="D334" s="2919">
        <v>3910</v>
      </c>
      <c r="E334" s="2919">
        <v>4340</v>
      </c>
      <c r="F334" s="2919">
        <v>780</v>
      </c>
      <c r="G334" s="2919">
        <v>2340</v>
      </c>
    </row>
    <row r="335" spans="1:7" s="2753" customFormat="1" ht="14.25" customHeight="1">
      <c r="A335" s="2919" t="s">
        <v>307</v>
      </c>
      <c r="B335" s="2919" t="s">
        <v>193</v>
      </c>
      <c r="C335" s="2919">
        <v>3710</v>
      </c>
      <c r="D335" s="2919">
        <v>3670</v>
      </c>
      <c r="E335" s="2919">
        <v>4030</v>
      </c>
      <c r="F335" s="2919">
        <v>750</v>
      </c>
      <c r="G335" s="2919">
        <v>2200</v>
      </c>
    </row>
    <row r="336" spans="1:7" s="2753" customFormat="1" ht="14.25" customHeight="1">
      <c r="A336" s="2919" t="s">
        <v>307</v>
      </c>
      <c r="B336" s="2919" t="s">
        <v>2854</v>
      </c>
      <c r="C336" s="2919">
        <v>3570</v>
      </c>
      <c r="D336" s="2919">
        <v>3530</v>
      </c>
      <c r="E336" s="2919">
        <v>3880</v>
      </c>
      <c r="F336" s="2919">
        <v>770</v>
      </c>
      <c r="G336" s="2919">
        <v>2110</v>
      </c>
    </row>
    <row r="337" spans="1:10" s="2753" customFormat="1" ht="14.25" customHeight="1">
      <c r="A337" s="2919" t="s">
        <v>307</v>
      </c>
      <c r="B337" s="2919" t="s">
        <v>3113</v>
      </c>
      <c r="C337" s="2919">
        <v>3780</v>
      </c>
      <c r="D337" s="2919">
        <v>3750</v>
      </c>
      <c r="E337" s="2919">
        <v>4130</v>
      </c>
      <c r="F337" s="2919">
        <v>750</v>
      </c>
      <c r="G337" s="2919">
        <v>2240</v>
      </c>
    </row>
    <row r="338" spans="1:10" s="2753" customFormat="1" ht="14.25" customHeight="1">
      <c r="A338" s="2919" t="s">
        <v>307</v>
      </c>
      <c r="B338" s="2919" t="s">
        <v>220</v>
      </c>
      <c r="C338" s="2919">
        <v>3600</v>
      </c>
      <c r="D338" s="2919">
        <v>3570</v>
      </c>
      <c r="E338" s="2919">
        <v>3920</v>
      </c>
      <c r="F338" s="2919">
        <v>790</v>
      </c>
      <c r="G338" s="2919">
        <v>2140</v>
      </c>
    </row>
    <row r="339" spans="1:10" s="2753" customFormat="1" ht="14.25" customHeight="1">
      <c r="A339" s="2919" t="s">
        <v>307</v>
      </c>
      <c r="B339" s="2919" t="s">
        <v>228</v>
      </c>
      <c r="C339" s="2919">
        <v>3540</v>
      </c>
      <c r="D339" s="2919">
        <v>3500</v>
      </c>
      <c r="E339" s="2919">
        <v>3850</v>
      </c>
      <c r="F339" s="2919">
        <v>780</v>
      </c>
      <c r="G339" s="2919">
        <v>2100</v>
      </c>
    </row>
    <row r="340" spans="1:10" s="2753" customFormat="1" ht="14.25" customHeight="1">
      <c r="A340" s="2919" t="s">
        <v>307</v>
      </c>
      <c r="B340" s="2919" t="s">
        <v>3114</v>
      </c>
      <c r="C340" s="2919">
        <v>3850</v>
      </c>
      <c r="D340" s="2919">
        <v>3810</v>
      </c>
      <c r="E340" s="2919">
        <v>4210</v>
      </c>
      <c r="F340" s="2919">
        <v>750</v>
      </c>
      <c r="G340" s="2919">
        <v>2280</v>
      </c>
    </row>
    <row r="341" spans="1:10" s="2753" customFormat="1" ht="14.25" customHeight="1">
      <c r="A341" s="2919" t="s">
        <v>307</v>
      </c>
      <c r="B341" s="2919" t="s">
        <v>207</v>
      </c>
      <c r="C341" s="2919">
        <v>3780</v>
      </c>
      <c r="D341" s="2919">
        <v>3750</v>
      </c>
      <c r="E341" s="2919">
        <v>4140</v>
      </c>
      <c r="F341" s="2919">
        <v>720</v>
      </c>
      <c r="G341" s="2919">
        <v>2240</v>
      </c>
    </row>
    <row r="342" spans="1:10" s="2753" customFormat="1" ht="14.25" customHeight="1">
      <c r="A342" s="2919" t="s">
        <v>307</v>
      </c>
      <c r="B342" s="2919" t="s">
        <v>3115</v>
      </c>
      <c r="C342" s="2919">
        <v>3670</v>
      </c>
      <c r="D342" s="2919">
        <v>3620</v>
      </c>
      <c r="E342" s="2919">
        <v>3990</v>
      </c>
      <c r="F342" s="2919">
        <v>760</v>
      </c>
      <c r="G342" s="2919">
        <v>2170</v>
      </c>
    </row>
    <row r="343" spans="1:10" s="2753" customFormat="1" ht="14.25" customHeight="1">
      <c r="A343" s="2919" t="s">
        <v>307</v>
      </c>
      <c r="B343" s="2919" t="s">
        <v>257</v>
      </c>
      <c r="C343" s="2919">
        <v>3760</v>
      </c>
      <c r="D343" s="2919">
        <v>3720</v>
      </c>
      <c r="E343" s="2919">
        <v>4090</v>
      </c>
      <c r="F343" s="2919">
        <v>780</v>
      </c>
      <c r="G343" s="2919">
        <v>2220</v>
      </c>
    </row>
    <row r="344" spans="1:10" s="2753" customFormat="1" ht="14.25" customHeight="1">
      <c r="A344" s="2919" t="s">
        <v>307</v>
      </c>
      <c r="B344" s="2919" t="s">
        <v>265</v>
      </c>
      <c r="C344" s="2919">
        <v>3680</v>
      </c>
      <c r="D344" s="2919">
        <v>3640</v>
      </c>
      <c r="E344" s="2919">
        <v>4010</v>
      </c>
      <c r="F344" s="2919">
        <v>750</v>
      </c>
      <c r="G344" s="2919">
        <v>2180</v>
      </c>
    </row>
    <row r="345" spans="1:10">
      <c r="A345" s="2919" t="s">
        <v>307</v>
      </c>
      <c r="B345" s="2919" t="s">
        <v>2879</v>
      </c>
      <c r="C345" s="2919">
        <v>3190</v>
      </c>
      <c r="D345" s="2919">
        <v>3140</v>
      </c>
      <c r="E345" s="2919">
        <v>3450</v>
      </c>
      <c r="F345" s="2919">
        <v>720</v>
      </c>
      <c r="G345" s="2919">
        <v>1880</v>
      </c>
      <c r="J345" s="2753"/>
    </row>
    <row r="346" spans="1:10">
      <c r="A346" s="2919" t="s">
        <v>307</v>
      </c>
      <c r="B346" s="2919" t="s">
        <v>3116</v>
      </c>
      <c r="C346" s="2919">
        <v>3630</v>
      </c>
      <c r="D346" s="2919">
        <v>3590</v>
      </c>
      <c r="E346" s="2919">
        <v>3940</v>
      </c>
      <c r="F346" s="2919">
        <v>730</v>
      </c>
      <c r="G346" s="2919">
        <v>2150</v>
      </c>
      <c r="J346" s="2753"/>
    </row>
    <row r="347" spans="1:10">
      <c r="A347" s="2919" t="s">
        <v>307</v>
      </c>
      <c r="B347" s="2919" t="s">
        <v>243</v>
      </c>
      <c r="C347" s="2919">
        <v>3860</v>
      </c>
      <c r="D347" s="2919">
        <v>3820</v>
      </c>
      <c r="E347" s="2919">
        <v>4220</v>
      </c>
      <c r="F347" s="2919">
        <v>750</v>
      </c>
      <c r="G347" s="2919">
        <v>2280</v>
      </c>
      <c r="J347" s="2753"/>
    </row>
    <row r="348" spans="1:10">
      <c r="A348" s="2919" t="s">
        <v>307</v>
      </c>
      <c r="B348" s="2919" t="s">
        <v>2888</v>
      </c>
      <c r="C348" s="2919">
        <v>4000</v>
      </c>
      <c r="D348" s="2919">
        <v>3950</v>
      </c>
      <c r="E348" s="2919">
        <v>4430</v>
      </c>
      <c r="F348" s="2919">
        <v>760</v>
      </c>
      <c r="G348" s="2919">
        <v>2360</v>
      </c>
      <c r="J348" s="2753"/>
    </row>
    <row r="349" spans="1:10">
      <c r="A349" s="2919" t="s">
        <v>307</v>
      </c>
      <c r="B349" s="2919" t="s">
        <v>2893</v>
      </c>
      <c r="C349" s="2919">
        <v>3820</v>
      </c>
      <c r="D349" s="2919">
        <v>3780</v>
      </c>
      <c r="E349" s="2919">
        <v>4170</v>
      </c>
      <c r="F349" s="2919">
        <v>710</v>
      </c>
      <c r="G349" s="2919">
        <v>2260</v>
      </c>
      <c r="J349" s="2753"/>
    </row>
    <row r="350" spans="1:10">
      <c r="A350" s="2919" t="s">
        <v>307</v>
      </c>
      <c r="B350" s="2919" t="s">
        <v>3117</v>
      </c>
      <c r="C350" s="2919">
        <v>3760</v>
      </c>
      <c r="D350" s="2919">
        <v>3730</v>
      </c>
      <c r="E350" s="2919">
        <v>4100</v>
      </c>
      <c r="F350" s="2919">
        <v>800</v>
      </c>
      <c r="G350" s="2919">
        <v>2230</v>
      </c>
      <c r="J350" s="2753"/>
    </row>
    <row r="351" spans="1:10">
      <c r="A351" s="2919" t="s">
        <v>307</v>
      </c>
      <c r="B351" s="2919" t="s">
        <v>2901</v>
      </c>
      <c r="C351" s="2919">
        <v>3610</v>
      </c>
      <c r="D351" s="2919">
        <v>3580</v>
      </c>
      <c r="E351" s="2919">
        <v>3930</v>
      </c>
      <c r="F351" s="2919">
        <v>700</v>
      </c>
      <c r="G351" s="2919">
        <v>2140</v>
      </c>
      <c r="J351" s="2753"/>
    </row>
    <row r="352" spans="1:10">
      <c r="A352" s="2919" t="s">
        <v>307</v>
      </c>
      <c r="B352" s="2919" t="s">
        <v>2906</v>
      </c>
      <c r="C352" s="2919">
        <v>3670</v>
      </c>
      <c r="D352" s="2919">
        <v>3630</v>
      </c>
      <c r="E352" s="2919">
        <v>4000</v>
      </c>
      <c r="F352" s="2919">
        <v>750</v>
      </c>
      <c r="G352" s="2919">
        <v>2180</v>
      </c>
    </row>
    <row r="353" spans="1:7" s="2754" customFormat="1">
      <c r="A353" s="2919" t="s">
        <v>307</v>
      </c>
      <c r="B353" s="2919" t="s">
        <v>3118</v>
      </c>
      <c r="C353" s="2919">
        <v>3190</v>
      </c>
      <c r="D353" s="2919">
        <v>3150</v>
      </c>
      <c r="E353" s="2919">
        <v>3640</v>
      </c>
      <c r="F353" s="2919">
        <v>630</v>
      </c>
      <c r="G353" s="2919">
        <v>1890</v>
      </c>
    </row>
    <row r="354" spans="1:7" s="2754" customFormat="1">
      <c r="A354" s="2919" t="s">
        <v>307</v>
      </c>
      <c r="B354" s="2919" t="s">
        <v>280</v>
      </c>
      <c r="C354" s="2919">
        <v>3450</v>
      </c>
      <c r="D354" s="2919">
        <v>3420</v>
      </c>
      <c r="E354" s="2919">
        <v>3960</v>
      </c>
      <c r="F354" s="2919">
        <v>660</v>
      </c>
      <c r="G354" s="2919">
        <v>2050</v>
      </c>
    </row>
    <row r="355" spans="1:7" s="2754" customFormat="1">
      <c r="A355" s="2919" t="s">
        <v>307</v>
      </c>
      <c r="B355" s="2919" t="s">
        <v>2926</v>
      </c>
      <c r="C355" s="2919">
        <v>3650</v>
      </c>
      <c r="D355" s="2919">
        <v>3610</v>
      </c>
      <c r="E355" s="2919">
        <v>4200</v>
      </c>
      <c r="F355" s="2919">
        <v>640</v>
      </c>
      <c r="G355" s="2919">
        <v>2160</v>
      </c>
    </row>
    <row r="356" spans="1:7" s="2754" customFormat="1">
      <c r="A356" s="2919" t="s">
        <v>307</v>
      </c>
      <c r="B356" s="2919" t="s">
        <v>2933</v>
      </c>
      <c r="C356" s="2919">
        <v>3260</v>
      </c>
      <c r="D356" s="2919">
        <v>3230</v>
      </c>
      <c r="E356" s="2919">
        <v>3740</v>
      </c>
      <c r="F356" s="2919">
        <v>600</v>
      </c>
      <c r="G356" s="2919">
        <v>1930</v>
      </c>
    </row>
    <row r="357" spans="1:7" s="2754" customFormat="1" ht="12" thickBot="1">
      <c r="A357" s="2927" t="s">
        <v>307</v>
      </c>
      <c r="B357" s="2930" t="s">
        <v>3119</v>
      </c>
      <c r="C357" s="2930">
        <v>3690</v>
      </c>
      <c r="D357" s="2930">
        <v>3650</v>
      </c>
      <c r="E357" s="2930">
        <v>4020</v>
      </c>
      <c r="F357" s="2930">
        <v>700</v>
      </c>
      <c r="G357" s="2930">
        <v>2190</v>
      </c>
    </row>
    <row r="358" spans="1:7" s="2754" customFormat="1">
      <c r="A358" s="2924" t="s">
        <v>3120</v>
      </c>
      <c r="B358" s="2915" t="s">
        <v>3121</v>
      </c>
      <c r="C358" s="2915">
        <v>2080</v>
      </c>
      <c r="D358" s="2915">
        <v>2040</v>
      </c>
      <c r="E358" s="2915">
        <v>2010</v>
      </c>
      <c r="F358" s="2915">
        <v>530</v>
      </c>
      <c r="G358" s="2931">
        <v>1230</v>
      </c>
    </row>
    <row r="359" spans="1:7" s="2754" customFormat="1">
      <c r="A359" s="2919" t="s">
        <v>3120</v>
      </c>
      <c r="B359" s="2919" t="s">
        <v>3122</v>
      </c>
      <c r="C359" s="2919">
        <v>1850</v>
      </c>
      <c r="D359" s="2919">
        <v>1820</v>
      </c>
      <c r="E359" s="2919">
        <v>1780</v>
      </c>
      <c r="F359" s="2919">
        <v>520</v>
      </c>
      <c r="G359" s="2932">
        <v>1100</v>
      </c>
    </row>
    <row r="360" spans="1:7" s="2754" customFormat="1">
      <c r="A360" s="2919" t="s">
        <v>3120</v>
      </c>
      <c r="B360" s="2919" t="s">
        <v>3123</v>
      </c>
      <c r="C360" s="2919">
        <v>2020</v>
      </c>
      <c r="D360" s="2919">
        <v>1990</v>
      </c>
      <c r="E360" s="2919">
        <v>1950</v>
      </c>
      <c r="F360" s="2919">
        <v>500</v>
      </c>
      <c r="G360" s="2932">
        <v>1200</v>
      </c>
    </row>
    <row r="361" spans="1:7" s="2754" customFormat="1">
      <c r="A361" s="2919" t="s">
        <v>3120</v>
      </c>
      <c r="B361" s="2919" t="s">
        <v>153</v>
      </c>
      <c r="C361" s="2919">
        <v>2260</v>
      </c>
      <c r="D361" s="2919">
        <v>2220</v>
      </c>
      <c r="E361" s="2919">
        <v>2180</v>
      </c>
      <c r="F361" s="2919">
        <v>580</v>
      </c>
      <c r="G361" s="2932">
        <v>1340</v>
      </c>
    </row>
    <row r="362" spans="1:7" s="2754" customFormat="1">
      <c r="A362" s="2919" t="s">
        <v>3120</v>
      </c>
      <c r="B362" s="2919" t="s">
        <v>3124</v>
      </c>
      <c r="C362" s="2919">
        <v>2650</v>
      </c>
      <c r="D362" s="2919">
        <v>2610</v>
      </c>
      <c r="E362" s="2919">
        <v>2570</v>
      </c>
      <c r="F362" s="2919">
        <v>630</v>
      </c>
      <c r="G362" s="2932">
        <v>1570</v>
      </c>
    </row>
    <row r="363" spans="1:7" s="2754" customFormat="1">
      <c r="A363" s="2919" t="s">
        <v>3120</v>
      </c>
      <c r="B363" s="2919" t="s">
        <v>2845</v>
      </c>
      <c r="C363" s="2919">
        <v>2390</v>
      </c>
      <c r="D363" s="2919">
        <v>2360</v>
      </c>
      <c r="E363" s="2919">
        <v>2320</v>
      </c>
      <c r="F363" s="2919">
        <v>600</v>
      </c>
      <c r="G363" s="2932">
        <v>1420</v>
      </c>
    </row>
    <row r="364" spans="1:7" s="2754" customFormat="1">
      <c r="A364" s="2919" t="s">
        <v>3120</v>
      </c>
      <c r="B364" s="2919" t="s">
        <v>3125</v>
      </c>
      <c r="C364" s="2919">
        <v>2050</v>
      </c>
      <c r="D364" s="2919">
        <v>2030</v>
      </c>
      <c r="E364" s="2919">
        <v>1990</v>
      </c>
      <c r="F364" s="2919">
        <v>550</v>
      </c>
      <c r="G364" s="2932">
        <v>1220</v>
      </c>
    </row>
    <row r="365" spans="1:7" s="2754" customFormat="1">
      <c r="A365" s="2919" t="s">
        <v>3120</v>
      </c>
      <c r="B365" s="2919" t="s">
        <v>200</v>
      </c>
      <c r="C365" s="2919">
        <v>2140</v>
      </c>
      <c r="D365" s="2919">
        <v>2100</v>
      </c>
      <c r="E365" s="2919">
        <v>2060</v>
      </c>
      <c r="F365" s="2919">
        <v>540</v>
      </c>
      <c r="G365" s="2932">
        <v>1270</v>
      </c>
    </row>
    <row r="366" spans="1:7" s="2754" customFormat="1">
      <c r="A366" s="2919" t="s">
        <v>3120</v>
      </c>
      <c r="B366" s="2919" t="s">
        <v>2852</v>
      </c>
      <c r="C366" s="2919">
        <v>2410</v>
      </c>
      <c r="D366" s="2919">
        <v>2370</v>
      </c>
      <c r="E366" s="2919">
        <v>2330</v>
      </c>
      <c r="F366" s="2919">
        <v>570</v>
      </c>
      <c r="G366" s="2932">
        <v>1440</v>
      </c>
    </row>
    <row r="367" spans="1:7" s="2754" customFormat="1">
      <c r="A367" s="2919" t="s">
        <v>3120</v>
      </c>
      <c r="B367" s="2919" t="s">
        <v>3126</v>
      </c>
      <c r="C367" s="2919">
        <v>2300</v>
      </c>
      <c r="D367" s="2919">
        <v>2260</v>
      </c>
      <c r="E367" s="2919">
        <v>2220</v>
      </c>
      <c r="F367" s="2919">
        <v>560</v>
      </c>
      <c r="G367" s="2932">
        <v>1370</v>
      </c>
    </row>
    <row r="368" spans="1:7" s="2754" customFormat="1">
      <c r="A368" s="2919" t="s">
        <v>3120</v>
      </c>
      <c r="B368" s="2919" t="s">
        <v>3127</v>
      </c>
      <c r="C368" s="2919">
        <v>2430</v>
      </c>
      <c r="D368" s="2919">
        <v>2390</v>
      </c>
      <c r="E368" s="2919">
        <v>2350</v>
      </c>
      <c r="F368" s="2919">
        <v>570</v>
      </c>
      <c r="G368" s="2932">
        <v>1450</v>
      </c>
    </row>
    <row r="369" spans="1:7" s="2754" customFormat="1">
      <c r="A369" s="2919" t="s">
        <v>3120</v>
      </c>
      <c r="B369" s="2919" t="s">
        <v>214</v>
      </c>
      <c r="C369" s="2919">
        <v>2320</v>
      </c>
      <c r="D369" s="2919">
        <v>2290</v>
      </c>
      <c r="E369" s="2919">
        <v>2250</v>
      </c>
      <c r="F369" s="2919">
        <v>550</v>
      </c>
      <c r="G369" s="2932">
        <v>1380</v>
      </c>
    </row>
    <row r="370" spans="1:7" s="2754" customFormat="1">
      <c r="A370" s="2919" t="s">
        <v>3120</v>
      </c>
      <c r="B370" s="2919" t="s">
        <v>221</v>
      </c>
      <c r="C370" s="2919">
        <v>2190</v>
      </c>
      <c r="D370" s="2919">
        <v>2170</v>
      </c>
      <c r="E370" s="2919">
        <v>2130</v>
      </c>
      <c r="F370" s="2919">
        <v>530</v>
      </c>
      <c r="G370" s="2932">
        <v>1310</v>
      </c>
    </row>
    <row r="371" spans="1:7" s="2754" customFormat="1">
      <c r="A371" s="2919" t="s">
        <v>3120</v>
      </c>
      <c r="B371" s="2919" t="s">
        <v>229</v>
      </c>
      <c r="C371" s="2919">
        <v>2460</v>
      </c>
      <c r="D371" s="2919">
        <v>2420</v>
      </c>
      <c r="E371" s="2919">
        <v>2370</v>
      </c>
      <c r="F371" s="2919">
        <v>560</v>
      </c>
      <c r="G371" s="2932">
        <v>1470</v>
      </c>
    </row>
    <row r="372" spans="1:7" s="2754" customFormat="1">
      <c r="A372" s="2919" t="s">
        <v>3120</v>
      </c>
      <c r="B372" s="2919" t="s">
        <v>3128</v>
      </c>
      <c r="C372" s="2919">
        <v>2250</v>
      </c>
      <c r="D372" s="2919">
        <v>2210</v>
      </c>
      <c r="E372" s="2919">
        <v>2180</v>
      </c>
      <c r="F372" s="2919">
        <v>550</v>
      </c>
      <c r="G372" s="2932">
        <v>1340</v>
      </c>
    </row>
    <row r="373" spans="1:7" s="2754" customFormat="1">
      <c r="A373" s="2919" t="s">
        <v>3120</v>
      </c>
      <c r="B373" s="2919" t="s">
        <v>258</v>
      </c>
      <c r="C373" s="2919">
        <v>2210</v>
      </c>
      <c r="D373" s="2919">
        <v>2190</v>
      </c>
      <c r="E373" s="2919">
        <v>2150</v>
      </c>
      <c r="F373" s="2919">
        <v>530</v>
      </c>
      <c r="G373" s="2932">
        <v>1320</v>
      </c>
    </row>
    <row r="374" spans="1:7" s="2754" customFormat="1">
      <c r="A374" s="2919" t="s">
        <v>3120</v>
      </c>
      <c r="B374" s="2919" t="s">
        <v>266</v>
      </c>
      <c r="C374" s="2919">
        <v>2320</v>
      </c>
      <c r="D374" s="2919">
        <v>2280</v>
      </c>
      <c r="E374" s="2919">
        <v>2230</v>
      </c>
      <c r="F374" s="2919">
        <v>580</v>
      </c>
      <c r="G374" s="2932">
        <v>1380</v>
      </c>
    </row>
    <row r="375" spans="1:7" s="2754" customFormat="1">
      <c r="A375" s="2919" t="s">
        <v>3120</v>
      </c>
      <c r="B375" s="2919" t="s">
        <v>3129</v>
      </c>
      <c r="C375" s="2919">
        <v>2090</v>
      </c>
      <c r="D375" s="2919">
        <v>2050</v>
      </c>
      <c r="E375" s="2919">
        <v>2020</v>
      </c>
      <c r="F375" s="2919">
        <v>520</v>
      </c>
      <c r="G375" s="2932">
        <v>1240</v>
      </c>
    </row>
    <row r="376" spans="1:7" s="2754" customFormat="1">
      <c r="A376" s="2919" t="s">
        <v>3120</v>
      </c>
      <c r="B376" s="2919" t="s">
        <v>277</v>
      </c>
      <c r="C376" s="2919">
        <v>2010</v>
      </c>
      <c r="D376" s="2919">
        <v>1980</v>
      </c>
      <c r="E376" s="2919">
        <v>1940</v>
      </c>
      <c r="F376" s="2919">
        <v>540</v>
      </c>
      <c r="G376" s="2932">
        <v>1190</v>
      </c>
    </row>
    <row r="377" spans="1:7" s="2754" customFormat="1" ht="12" thickBot="1">
      <c r="A377" s="2927" t="s">
        <v>3120</v>
      </c>
      <c r="B377" s="2930" t="s">
        <v>2882</v>
      </c>
      <c r="C377" s="2930">
        <v>1930</v>
      </c>
      <c r="D377" s="2930">
        <v>1890</v>
      </c>
      <c r="E377" s="2930">
        <v>1860</v>
      </c>
      <c r="F377" s="2930">
        <v>530</v>
      </c>
      <c r="G377" s="2935">
        <v>1150</v>
      </c>
    </row>
    <row r="378" spans="1:7" s="2754" customFormat="1">
      <c r="A378" s="2936" t="s">
        <v>3130</v>
      </c>
      <c r="B378" s="2915" t="s">
        <v>3131</v>
      </c>
      <c r="C378" s="2915">
        <v>1520</v>
      </c>
      <c r="D378" s="2915">
        <v>1490</v>
      </c>
      <c r="E378" s="2915">
        <v>1460</v>
      </c>
      <c r="F378" s="2915">
        <v>460</v>
      </c>
      <c r="G378" s="2931">
        <v>940</v>
      </c>
    </row>
    <row r="379" spans="1:7" s="2754" customFormat="1">
      <c r="A379" s="2937" t="s">
        <v>3130</v>
      </c>
      <c r="B379" s="2919" t="s">
        <v>3132</v>
      </c>
      <c r="C379" s="2919">
        <v>1500</v>
      </c>
      <c r="D379" s="2919">
        <v>1470</v>
      </c>
      <c r="E379" s="2919">
        <v>1430</v>
      </c>
      <c r="F379" s="2919">
        <v>460</v>
      </c>
      <c r="G379" s="2932">
        <v>920</v>
      </c>
    </row>
    <row r="380" spans="1:7" s="2754" customFormat="1">
      <c r="A380" s="2937" t="s">
        <v>3130</v>
      </c>
      <c r="B380" s="2919" t="s">
        <v>3133</v>
      </c>
      <c r="C380" s="2919">
        <v>1620</v>
      </c>
      <c r="D380" s="2919">
        <v>1590</v>
      </c>
      <c r="E380" s="2919">
        <v>1560</v>
      </c>
      <c r="F380" s="2919">
        <v>480</v>
      </c>
      <c r="G380" s="2932">
        <v>1000</v>
      </c>
    </row>
    <row r="381" spans="1:7" s="2754" customFormat="1">
      <c r="A381" s="2937" t="s">
        <v>3130</v>
      </c>
      <c r="B381" s="2919" t="s">
        <v>3134</v>
      </c>
      <c r="C381" s="2919">
        <v>1460</v>
      </c>
      <c r="D381" s="2919">
        <v>1430</v>
      </c>
      <c r="E381" s="2919">
        <v>1390</v>
      </c>
      <c r="F381" s="2919">
        <v>450</v>
      </c>
      <c r="G381" s="2932">
        <v>900</v>
      </c>
    </row>
    <row r="382" spans="1:7" s="2754" customFormat="1">
      <c r="A382" s="2937" t="s">
        <v>3130</v>
      </c>
      <c r="B382" s="2919" t="s">
        <v>3135</v>
      </c>
      <c r="C382" s="2919">
        <v>1310</v>
      </c>
      <c r="D382" s="2919">
        <v>1280</v>
      </c>
      <c r="E382" s="2919">
        <v>1250</v>
      </c>
      <c r="F382" s="2919">
        <v>440</v>
      </c>
      <c r="G382" s="2932">
        <v>800</v>
      </c>
    </row>
    <row r="383" spans="1:7" s="2754" customFormat="1">
      <c r="A383" s="2937" t="s">
        <v>3130</v>
      </c>
      <c r="B383" s="2919" t="s">
        <v>3136</v>
      </c>
      <c r="C383" s="2919">
        <v>1260</v>
      </c>
      <c r="D383" s="2919">
        <v>1230</v>
      </c>
      <c r="E383" s="2919">
        <v>1200</v>
      </c>
      <c r="F383" s="2919">
        <v>420</v>
      </c>
      <c r="G383" s="2932">
        <v>770</v>
      </c>
    </row>
    <row r="384" spans="1:7" s="2754" customFormat="1" ht="12" thickBot="1">
      <c r="A384" s="2938" t="s">
        <v>3130</v>
      </c>
      <c r="B384" s="2926" t="s">
        <v>3137</v>
      </c>
      <c r="C384" s="2926">
        <v>1170</v>
      </c>
      <c r="D384" s="2926">
        <v>1140</v>
      </c>
      <c r="E384" s="2926">
        <v>1120</v>
      </c>
      <c r="F384" s="2926">
        <v>400</v>
      </c>
      <c r="G384" s="2934">
        <v>710</v>
      </c>
    </row>
  </sheetData>
  <sheetProtection password="CEE9" sheet="1" objects="1" scenarios="1" formatCells="0" formatColumns="0" formatRows="0"/>
  <mergeCells count="2">
    <mergeCell ref="A3:A4"/>
    <mergeCell ref="A1:G1"/>
  </mergeCells>
  <phoneticPr fontId="77" type="noConversion"/>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8"/>
  <sheetViews>
    <sheetView workbookViewId="0">
      <selection activeCell="G35" sqref="G35"/>
    </sheetView>
  </sheetViews>
  <sheetFormatPr defaultRowHeight="13.5"/>
  <cols>
    <col min="1" max="1" width="4.875" style="1137" customWidth="1"/>
    <col min="2" max="2" width="13.25" style="1143" customWidth="1"/>
    <col min="3" max="3" width="15.625" style="1143" customWidth="1"/>
    <col min="4" max="4" width="9.375" style="1143" bestFit="1" customWidth="1"/>
    <col min="5" max="5" width="13.5" style="1143" customWidth="1"/>
    <col min="6" max="6" width="9" style="1143"/>
    <col min="7" max="7" width="9.375" style="1143" bestFit="1" customWidth="1"/>
    <col min="8" max="8" width="12.25" style="1143" customWidth="1"/>
    <col min="9" max="9" width="9" style="1143"/>
    <col min="10" max="10" width="9.375" style="1143" bestFit="1" customWidth="1"/>
    <col min="11" max="11" width="4" style="1137" customWidth="1"/>
    <col min="12" max="12" width="5.125" style="1143" customWidth="1"/>
    <col min="13" max="13" width="13.75" style="1143" customWidth="1"/>
    <col min="14" max="256" width="9" style="1143"/>
    <col min="257" max="257" width="4.875" style="1134" customWidth="1"/>
    <col min="258" max="258" width="13.25" style="1134" customWidth="1"/>
    <col min="259" max="259" width="15.625" style="1134" customWidth="1"/>
    <col min="260" max="260" width="9.375" style="1134" bestFit="1" customWidth="1"/>
    <col min="261" max="261" width="13.5" style="1134" customWidth="1"/>
    <col min="262" max="262" width="9" style="1134"/>
    <col min="263" max="263" width="9.375" style="1134" bestFit="1" customWidth="1"/>
    <col min="264" max="265" width="9" style="1134"/>
    <col min="266" max="266" width="9.375" style="1134" bestFit="1" customWidth="1"/>
    <col min="267" max="267" width="4" style="1134" customWidth="1"/>
    <col min="268" max="268" width="5.125" style="1134" customWidth="1"/>
    <col min="269" max="269" width="13.75" style="1134" customWidth="1"/>
    <col min="270" max="512" width="9" style="1134"/>
    <col min="513" max="513" width="4.875" style="1134" customWidth="1"/>
    <col min="514" max="514" width="13.25" style="1134" customWidth="1"/>
    <col min="515" max="515" width="15.625" style="1134" customWidth="1"/>
    <col min="516" max="516" width="9.375" style="1134" bestFit="1" customWidth="1"/>
    <col min="517" max="517" width="13.5" style="1134" customWidth="1"/>
    <col min="518" max="518" width="9" style="1134"/>
    <col min="519" max="519" width="9.375" style="1134" bestFit="1" customWidth="1"/>
    <col min="520" max="521" width="9" style="1134"/>
    <col min="522" max="522" width="9.375" style="1134" bestFit="1" customWidth="1"/>
    <col min="523" max="523" width="4" style="1134" customWidth="1"/>
    <col min="524" max="524" width="5.125" style="1134" customWidth="1"/>
    <col min="525" max="525" width="13.75" style="1134" customWidth="1"/>
    <col min="526" max="768" width="9" style="1134"/>
    <col min="769" max="769" width="4.875" style="1134" customWidth="1"/>
    <col min="770" max="770" width="13.25" style="1134" customWidth="1"/>
    <col min="771" max="771" width="15.625" style="1134" customWidth="1"/>
    <col min="772" max="772" width="9.375" style="1134" bestFit="1" customWidth="1"/>
    <col min="773" max="773" width="13.5" style="1134" customWidth="1"/>
    <col min="774" max="774" width="9" style="1134"/>
    <col min="775" max="775" width="9.375" style="1134" bestFit="1" customWidth="1"/>
    <col min="776" max="777" width="9" style="1134"/>
    <col min="778" max="778" width="9.375" style="1134" bestFit="1" customWidth="1"/>
    <col min="779" max="779" width="4" style="1134" customWidth="1"/>
    <col min="780" max="780" width="5.125" style="1134" customWidth="1"/>
    <col min="781" max="781" width="13.75" style="1134" customWidth="1"/>
    <col min="782" max="1024" width="9" style="1134"/>
    <col min="1025" max="1025" width="4.875" style="1134" customWidth="1"/>
    <col min="1026" max="1026" width="13.25" style="1134" customWidth="1"/>
    <col min="1027" max="1027" width="15.625" style="1134" customWidth="1"/>
    <col min="1028" max="1028" width="9.375" style="1134" bestFit="1" customWidth="1"/>
    <col min="1029" max="1029" width="13.5" style="1134" customWidth="1"/>
    <col min="1030" max="1030" width="9" style="1134"/>
    <col min="1031" max="1031" width="9.375" style="1134" bestFit="1" customWidth="1"/>
    <col min="1032" max="1033" width="9" style="1134"/>
    <col min="1034" max="1034" width="9.375" style="1134" bestFit="1" customWidth="1"/>
    <col min="1035" max="1035" width="4" style="1134" customWidth="1"/>
    <col min="1036" max="1036" width="5.125" style="1134" customWidth="1"/>
    <col min="1037" max="1037" width="13.75" style="1134" customWidth="1"/>
    <col min="1038" max="1280" width="9" style="1134"/>
    <col min="1281" max="1281" width="4.875" style="1134" customWidth="1"/>
    <col min="1282" max="1282" width="13.25" style="1134" customWidth="1"/>
    <col min="1283" max="1283" width="15.625" style="1134" customWidth="1"/>
    <col min="1284" max="1284" width="9.375" style="1134" bestFit="1" customWidth="1"/>
    <col min="1285" max="1285" width="13.5" style="1134" customWidth="1"/>
    <col min="1286" max="1286" width="9" style="1134"/>
    <col min="1287" max="1287" width="9.375" style="1134" bestFit="1" customWidth="1"/>
    <col min="1288" max="1289" width="9" style="1134"/>
    <col min="1290" max="1290" width="9.375" style="1134" bestFit="1" customWidth="1"/>
    <col min="1291" max="1291" width="4" style="1134" customWidth="1"/>
    <col min="1292" max="1292" width="5.125" style="1134" customWidth="1"/>
    <col min="1293" max="1293" width="13.75" style="1134" customWidth="1"/>
    <col min="1294" max="1536" width="9" style="1134"/>
    <col min="1537" max="1537" width="4.875" style="1134" customWidth="1"/>
    <col min="1538" max="1538" width="13.25" style="1134" customWidth="1"/>
    <col min="1539" max="1539" width="15.625" style="1134" customWidth="1"/>
    <col min="1540" max="1540" width="9.375" style="1134" bestFit="1" customWidth="1"/>
    <col min="1541" max="1541" width="13.5" style="1134" customWidth="1"/>
    <col min="1542" max="1542" width="9" style="1134"/>
    <col min="1543" max="1543" width="9.375" style="1134" bestFit="1" customWidth="1"/>
    <col min="1544" max="1545" width="9" style="1134"/>
    <col min="1546" max="1546" width="9.375" style="1134" bestFit="1" customWidth="1"/>
    <col min="1547" max="1547" width="4" style="1134" customWidth="1"/>
    <col min="1548" max="1548" width="5.125" style="1134" customWidth="1"/>
    <col min="1549" max="1549" width="13.75" style="1134" customWidth="1"/>
    <col min="1550" max="1792" width="9" style="1134"/>
    <col min="1793" max="1793" width="4.875" style="1134" customWidth="1"/>
    <col min="1794" max="1794" width="13.25" style="1134" customWidth="1"/>
    <col min="1795" max="1795" width="15.625" style="1134" customWidth="1"/>
    <col min="1796" max="1796" width="9.375" style="1134" bestFit="1" customWidth="1"/>
    <col min="1797" max="1797" width="13.5" style="1134" customWidth="1"/>
    <col min="1798" max="1798" width="9" style="1134"/>
    <col min="1799" max="1799" width="9.375" style="1134" bestFit="1" customWidth="1"/>
    <col min="1800" max="1801" width="9" style="1134"/>
    <col min="1802" max="1802" width="9.375" style="1134" bestFit="1" customWidth="1"/>
    <col min="1803" max="1803" width="4" style="1134" customWidth="1"/>
    <col min="1804" max="1804" width="5.125" style="1134" customWidth="1"/>
    <col min="1805" max="1805" width="13.75" style="1134" customWidth="1"/>
    <col min="1806" max="2048" width="9" style="1134"/>
    <col min="2049" max="2049" width="4.875" style="1134" customWidth="1"/>
    <col min="2050" max="2050" width="13.25" style="1134" customWidth="1"/>
    <col min="2051" max="2051" width="15.625" style="1134" customWidth="1"/>
    <col min="2052" max="2052" width="9.375" style="1134" bestFit="1" customWidth="1"/>
    <col min="2053" max="2053" width="13.5" style="1134" customWidth="1"/>
    <col min="2054" max="2054" width="9" style="1134"/>
    <col min="2055" max="2055" width="9.375" style="1134" bestFit="1" customWidth="1"/>
    <col min="2056" max="2057" width="9" style="1134"/>
    <col min="2058" max="2058" width="9.375" style="1134" bestFit="1" customWidth="1"/>
    <col min="2059" max="2059" width="4" style="1134" customWidth="1"/>
    <col min="2060" max="2060" width="5.125" style="1134" customWidth="1"/>
    <col min="2061" max="2061" width="13.75" style="1134" customWidth="1"/>
    <col min="2062" max="2304" width="9" style="1134"/>
    <col min="2305" max="2305" width="4.875" style="1134" customWidth="1"/>
    <col min="2306" max="2306" width="13.25" style="1134" customWidth="1"/>
    <col min="2307" max="2307" width="15.625" style="1134" customWidth="1"/>
    <col min="2308" max="2308" width="9.375" style="1134" bestFit="1" customWidth="1"/>
    <col min="2309" max="2309" width="13.5" style="1134" customWidth="1"/>
    <col min="2310" max="2310" width="9" style="1134"/>
    <col min="2311" max="2311" width="9.375" style="1134" bestFit="1" customWidth="1"/>
    <col min="2312" max="2313" width="9" style="1134"/>
    <col min="2314" max="2314" width="9.375" style="1134" bestFit="1" customWidth="1"/>
    <col min="2315" max="2315" width="4" style="1134" customWidth="1"/>
    <col min="2316" max="2316" width="5.125" style="1134" customWidth="1"/>
    <col min="2317" max="2317" width="13.75" style="1134" customWidth="1"/>
    <col min="2318" max="2560" width="9" style="1134"/>
    <col min="2561" max="2561" width="4.875" style="1134" customWidth="1"/>
    <col min="2562" max="2562" width="13.25" style="1134" customWidth="1"/>
    <col min="2563" max="2563" width="15.625" style="1134" customWidth="1"/>
    <col min="2564" max="2564" width="9.375" style="1134" bestFit="1" customWidth="1"/>
    <col min="2565" max="2565" width="13.5" style="1134" customWidth="1"/>
    <col min="2566" max="2566" width="9" style="1134"/>
    <col min="2567" max="2567" width="9.375" style="1134" bestFit="1" customWidth="1"/>
    <col min="2568" max="2569" width="9" style="1134"/>
    <col min="2570" max="2570" width="9.375" style="1134" bestFit="1" customWidth="1"/>
    <col min="2571" max="2571" width="4" style="1134" customWidth="1"/>
    <col min="2572" max="2572" width="5.125" style="1134" customWidth="1"/>
    <col min="2573" max="2573" width="13.75" style="1134" customWidth="1"/>
    <col min="2574" max="2816" width="9" style="1134"/>
    <col min="2817" max="2817" width="4.875" style="1134" customWidth="1"/>
    <col min="2818" max="2818" width="13.25" style="1134" customWidth="1"/>
    <col min="2819" max="2819" width="15.625" style="1134" customWidth="1"/>
    <col min="2820" max="2820" width="9.375" style="1134" bestFit="1" customWidth="1"/>
    <col min="2821" max="2821" width="13.5" style="1134" customWidth="1"/>
    <col min="2822" max="2822" width="9" style="1134"/>
    <col min="2823" max="2823" width="9.375" style="1134" bestFit="1" customWidth="1"/>
    <col min="2824" max="2825" width="9" style="1134"/>
    <col min="2826" max="2826" width="9.375" style="1134" bestFit="1" customWidth="1"/>
    <col min="2827" max="2827" width="4" style="1134" customWidth="1"/>
    <col min="2828" max="2828" width="5.125" style="1134" customWidth="1"/>
    <col min="2829" max="2829" width="13.75" style="1134" customWidth="1"/>
    <col min="2830" max="3072" width="9" style="1134"/>
    <col min="3073" max="3073" width="4.875" style="1134" customWidth="1"/>
    <col min="3074" max="3074" width="13.25" style="1134" customWidth="1"/>
    <col min="3075" max="3075" width="15.625" style="1134" customWidth="1"/>
    <col min="3076" max="3076" width="9.375" style="1134" bestFit="1" customWidth="1"/>
    <col min="3077" max="3077" width="13.5" style="1134" customWidth="1"/>
    <col min="3078" max="3078" width="9" style="1134"/>
    <col min="3079" max="3079" width="9.375" style="1134" bestFit="1" customWidth="1"/>
    <col min="3080" max="3081" width="9" style="1134"/>
    <col min="3082" max="3082" width="9.375" style="1134" bestFit="1" customWidth="1"/>
    <col min="3083" max="3083" width="4" style="1134" customWidth="1"/>
    <col min="3084" max="3084" width="5.125" style="1134" customWidth="1"/>
    <col min="3085" max="3085" width="13.75" style="1134" customWidth="1"/>
    <col min="3086" max="3328" width="9" style="1134"/>
    <col min="3329" max="3329" width="4.875" style="1134" customWidth="1"/>
    <col min="3330" max="3330" width="13.25" style="1134" customWidth="1"/>
    <col min="3331" max="3331" width="15.625" style="1134" customWidth="1"/>
    <col min="3332" max="3332" width="9.375" style="1134" bestFit="1" customWidth="1"/>
    <col min="3333" max="3333" width="13.5" style="1134" customWidth="1"/>
    <col min="3334" max="3334" width="9" style="1134"/>
    <col min="3335" max="3335" width="9.375" style="1134" bestFit="1" customWidth="1"/>
    <col min="3336" max="3337" width="9" style="1134"/>
    <col min="3338" max="3338" width="9.375" style="1134" bestFit="1" customWidth="1"/>
    <col min="3339" max="3339" width="4" style="1134" customWidth="1"/>
    <col min="3340" max="3340" width="5.125" style="1134" customWidth="1"/>
    <col min="3341" max="3341" width="13.75" style="1134" customWidth="1"/>
    <col min="3342" max="3584" width="9" style="1134"/>
    <col min="3585" max="3585" width="4.875" style="1134" customWidth="1"/>
    <col min="3586" max="3586" width="13.25" style="1134" customWidth="1"/>
    <col min="3587" max="3587" width="15.625" style="1134" customWidth="1"/>
    <col min="3588" max="3588" width="9.375" style="1134" bestFit="1" customWidth="1"/>
    <col min="3589" max="3589" width="13.5" style="1134" customWidth="1"/>
    <col min="3590" max="3590" width="9" style="1134"/>
    <col min="3591" max="3591" width="9.375" style="1134" bestFit="1" customWidth="1"/>
    <col min="3592" max="3593" width="9" style="1134"/>
    <col min="3594" max="3594" width="9.375" style="1134" bestFit="1" customWidth="1"/>
    <col min="3595" max="3595" width="4" style="1134" customWidth="1"/>
    <col min="3596" max="3596" width="5.125" style="1134" customWidth="1"/>
    <col min="3597" max="3597" width="13.75" style="1134" customWidth="1"/>
    <col min="3598" max="3840" width="9" style="1134"/>
    <col min="3841" max="3841" width="4.875" style="1134" customWidth="1"/>
    <col min="3842" max="3842" width="13.25" style="1134" customWidth="1"/>
    <col min="3843" max="3843" width="15.625" style="1134" customWidth="1"/>
    <col min="3844" max="3844" width="9.375" style="1134" bestFit="1" customWidth="1"/>
    <col min="3845" max="3845" width="13.5" style="1134" customWidth="1"/>
    <col min="3846" max="3846" width="9" style="1134"/>
    <col min="3847" max="3847" width="9.375" style="1134" bestFit="1" customWidth="1"/>
    <col min="3848" max="3849" width="9" style="1134"/>
    <col min="3850" max="3850" width="9.375" style="1134" bestFit="1" customWidth="1"/>
    <col min="3851" max="3851" width="4" style="1134" customWidth="1"/>
    <col min="3852" max="3852" width="5.125" style="1134" customWidth="1"/>
    <col min="3853" max="3853" width="13.75" style="1134" customWidth="1"/>
    <col min="3854" max="4096" width="9" style="1134"/>
    <col min="4097" max="4097" width="4.875" style="1134" customWidth="1"/>
    <col min="4098" max="4098" width="13.25" style="1134" customWidth="1"/>
    <col min="4099" max="4099" width="15.625" style="1134" customWidth="1"/>
    <col min="4100" max="4100" width="9.375" style="1134" bestFit="1" customWidth="1"/>
    <col min="4101" max="4101" width="13.5" style="1134" customWidth="1"/>
    <col min="4102" max="4102" width="9" style="1134"/>
    <col min="4103" max="4103" width="9.375" style="1134" bestFit="1" customWidth="1"/>
    <col min="4104" max="4105" width="9" style="1134"/>
    <col min="4106" max="4106" width="9.375" style="1134" bestFit="1" customWidth="1"/>
    <col min="4107" max="4107" width="4" style="1134" customWidth="1"/>
    <col min="4108" max="4108" width="5.125" style="1134" customWidth="1"/>
    <col min="4109" max="4109" width="13.75" style="1134" customWidth="1"/>
    <col min="4110" max="4352" width="9" style="1134"/>
    <col min="4353" max="4353" width="4.875" style="1134" customWidth="1"/>
    <col min="4354" max="4354" width="13.25" style="1134" customWidth="1"/>
    <col min="4355" max="4355" width="15.625" style="1134" customWidth="1"/>
    <col min="4356" max="4356" width="9.375" style="1134" bestFit="1" customWidth="1"/>
    <col min="4357" max="4357" width="13.5" style="1134" customWidth="1"/>
    <col min="4358" max="4358" width="9" style="1134"/>
    <col min="4359" max="4359" width="9.375" style="1134" bestFit="1" customWidth="1"/>
    <col min="4360" max="4361" width="9" style="1134"/>
    <col min="4362" max="4362" width="9.375" style="1134" bestFit="1" customWidth="1"/>
    <col min="4363" max="4363" width="4" style="1134" customWidth="1"/>
    <col min="4364" max="4364" width="5.125" style="1134" customWidth="1"/>
    <col min="4365" max="4365" width="13.75" style="1134" customWidth="1"/>
    <col min="4366" max="4608" width="9" style="1134"/>
    <col min="4609" max="4609" width="4.875" style="1134" customWidth="1"/>
    <col min="4610" max="4610" width="13.25" style="1134" customWidth="1"/>
    <col min="4611" max="4611" width="15.625" style="1134" customWidth="1"/>
    <col min="4612" max="4612" width="9.375" style="1134" bestFit="1" customWidth="1"/>
    <col min="4613" max="4613" width="13.5" style="1134" customWidth="1"/>
    <col min="4614" max="4614" width="9" style="1134"/>
    <col min="4615" max="4615" width="9.375" style="1134" bestFit="1" customWidth="1"/>
    <col min="4616" max="4617" width="9" style="1134"/>
    <col min="4618" max="4618" width="9.375" style="1134" bestFit="1" customWidth="1"/>
    <col min="4619" max="4619" width="4" style="1134" customWidth="1"/>
    <col min="4620" max="4620" width="5.125" style="1134" customWidth="1"/>
    <col min="4621" max="4621" width="13.75" style="1134" customWidth="1"/>
    <col min="4622" max="4864" width="9" style="1134"/>
    <col min="4865" max="4865" width="4.875" style="1134" customWidth="1"/>
    <col min="4866" max="4866" width="13.25" style="1134" customWidth="1"/>
    <col min="4867" max="4867" width="15.625" style="1134" customWidth="1"/>
    <col min="4868" max="4868" width="9.375" style="1134" bestFit="1" customWidth="1"/>
    <col min="4869" max="4869" width="13.5" style="1134" customWidth="1"/>
    <col min="4870" max="4870" width="9" style="1134"/>
    <col min="4871" max="4871" width="9.375" style="1134" bestFit="1" customWidth="1"/>
    <col min="4872" max="4873" width="9" style="1134"/>
    <col min="4874" max="4874" width="9.375" style="1134" bestFit="1" customWidth="1"/>
    <col min="4875" max="4875" width="4" style="1134" customWidth="1"/>
    <col min="4876" max="4876" width="5.125" style="1134" customWidth="1"/>
    <col min="4877" max="4877" width="13.75" style="1134" customWidth="1"/>
    <col min="4878" max="5120" width="9" style="1134"/>
    <col min="5121" max="5121" width="4.875" style="1134" customWidth="1"/>
    <col min="5122" max="5122" width="13.25" style="1134" customWidth="1"/>
    <col min="5123" max="5123" width="15.625" style="1134" customWidth="1"/>
    <col min="5124" max="5124" width="9.375" style="1134" bestFit="1" customWidth="1"/>
    <col min="5125" max="5125" width="13.5" style="1134" customWidth="1"/>
    <col min="5126" max="5126" width="9" style="1134"/>
    <col min="5127" max="5127" width="9.375" style="1134" bestFit="1" customWidth="1"/>
    <col min="5128" max="5129" width="9" style="1134"/>
    <col min="5130" max="5130" width="9.375" style="1134" bestFit="1" customWidth="1"/>
    <col min="5131" max="5131" width="4" style="1134" customWidth="1"/>
    <col min="5132" max="5132" width="5.125" style="1134" customWidth="1"/>
    <col min="5133" max="5133" width="13.75" style="1134" customWidth="1"/>
    <col min="5134" max="5376" width="9" style="1134"/>
    <col min="5377" max="5377" width="4.875" style="1134" customWidth="1"/>
    <col min="5378" max="5378" width="13.25" style="1134" customWidth="1"/>
    <col min="5379" max="5379" width="15.625" style="1134" customWidth="1"/>
    <col min="5380" max="5380" width="9.375" style="1134" bestFit="1" customWidth="1"/>
    <col min="5381" max="5381" width="13.5" style="1134" customWidth="1"/>
    <col min="5382" max="5382" width="9" style="1134"/>
    <col min="5383" max="5383" width="9.375" style="1134" bestFit="1" customWidth="1"/>
    <col min="5384" max="5385" width="9" style="1134"/>
    <col min="5386" max="5386" width="9.375" style="1134" bestFit="1" customWidth="1"/>
    <col min="5387" max="5387" width="4" style="1134" customWidth="1"/>
    <col min="5388" max="5388" width="5.125" style="1134" customWidth="1"/>
    <col min="5389" max="5389" width="13.75" style="1134" customWidth="1"/>
    <col min="5390" max="5632" width="9" style="1134"/>
    <col min="5633" max="5633" width="4.875" style="1134" customWidth="1"/>
    <col min="5634" max="5634" width="13.25" style="1134" customWidth="1"/>
    <col min="5635" max="5635" width="15.625" style="1134" customWidth="1"/>
    <col min="5636" max="5636" width="9.375" style="1134" bestFit="1" customWidth="1"/>
    <col min="5637" max="5637" width="13.5" style="1134" customWidth="1"/>
    <col min="5638" max="5638" width="9" style="1134"/>
    <col min="5639" max="5639" width="9.375" style="1134" bestFit="1" customWidth="1"/>
    <col min="5640" max="5641" width="9" style="1134"/>
    <col min="5642" max="5642" width="9.375" style="1134" bestFit="1" customWidth="1"/>
    <col min="5643" max="5643" width="4" style="1134" customWidth="1"/>
    <col min="5644" max="5644" width="5.125" style="1134" customWidth="1"/>
    <col min="5645" max="5645" width="13.75" style="1134" customWidth="1"/>
    <col min="5646" max="5888" width="9" style="1134"/>
    <col min="5889" max="5889" width="4.875" style="1134" customWidth="1"/>
    <col min="5890" max="5890" width="13.25" style="1134" customWidth="1"/>
    <col min="5891" max="5891" width="15.625" style="1134" customWidth="1"/>
    <col min="5892" max="5892" width="9.375" style="1134" bestFit="1" customWidth="1"/>
    <col min="5893" max="5893" width="13.5" style="1134" customWidth="1"/>
    <col min="5894" max="5894" width="9" style="1134"/>
    <col min="5895" max="5895" width="9.375" style="1134" bestFit="1" customWidth="1"/>
    <col min="5896" max="5897" width="9" style="1134"/>
    <col min="5898" max="5898" width="9.375" style="1134" bestFit="1" customWidth="1"/>
    <col min="5899" max="5899" width="4" style="1134" customWidth="1"/>
    <col min="5900" max="5900" width="5.125" style="1134" customWidth="1"/>
    <col min="5901" max="5901" width="13.75" style="1134" customWidth="1"/>
    <col min="5902" max="6144" width="9" style="1134"/>
    <col min="6145" max="6145" width="4.875" style="1134" customWidth="1"/>
    <col min="6146" max="6146" width="13.25" style="1134" customWidth="1"/>
    <col min="6147" max="6147" width="15.625" style="1134" customWidth="1"/>
    <col min="6148" max="6148" width="9.375" style="1134" bestFit="1" customWidth="1"/>
    <col min="6149" max="6149" width="13.5" style="1134" customWidth="1"/>
    <col min="6150" max="6150" width="9" style="1134"/>
    <col min="6151" max="6151" width="9.375" style="1134" bestFit="1" customWidth="1"/>
    <col min="6152" max="6153" width="9" style="1134"/>
    <col min="6154" max="6154" width="9.375" style="1134" bestFit="1" customWidth="1"/>
    <col min="6155" max="6155" width="4" style="1134" customWidth="1"/>
    <col min="6156" max="6156" width="5.125" style="1134" customWidth="1"/>
    <col min="6157" max="6157" width="13.75" style="1134" customWidth="1"/>
    <col min="6158" max="6400" width="9" style="1134"/>
    <col min="6401" max="6401" width="4.875" style="1134" customWidth="1"/>
    <col min="6402" max="6402" width="13.25" style="1134" customWidth="1"/>
    <col min="6403" max="6403" width="15.625" style="1134" customWidth="1"/>
    <col min="6404" max="6404" width="9.375" style="1134" bestFit="1" customWidth="1"/>
    <col min="6405" max="6405" width="13.5" style="1134" customWidth="1"/>
    <col min="6406" max="6406" width="9" style="1134"/>
    <col min="6407" max="6407" width="9.375" style="1134" bestFit="1" customWidth="1"/>
    <col min="6408" max="6409" width="9" style="1134"/>
    <col min="6410" max="6410" width="9.375" style="1134" bestFit="1" customWidth="1"/>
    <col min="6411" max="6411" width="4" style="1134" customWidth="1"/>
    <col min="6412" max="6412" width="5.125" style="1134" customWidth="1"/>
    <col min="6413" max="6413" width="13.75" style="1134" customWidth="1"/>
    <col min="6414" max="6656" width="9" style="1134"/>
    <col min="6657" max="6657" width="4.875" style="1134" customWidth="1"/>
    <col min="6658" max="6658" width="13.25" style="1134" customWidth="1"/>
    <col min="6659" max="6659" width="15.625" style="1134" customWidth="1"/>
    <col min="6660" max="6660" width="9.375" style="1134" bestFit="1" customWidth="1"/>
    <col min="6661" max="6661" width="13.5" style="1134" customWidth="1"/>
    <col min="6662" max="6662" width="9" style="1134"/>
    <col min="6663" max="6663" width="9.375" style="1134" bestFit="1" customWidth="1"/>
    <col min="6664" max="6665" width="9" style="1134"/>
    <col min="6666" max="6666" width="9.375" style="1134" bestFit="1" customWidth="1"/>
    <col min="6667" max="6667" width="4" style="1134" customWidth="1"/>
    <col min="6668" max="6668" width="5.125" style="1134" customWidth="1"/>
    <col min="6669" max="6669" width="13.75" style="1134" customWidth="1"/>
    <col min="6670" max="6912" width="9" style="1134"/>
    <col min="6913" max="6913" width="4.875" style="1134" customWidth="1"/>
    <col min="6914" max="6914" width="13.25" style="1134" customWidth="1"/>
    <col min="6915" max="6915" width="15.625" style="1134" customWidth="1"/>
    <col min="6916" max="6916" width="9.375" style="1134" bestFit="1" customWidth="1"/>
    <col min="6917" max="6917" width="13.5" style="1134" customWidth="1"/>
    <col min="6918" max="6918" width="9" style="1134"/>
    <col min="6919" max="6919" width="9.375" style="1134" bestFit="1" customWidth="1"/>
    <col min="6920" max="6921" width="9" style="1134"/>
    <col min="6922" max="6922" width="9.375" style="1134" bestFit="1" customWidth="1"/>
    <col min="6923" max="6923" width="4" style="1134" customWidth="1"/>
    <col min="6924" max="6924" width="5.125" style="1134" customWidth="1"/>
    <col min="6925" max="6925" width="13.75" style="1134" customWidth="1"/>
    <col min="6926" max="7168" width="9" style="1134"/>
    <col min="7169" max="7169" width="4.875" style="1134" customWidth="1"/>
    <col min="7170" max="7170" width="13.25" style="1134" customWidth="1"/>
    <col min="7171" max="7171" width="15.625" style="1134" customWidth="1"/>
    <col min="7172" max="7172" width="9.375" style="1134" bestFit="1" customWidth="1"/>
    <col min="7173" max="7173" width="13.5" style="1134" customWidth="1"/>
    <col min="7174" max="7174" width="9" style="1134"/>
    <col min="7175" max="7175" width="9.375" style="1134" bestFit="1" customWidth="1"/>
    <col min="7176" max="7177" width="9" style="1134"/>
    <col min="7178" max="7178" width="9.375" style="1134" bestFit="1" customWidth="1"/>
    <col min="7179" max="7179" width="4" style="1134" customWidth="1"/>
    <col min="7180" max="7180" width="5.125" style="1134" customWidth="1"/>
    <col min="7181" max="7181" width="13.75" style="1134" customWidth="1"/>
    <col min="7182" max="7424" width="9" style="1134"/>
    <col min="7425" max="7425" width="4.875" style="1134" customWidth="1"/>
    <col min="7426" max="7426" width="13.25" style="1134" customWidth="1"/>
    <col min="7427" max="7427" width="15.625" style="1134" customWidth="1"/>
    <col min="7428" max="7428" width="9.375" style="1134" bestFit="1" customWidth="1"/>
    <col min="7429" max="7429" width="13.5" style="1134" customWidth="1"/>
    <col min="7430" max="7430" width="9" style="1134"/>
    <col min="7431" max="7431" width="9.375" style="1134" bestFit="1" customWidth="1"/>
    <col min="7432" max="7433" width="9" style="1134"/>
    <col min="7434" max="7434" width="9.375" style="1134" bestFit="1" customWidth="1"/>
    <col min="7435" max="7435" width="4" style="1134" customWidth="1"/>
    <col min="7436" max="7436" width="5.125" style="1134" customWidth="1"/>
    <col min="7437" max="7437" width="13.75" style="1134" customWidth="1"/>
    <col min="7438" max="7680" width="9" style="1134"/>
    <col min="7681" max="7681" width="4.875" style="1134" customWidth="1"/>
    <col min="7682" max="7682" width="13.25" style="1134" customWidth="1"/>
    <col min="7683" max="7683" width="15.625" style="1134" customWidth="1"/>
    <col min="7684" max="7684" width="9.375" style="1134" bestFit="1" customWidth="1"/>
    <col min="7685" max="7685" width="13.5" style="1134" customWidth="1"/>
    <col min="7686" max="7686" width="9" style="1134"/>
    <col min="7687" max="7687" width="9.375" style="1134" bestFit="1" customWidth="1"/>
    <col min="7688" max="7689" width="9" style="1134"/>
    <col min="7690" max="7690" width="9.375" style="1134" bestFit="1" customWidth="1"/>
    <col min="7691" max="7691" width="4" style="1134" customWidth="1"/>
    <col min="7692" max="7692" width="5.125" style="1134" customWidth="1"/>
    <col min="7693" max="7693" width="13.75" style="1134" customWidth="1"/>
    <col min="7694" max="7936" width="9" style="1134"/>
    <col min="7937" max="7937" width="4.875" style="1134" customWidth="1"/>
    <col min="7938" max="7938" width="13.25" style="1134" customWidth="1"/>
    <col min="7939" max="7939" width="15.625" style="1134" customWidth="1"/>
    <col min="7940" max="7940" width="9.375" style="1134" bestFit="1" customWidth="1"/>
    <col min="7941" max="7941" width="13.5" style="1134" customWidth="1"/>
    <col min="7942" max="7942" width="9" style="1134"/>
    <col min="7943" max="7943" width="9.375" style="1134" bestFit="1" customWidth="1"/>
    <col min="7944" max="7945" width="9" style="1134"/>
    <col min="7946" max="7946" width="9.375" style="1134" bestFit="1" customWidth="1"/>
    <col min="7947" max="7947" width="4" style="1134" customWidth="1"/>
    <col min="7948" max="7948" width="5.125" style="1134" customWidth="1"/>
    <col min="7949" max="7949" width="13.75" style="1134" customWidth="1"/>
    <col min="7950" max="8192" width="9" style="1134"/>
    <col min="8193" max="8193" width="4.875" style="1134" customWidth="1"/>
    <col min="8194" max="8194" width="13.25" style="1134" customWidth="1"/>
    <col min="8195" max="8195" width="15.625" style="1134" customWidth="1"/>
    <col min="8196" max="8196" width="9.375" style="1134" bestFit="1" customWidth="1"/>
    <col min="8197" max="8197" width="13.5" style="1134" customWidth="1"/>
    <col min="8198" max="8198" width="9" style="1134"/>
    <col min="8199" max="8199" width="9.375" style="1134" bestFit="1" customWidth="1"/>
    <col min="8200" max="8201" width="9" style="1134"/>
    <col min="8202" max="8202" width="9.375" style="1134" bestFit="1" customWidth="1"/>
    <col min="8203" max="8203" width="4" style="1134" customWidth="1"/>
    <col min="8204" max="8204" width="5.125" style="1134" customWidth="1"/>
    <col min="8205" max="8205" width="13.75" style="1134" customWidth="1"/>
    <col min="8206" max="8448" width="9" style="1134"/>
    <col min="8449" max="8449" width="4.875" style="1134" customWidth="1"/>
    <col min="8450" max="8450" width="13.25" style="1134" customWidth="1"/>
    <col min="8451" max="8451" width="15.625" style="1134" customWidth="1"/>
    <col min="8452" max="8452" width="9.375" style="1134" bestFit="1" customWidth="1"/>
    <col min="8453" max="8453" width="13.5" style="1134" customWidth="1"/>
    <col min="8454" max="8454" width="9" style="1134"/>
    <col min="8455" max="8455" width="9.375" style="1134" bestFit="1" customWidth="1"/>
    <col min="8456" max="8457" width="9" style="1134"/>
    <col min="8458" max="8458" width="9.375" style="1134" bestFit="1" customWidth="1"/>
    <col min="8459" max="8459" width="4" style="1134" customWidth="1"/>
    <col min="8460" max="8460" width="5.125" style="1134" customWidth="1"/>
    <col min="8461" max="8461" width="13.75" style="1134" customWidth="1"/>
    <col min="8462" max="8704" width="9" style="1134"/>
    <col min="8705" max="8705" width="4.875" style="1134" customWidth="1"/>
    <col min="8706" max="8706" width="13.25" style="1134" customWidth="1"/>
    <col min="8707" max="8707" width="15.625" style="1134" customWidth="1"/>
    <col min="8708" max="8708" width="9.375" style="1134" bestFit="1" customWidth="1"/>
    <col min="8709" max="8709" width="13.5" style="1134" customWidth="1"/>
    <col min="8710" max="8710" width="9" style="1134"/>
    <col min="8711" max="8711" width="9.375" style="1134" bestFit="1" customWidth="1"/>
    <col min="8712" max="8713" width="9" style="1134"/>
    <col min="8714" max="8714" width="9.375" style="1134" bestFit="1" customWidth="1"/>
    <col min="8715" max="8715" width="4" style="1134" customWidth="1"/>
    <col min="8716" max="8716" width="5.125" style="1134" customWidth="1"/>
    <col min="8717" max="8717" width="13.75" style="1134" customWidth="1"/>
    <col min="8718" max="8960" width="9" style="1134"/>
    <col min="8961" max="8961" width="4.875" style="1134" customWidth="1"/>
    <col min="8962" max="8962" width="13.25" style="1134" customWidth="1"/>
    <col min="8963" max="8963" width="15.625" style="1134" customWidth="1"/>
    <col min="8964" max="8964" width="9.375" style="1134" bestFit="1" customWidth="1"/>
    <col min="8965" max="8965" width="13.5" style="1134" customWidth="1"/>
    <col min="8966" max="8966" width="9" style="1134"/>
    <col min="8967" max="8967" width="9.375" style="1134" bestFit="1" customWidth="1"/>
    <col min="8968" max="8969" width="9" style="1134"/>
    <col min="8970" max="8970" width="9.375" style="1134" bestFit="1" customWidth="1"/>
    <col min="8971" max="8971" width="4" style="1134" customWidth="1"/>
    <col min="8972" max="8972" width="5.125" style="1134" customWidth="1"/>
    <col min="8973" max="8973" width="13.75" style="1134" customWidth="1"/>
    <col min="8974" max="9216" width="9" style="1134"/>
    <col min="9217" max="9217" width="4.875" style="1134" customWidth="1"/>
    <col min="9218" max="9218" width="13.25" style="1134" customWidth="1"/>
    <col min="9219" max="9219" width="15.625" style="1134" customWidth="1"/>
    <col min="9220" max="9220" width="9.375" style="1134" bestFit="1" customWidth="1"/>
    <col min="9221" max="9221" width="13.5" style="1134" customWidth="1"/>
    <col min="9222" max="9222" width="9" style="1134"/>
    <col min="9223" max="9223" width="9.375" style="1134" bestFit="1" customWidth="1"/>
    <col min="9224" max="9225" width="9" style="1134"/>
    <col min="9226" max="9226" width="9.375" style="1134" bestFit="1" customWidth="1"/>
    <col min="9227" max="9227" width="4" style="1134" customWidth="1"/>
    <col min="9228" max="9228" width="5.125" style="1134" customWidth="1"/>
    <col min="9229" max="9229" width="13.75" style="1134" customWidth="1"/>
    <col min="9230" max="9472" width="9" style="1134"/>
    <col min="9473" max="9473" width="4.875" style="1134" customWidth="1"/>
    <col min="9474" max="9474" width="13.25" style="1134" customWidth="1"/>
    <col min="9475" max="9475" width="15.625" style="1134" customWidth="1"/>
    <col min="9476" max="9476" width="9.375" style="1134" bestFit="1" customWidth="1"/>
    <col min="9477" max="9477" width="13.5" style="1134" customWidth="1"/>
    <col min="9478" max="9478" width="9" style="1134"/>
    <col min="9479" max="9479" width="9.375" style="1134" bestFit="1" customWidth="1"/>
    <col min="9480" max="9481" width="9" style="1134"/>
    <col min="9482" max="9482" width="9.375" style="1134" bestFit="1" customWidth="1"/>
    <col min="9483" max="9483" width="4" style="1134" customWidth="1"/>
    <col min="9484" max="9484" width="5.125" style="1134" customWidth="1"/>
    <col min="9485" max="9485" width="13.75" style="1134" customWidth="1"/>
    <col min="9486" max="9728" width="9" style="1134"/>
    <col min="9729" max="9729" width="4.875" style="1134" customWidth="1"/>
    <col min="9730" max="9730" width="13.25" style="1134" customWidth="1"/>
    <col min="9731" max="9731" width="15.625" style="1134" customWidth="1"/>
    <col min="9732" max="9732" width="9.375" style="1134" bestFit="1" customWidth="1"/>
    <col min="9733" max="9733" width="13.5" style="1134" customWidth="1"/>
    <col min="9734" max="9734" width="9" style="1134"/>
    <col min="9735" max="9735" width="9.375" style="1134" bestFit="1" customWidth="1"/>
    <col min="9736" max="9737" width="9" style="1134"/>
    <col min="9738" max="9738" width="9.375" style="1134" bestFit="1" customWidth="1"/>
    <col min="9739" max="9739" width="4" style="1134" customWidth="1"/>
    <col min="9740" max="9740" width="5.125" style="1134" customWidth="1"/>
    <col min="9741" max="9741" width="13.75" style="1134" customWidth="1"/>
    <col min="9742" max="9984" width="9" style="1134"/>
    <col min="9985" max="9985" width="4.875" style="1134" customWidth="1"/>
    <col min="9986" max="9986" width="13.25" style="1134" customWidth="1"/>
    <col min="9987" max="9987" width="15.625" style="1134" customWidth="1"/>
    <col min="9988" max="9988" width="9.375" style="1134" bestFit="1" customWidth="1"/>
    <col min="9989" max="9989" width="13.5" style="1134" customWidth="1"/>
    <col min="9990" max="9990" width="9" style="1134"/>
    <col min="9991" max="9991" width="9.375" style="1134" bestFit="1" customWidth="1"/>
    <col min="9992" max="9993" width="9" style="1134"/>
    <col min="9994" max="9994" width="9.375" style="1134" bestFit="1" customWidth="1"/>
    <col min="9995" max="9995" width="4" style="1134" customWidth="1"/>
    <col min="9996" max="9996" width="5.125" style="1134" customWidth="1"/>
    <col min="9997" max="9997" width="13.75" style="1134" customWidth="1"/>
    <col min="9998" max="10240" width="9" style="1134"/>
    <col min="10241" max="10241" width="4.875" style="1134" customWidth="1"/>
    <col min="10242" max="10242" width="13.25" style="1134" customWidth="1"/>
    <col min="10243" max="10243" width="15.625" style="1134" customWidth="1"/>
    <col min="10244" max="10244" width="9.375" style="1134" bestFit="1" customWidth="1"/>
    <col min="10245" max="10245" width="13.5" style="1134" customWidth="1"/>
    <col min="10246" max="10246" width="9" style="1134"/>
    <col min="10247" max="10247" width="9.375" style="1134" bestFit="1" customWidth="1"/>
    <col min="10248" max="10249" width="9" style="1134"/>
    <col min="10250" max="10250" width="9.375" style="1134" bestFit="1" customWidth="1"/>
    <col min="10251" max="10251" width="4" style="1134" customWidth="1"/>
    <col min="10252" max="10252" width="5.125" style="1134" customWidth="1"/>
    <col min="10253" max="10253" width="13.75" style="1134" customWidth="1"/>
    <col min="10254" max="10496" width="9" style="1134"/>
    <col min="10497" max="10497" width="4.875" style="1134" customWidth="1"/>
    <col min="10498" max="10498" width="13.25" style="1134" customWidth="1"/>
    <col min="10499" max="10499" width="15.625" style="1134" customWidth="1"/>
    <col min="10500" max="10500" width="9.375" style="1134" bestFit="1" customWidth="1"/>
    <col min="10501" max="10501" width="13.5" style="1134" customWidth="1"/>
    <col min="10502" max="10502" width="9" style="1134"/>
    <col min="10503" max="10503" width="9.375" style="1134" bestFit="1" customWidth="1"/>
    <col min="10504" max="10505" width="9" style="1134"/>
    <col min="10506" max="10506" width="9.375" style="1134" bestFit="1" customWidth="1"/>
    <col min="10507" max="10507" width="4" style="1134" customWidth="1"/>
    <col min="10508" max="10508" width="5.125" style="1134" customWidth="1"/>
    <col min="10509" max="10509" width="13.75" style="1134" customWidth="1"/>
    <col min="10510" max="10752" width="9" style="1134"/>
    <col min="10753" max="10753" width="4.875" style="1134" customWidth="1"/>
    <col min="10754" max="10754" width="13.25" style="1134" customWidth="1"/>
    <col min="10755" max="10755" width="15.625" style="1134" customWidth="1"/>
    <col min="10756" max="10756" width="9.375" style="1134" bestFit="1" customWidth="1"/>
    <col min="10757" max="10757" width="13.5" style="1134" customWidth="1"/>
    <col min="10758" max="10758" width="9" style="1134"/>
    <col min="10759" max="10759" width="9.375" style="1134" bestFit="1" customWidth="1"/>
    <col min="10760" max="10761" width="9" style="1134"/>
    <col min="10762" max="10762" width="9.375" style="1134" bestFit="1" customWidth="1"/>
    <col min="10763" max="10763" width="4" style="1134" customWidth="1"/>
    <col min="10764" max="10764" width="5.125" style="1134" customWidth="1"/>
    <col min="10765" max="10765" width="13.75" style="1134" customWidth="1"/>
    <col min="10766" max="11008" width="9" style="1134"/>
    <col min="11009" max="11009" width="4.875" style="1134" customWidth="1"/>
    <col min="11010" max="11010" width="13.25" style="1134" customWidth="1"/>
    <col min="11011" max="11011" width="15.625" style="1134" customWidth="1"/>
    <col min="11012" max="11012" width="9.375" style="1134" bestFit="1" customWidth="1"/>
    <col min="11013" max="11013" width="13.5" style="1134" customWidth="1"/>
    <col min="11014" max="11014" width="9" style="1134"/>
    <col min="11015" max="11015" width="9.375" style="1134" bestFit="1" customWidth="1"/>
    <col min="11016" max="11017" width="9" style="1134"/>
    <col min="11018" max="11018" width="9.375" style="1134" bestFit="1" customWidth="1"/>
    <col min="11019" max="11019" width="4" style="1134" customWidth="1"/>
    <col min="11020" max="11020" width="5.125" style="1134" customWidth="1"/>
    <col min="11021" max="11021" width="13.75" style="1134" customWidth="1"/>
    <col min="11022" max="11264" width="9" style="1134"/>
    <col min="11265" max="11265" width="4.875" style="1134" customWidth="1"/>
    <col min="11266" max="11266" width="13.25" style="1134" customWidth="1"/>
    <col min="11267" max="11267" width="15.625" style="1134" customWidth="1"/>
    <col min="11268" max="11268" width="9.375" style="1134" bestFit="1" customWidth="1"/>
    <col min="11269" max="11269" width="13.5" style="1134" customWidth="1"/>
    <col min="11270" max="11270" width="9" style="1134"/>
    <col min="11271" max="11271" width="9.375" style="1134" bestFit="1" customWidth="1"/>
    <col min="11272" max="11273" width="9" style="1134"/>
    <col min="11274" max="11274" width="9.375" style="1134" bestFit="1" customWidth="1"/>
    <col min="11275" max="11275" width="4" style="1134" customWidth="1"/>
    <col min="11276" max="11276" width="5.125" style="1134" customWidth="1"/>
    <col min="11277" max="11277" width="13.75" style="1134" customWidth="1"/>
    <col min="11278" max="11520" width="9" style="1134"/>
    <col min="11521" max="11521" width="4.875" style="1134" customWidth="1"/>
    <col min="11522" max="11522" width="13.25" style="1134" customWidth="1"/>
    <col min="11523" max="11523" width="15.625" style="1134" customWidth="1"/>
    <col min="11524" max="11524" width="9.375" style="1134" bestFit="1" customWidth="1"/>
    <col min="11525" max="11525" width="13.5" style="1134" customWidth="1"/>
    <col min="11526" max="11526" width="9" style="1134"/>
    <col min="11527" max="11527" width="9.375" style="1134" bestFit="1" customWidth="1"/>
    <col min="11528" max="11529" width="9" style="1134"/>
    <col min="11530" max="11530" width="9.375" style="1134" bestFit="1" customWidth="1"/>
    <col min="11531" max="11531" width="4" style="1134" customWidth="1"/>
    <col min="11532" max="11532" width="5.125" style="1134" customWidth="1"/>
    <col min="11533" max="11533" width="13.75" style="1134" customWidth="1"/>
    <col min="11534" max="11776" width="9" style="1134"/>
    <col min="11777" max="11777" width="4.875" style="1134" customWidth="1"/>
    <col min="11778" max="11778" width="13.25" style="1134" customWidth="1"/>
    <col min="11779" max="11779" width="15.625" style="1134" customWidth="1"/>
    <col min="11780" max="11780" width="9.375" style="1134" bestFit="1" customWidth="1"/>
    <col min="11781" max="11781" width="13.5" style="1134" customWidth="1"/>
    <col min="11782" max="11782" width="9" style="1134"/>
    <col min="11783" max="11783" width="9.375" style="1134" bestFit="1" customWidth="1"/>
    <col min="11784" max="11785" width="9" style="1134"/>
    <col min="11786" max="11786" width="9.375" style="1134" bestFit="1" customWidth="1"/>
    <col min="11787" max="11787" width="4" style="1134" customWidth="1"/>
    <col min="11788" max="11788" width="5.125" style="1134" customWidth="1"/>
    <col min="11789" max="11789" width="13.75" style="1134" customWidth="1"/>
    <col min="11790" max="12032" width="9" style="1134"/>
    <col min="12033" max="12033" width="4.875" style="1134" customWidth="1"/>
    <col min="12034" max="12034" width="13.25" style="1134" customWidth="1"/>
    <col min="12035" max="12035" width="15.625" style="1134" customWidth="1"/>
    <col min="12036" max="12036" width="9.375" style="1134" bestFit="1" customWidth="1"/>
    <col min="12037" max="12037" width="13.5" style="1134" customWidth="1"/>
    <col min="12038" max="12038" width="9" style="1134"/>
    <col min="12039" max="12039" width="9.375" style="1134" bestFit="1" customWidth="1"/>
    <col min="12040" max="12041" width="9" style="1134"/>
    <col min="12042" max="12042" width="9.375" style="1134" bestFit="1" customWidth="1"/>
    <col min="12043" max="12043" width="4" style="1134" customWidth="1"/>
    <col min="12044" max="12044" width="5.125" style="1134" customWidth="1"/>
    <col min="12045" max="12045" width="13.75" style="1134" customWidth="1"/>
    <col min="12046" max="12288" width="9" style="1134"/>
    <col min="12289" max="12289" width="4.875" style="1134" customWidth="1"/>
    <col min="12290" max="12290" width="13.25" style="1134" customWidth="1"/>
    <col min="12291" max="12291" width="15.625" style="1134" customWidth="1"/>
    <col min="12292" max="12292" width="9.375" style="1134" bestFit="1" customWidth="1"/>
    <col min="12293" max="12293" width="13.5" style="1134" customWidth="1"/>
    <col min="12294" max="12294" width="9" style="1134"/>
    <col min="12295" max="12295" width="9.375" style="1134" bestFit="1" customWidth="1"/>
    <col min="12296" max="12297" width="9" style="1134"/>
    <col min="12298" max="12298" width="9.375" style="1134" bestFit="1" customWidth="1"/>
    <col min="12299" max="12299" width="4" style="1134" customWidth="1"/>
    <col min="12300" max="12300" width="5.125" style="1134" customWidth="1"/>
    <col min="12301" max="12301" width="13.75" style="1134" customWidth="1"/>
    <col min="12302" max="12544" width="9" style="1134"/>
    <col min="12545" max="12545" width="4.875" style="1134" customWidth="1"/>
    <col min="12546" max="12546" width="13.25" style="1134" customWidth="1"/>
    <col min="12547" max="12547" width="15.625" style="1134" customWidth="1"/>
    <col min="12548" max="12548" width="9.375" style="1134" bestFit="1" customWidth="1"/>
    <col min="12549" max="12549" width="13.5" style="1134" customWidth="1"/>
    <col min="12550" max="12550" width="9" style="1134"/>
    <col min="12551" max="12551" width="9.375" style="1134" bestFit="1" customWidth="1"/>
    <col min="12552" max="12553" width="9" style="1134"/>
    <col min="12554" max="12554" width="9.375" style="1134" bestFit="1" customWidth="1"/>
    <col min="12555" max="12555" width="4" style="1134" customWidth="1"/>
    <col min="12556" max="12556" width="5.125" style="1134" customWidth="1"/>
    <col min="12557" max="12557" width="13.75" style="1134" customWidth="1"/>
    <col min="12558" max="12800" width="9" style="1134"/>
    <col min="12801" max="12801" width="4.875" style="1134" customWidth="1"/>
    <col min="12802" max="12802" width="13.25" style="1134" customWidth="1"/>
    <col min="12803" max="12803" width="15.625" style="1134" customWidth="1"/>
    <col min="12804" max="12804" width="9.375" style="1134" bestFit="1" customWidth="1"/>
    <col min="12805" max="12805" width="13.5" style="1134" customWidth="1"/>
    <col min="12806" max="12806" width="9" style="1134"/>
    <col min="12807" max="12807" width="9.375" style="1134" bestFit="1" customWidth="1"/>
    <col min="12808" max="12809" width="9" style="1134"/>
    <col min="12810" max="12810" width="9.375" style="1134" bestFit="1" customWidth="1"/>
    <col min="12811" max="12811" width="4" style="1134" customWidth="1"/>
    <col min="12812" max="12812" width="5.125" style="1134" customWidth="1"/>
    <col min="12813" max="12813" width="13.75" style="1134" customWidth="1"/>
    <col min="12814" max="13056" width="9" style="1134"/>
    <col min="13057" max="13057" width="4.875" style="1134" customWidth="1"/>
    <col min="13058" max="13058" width="13.25" style="1134" customWidth="1"/>
    <col min="13059" max="13059" width="15.625" style="1134" customWidth="1"/>
    <col min="13060" max="13060" width="9.375" style="1134" bestFit="1" customWidth="1"/>
    <col min="13061" max="13061" width="13.5" style="1134" customWidth="1"/>
    <col min="13062" max="13062" width="9" style="1134"/>
    <col min="13063" max="13063" width="9.375" style="1134" bestFit="1" customWidth="1"/>
    <col min="13064" max="13065" width="9" style="1134"/>
    <col min="13066" max="13066" width="9.375" style="1134" bestFit="1" customWidth="1"/>
    <col min="13067" max="13067" width="4" style="1134" customWidth="1"/>
    <col min="13068" max="13068" width="5.125" style="1134" customWidth="1"/>
    <col min="13069" max="13069" width="13.75" style="1134" customWidth="1"/>
    <col min="13070" max="13312" width="9" style="1134"/>
    <col min="13313" max="13313" width="4.875" style="1134" customWidth="1"/>
    <col min="13314" max="13314" width="13.25" style="1134" customWidth="1"/>
    <col min="13315" max="13315" width="15.625" style="1134" customWidth="1"/>
    <col min="13316" max="13316" width="9.375" style="1134" bestFit="1" customWidth="1"/>
    <col min="13317" max="13317" width="13.5" style="1134" customWidth="1"/>
    <col min="13318" max="13318" width="9" style="1134"/>
    <col min="13319" max="13319" width="9.375" style="1134" bestFit="1" customWidth="1"/>
    <col min="13320" max="13321" width="9" style="1134"/>
    <col min="13322" max="13322" width="9.375" style="1134" bestFit="1" customWidth="1"/>
    <col min="13323" max="13323" width="4" style="1134" customWidth="1"/>
    <col min="13324" max="13324" width="5.125" style="1134" customWidth="1"/>
    <col min="13325" max="13325" width="13.75" style="1134" customWidth="1"/>
    <col min="13326" max="13568" width="9" style="1134"/>
    <col min="13569" max="13569" width="4.875" style="1134" customWidth="1"/>
    <col min="13570" max="13570" width="13.25" style="1134" customWidth="1"/>
    <col min="13571" max="13571" width="15.625" style="1134" customWidth="1"/>
    <col min="13572" max="13572" width="9.375" style="1134" bestFit="1" customWidth="1"/>
    <col min="13573" max="13573" width="13.5" style="1134" customWidth="1"/>
    <col min="13574" max="13574" width="9" style="1134"/>
    <col min="13575" max="13575" width="9.375" style="1134" bestFit="1" customWidth="1"/>
    <col min="13576" max="13577" width="9" style="1134"/>
    <col min="13578" max="13578" width="9.375" style="1134" bestFit="1" customWidth="1"/>
    <col min="13579" max="13579" width="4" style="1134" customWidth="1"/>
    <col min="13580" max="13580" width="5.125" style="1134" customWidth="1"/>
    <col min="13581" max="13581" width="13.75" style="1134" customWidth="1"/>
    <col min="13582" max="13824" width="9" style="1134"/>
    <col min="13825" max="13825" width="4.875" style="1134" customWidth="1"/>
    <col min="13826" max="13826" width="13.25" style="1134" customWidth="1"/>
    <col min="13827" max="13827" width="15.625" style="1134" customWidth="1"/>
    <col min="13828" max="13828" width="9.375" style="1134" bestFit="1" customWidth="1"/>
    <col min="13829" max="13829" width="13.5" style="1134" customWidth="1"/>
    <col min="13830" max="13830" width="9" style="1134"/>
    <col min="13831" max="13831" width="9.375" style="1134" bestFit="1" customWidth="1"/>
    <col min="13832" max="13833" width="9" style="1134"/>
    <col min="13834" max="13834" width="9.375" style="1134" bestFit="1" customWidth="1"/>
    <col min="13835" max="13835" width="4" style="1134" customWidth="1"/>
    <col min="13836" max="13836" width="5.125" style="1134" customWidth="1"/>
    <col min="13837" max="13837" width="13.75" style="1134" customWidth="1"/>
    <col min="13838" max="14080" width="9" style="1134"/>
    <col min="14081" max="14081" width="4.875" style="1134" customWidth="1"/>
    <col min="14082" max="14082" width="13.25" style="1134" customWidth="1"/>
    <col min="14083" max="14083" width="15.625" style="1134" customWidth="1"/>
    <col min="14084" max="14084" width="9.375" style="1134" bestFit="1" customWidth="1"/>
    <col min="14085" max="14085" width="13.5" style="1134" customWidth="1"/>
    <col min="14086" max="14086" width="9" style="1134"/>
    <col min="14087" max="14087" width="9.375" style="1134" bestFit="1" customWidth="1"/>
    <col min="14088" max="14089" width="9" style="1134"/>
    <col min="14090" max="14090" width="9.375" style="1134" bestFit="1" customWidth="1"/>
    <col min="14091" max="14091" width="4" style="1134" customWidth="1"/>
    <col min="14092" max="14092" width="5.125" style="1134" customWidth="1"/>
    <col min="14093" max="14093" width="13.75" style="1134" customWidth="1"/>
    <col min="14094" max="14336" width="9" style="1134"/>
    <col min="14337" max="14337" width="4.875" style="1134" customWidth="1"/>
    <col min="14338" max="14338" width="13.25" style="1134" customWidth="1"/>
    <col min="14339" max="14339" width="15.625" style="1134" customWidth="1"/>
    <col min="14340" max="14340" width="9.375" style="1134" bestFit="1" customWidth="1"/>
    <col min="14341" max="14341" width="13.5" style="1134" customWidth="1"/>
    <col min="14342" max="14342" width="9" style="1134"/>
    <col min="14343" max="14343" width="9.375" style="1134" bestFit="1" customWidth="1"/>
    <col min="14344" max="14345" width="9" style="1134"/>
    <col min="14346" max="14346" width="9.375" style="1134" bestFit="1" customWidth="1"/>
    <col min="14347" max="14347" width="4" style="1134" customWidth="1"/>
    <col min="14348" max="14348" width="5.125" style="1134" customWidth="1"/>
    <col min="14349" max="14349" width="13.75" style="1134" customWidth="1"/>
    <col min="14350" max="14592" width="9" style="1134"/>
    <col min="14593" max="14593" width="4.875" style="1134" customWidth="1"/>
    <col min="14594" max="14594" width="13.25" style="1134" customWidth="1"/>
    <col min="14595" max="14595" width="15.625" style="1134" customWidth="1"/>
    <col min="14596" max="14596" width="9.375" style="1134" bestFit="1" customWidth="1"/>
    <col min="14597" max="14597" width="13.5" style="1134" customWidth="1"/>
    <col min="14598" max="14598" width="9" style="1134"/>
    <col min="14599" max="14599" width="9.375" style="1134" bestFit="1" customWidth="1"/>
    <col min="14600" max="14601" width="9" style="1134"/>
    <col min="14602" max="14602" width="9.375" style="1134" bestFit="1" customWidth="1"/>
    <col min="14603" max="14603" width="4" style="1134" customWidth="1"/>
    <col min="14604" max="14604" width="5.125" style="1134" customWidth="1"/>
    <col min="14605" max="14605" width="13.75" style="1134" customWidth="1"/>
    <col min="14606" max="14848" width="9" style="1134"/>
    <col min="14849" max="14849" width="4.875" style="1134" customWidth="1"/>
    <col min="14850" max="14850" width="13.25" style="1134" customWidth="1"/>
    <col min="14851" max="14851" width="15.625" style="1134" customWidth="1"/>
    <col min="14852" max="14852" width="9.375" style="1134" bestFit="1" customWidth="1"/>
    <col min="14853" max="14853" width="13.5" style="1134" customWidth="1"/>
    <col min="14854" max="14854" width="9" style="1134"/>
    <col min="14855" max="14855" width="9.375" style="1134" bestFit="1" customWidth="1"/>
    <col min="14856" max="14857" width="9" style="1134"/>
    <col min="14858" max="14858" width="9.375" style="1134" bestFit="1" customWidth="1"/>
    <col min="14859" max="14859" width="4" style="1134" customWidth="1"/>
    <col min="14860" max="14860" width="5.125" style="1134" customWidth="1"/>
    <col min="14861" max="14861" width="13.75" style="1134" customWidth="1"/>
    <col min="14862" max="15104" width="9" style="1134"/>
    <col min="15105" max="15105" width="4.875" style="1134" customWidth="1"/>
    <col min="15106" max="15106" width="13.25" style="1134" customWidth="1"/>
    <col min="15107" max="15107" width="15.625" style="1134" customWidth="1"/>
    <col min="15108" max="15108" width="9.375" style="1134" bestFit="1" customWidth="1"/>
    <col min="15109" max="15109" width="13.5" style="1134" customWidth="1"/>
    <col min="15110" max="15110" width="9" style="1134"/>
    <col min="15111" max="15111" width="9.375" style="1134" bestFit="1" customWidth="1"/>
    <col min="15112" max="15113" width="9" style="1134"/>
    <col min="15114" max="15114" width="9.375" style="1134" bestFit="1" customWidth="1"/>
    <col min="15115" max="15115" width="4" style="1134" customWidth="1"/>
    <col min="15116" max="15116" width="5.125" style="1134" customWidth="1"/>
    <col min="15117" max="15117" width="13.75" style="1134" customWidth="1"/>
    <col min="15118" max="15360" width="9" style="1134"/>
    <col min="15361" max="15361" width="4.875" style="1134" customWidth="1"/>
    <col min="15362" max="15362" width="13.25" style="1134" customWidth="1"/>
    <col min="15363" max="15363" width="15.625" style="1134" customWidth="1"/>
    <col min="15364" max="15364" width="9.375" style="1134" bestFit="1" customWidth="1"/>
    <col min="15365" max="15365" width="13.5" style="1134" customWidth="1"/>
    <col min="15366" max="15366" width="9" style="1134"/>
    <col min="15367" max="15367" width="9.375" style="1134" bestFit="1" customWidth="1"/>
    <col min="15368" max="15369" width="9" style="1134"/>
    <col min="15370" max="15370" width="9.375" style="1134" bestFit="1" customWidth="1"/>
    <col min="15371" max="15371" width="4" style="1134" customWidth="1"/>
    <col min="15372" max="15372" width="5.125" style="1134" customWidth="1"/>
    <col min="15373" max="15373" width="13.75" style="1134" customWidth="1"/>
    <col min="15374" max="15616" width="9" style="1134"/>
    <col min="15617" max="15617" width="4.875" style="1134" customWidth="1"/>
    <col min="15618" max="15618" width="13.25" style="1134" customWidth="1"/>
    <col min="15619" max="15619" width="15.625" style="1134" customWidth="1"/>
    <col min="15620" max="15620" width="9.375" style="1134" bestFit="1" customWidth="1"/>
    <col min="15621" max="15621" width="13.5" style="1134" customWidth="1"/>
    <col min="15622" max="15622" width="9" style="1134"/>
    <col min="15623" max="15623" width="9.375" style="1134" bestFit="1" customWidth="1"/>
    <col min="15624" max="15625" width="9" style="1134"/>
    <col min="15626" max="15626" width="9.375" style="1134" bestFit="1" customWidth="1"/>
    <col min="15627" max="15627" width="4" style="1134" customWidth="1"/>
    <col min="15628" max="15628" width="5.125" style="1134" customWidth="1"/>
    <col min="15629" max="15629" width="13.75" style="1134" customWidth="1"/>
    <col min="15630" max="15872" width="9" style="1134"/>
    <col min="15873" max="15873" width="4.875" style="1134" customWidth="1"/>
    <col min="15874" max="15874" width="13.25" style="1134" customWidth="1"/>
    <col min="15875" max="15875" width="15.625" style="1134" customWidth="1"/>
    <col min="15876" max="15876" width="9.375" style="1134" bestFit="1" customWidth="1"/>
    <col min="15877" max="15877" width="13.5" style="1134" customWidth="1"/>
    <col min="15878" max="15878" width="9" style="1134"/>
    <col min="15879" max="15879" width="9.375" style="1134" bestFit="1" customWidth="1"/>
    <col min="15880" max="15881" width="9" style="1134"/>
    <col min="15882" max="15882" width="9.375" style="1134" bestFit="1" customWidth="1"/>
    <col min="15883" max="15883" width="4" style="1134" customWidth="1"/>
    <col min="15884" max="15884" width="5.125" style="1134" customWidth="1"/>
    <col min="15885" max="15885" width="13.75" style="1134" customWidth="1"/>
    <col min="15886" max="16128" width="9" style="1134"/>
    <col min="16129" max="16129" width="4.875" style="1134" customWidth="1"/>
    <col min="16130" max="16130" width="13.25" style="1134" customWidth="1"/>
    <col min="16131" max="16131" width="15.625" style="1134" customWidth="1"/>
    <col min="16132" max="16132" width="9.375" style="1134" bestFit="1" customWidth="1"/>
    <col min="16133" max="16133" width="13.5" style="1134" customWidth="1"/>
    <col min="16134" max="16134" width="9" style="1134"/>
    <col min="16135" max="16135" width="9.375" style="1134" bestFit="1" customWidth="1"/>
    <col min="16136" max="16137" width="9" style="1134"/>
    <col min="16138" max="16138" width="9.375" style="1134" bestFit="1" customWidth="1"/>
    <col min="16139" max="16139" width="4" style="1134" customWidth="1"/>
    <col min="16140" max="16140" width="5.125" style="1134" customWidth="1"/>
    <col min="16141" max="16141" width="13.75" style="1134" customWidth="1"/>
    <col min="16142" max="16384" width="9" style="1134"/>
  </cols>
  <sheetData>
    <row r="1" spans="1:257" s="1194" customFormat="1" ht="14.25" thickBot="1">
      <c r="A1" s="1188"/>
      <c r="B1" s="1195" t="s">
        <v>602</v>
      </c>
      <c r="C1" s="1189">
        <f>项目基本情况!D3</f>
        <v>45952</v>
      </c>
      <c r="D1" s="1195" t="s">
        <v>603</v>
      </c>
      <c r="E1" s="1190">
        <f>'数据-取费表'!B22</f>
        <v>2</v>
      </c>
      <c r="F1" s="1195" t="s">
        <v>604</v>
      </c>
      <c r="G1" s="1191">
        <f ca="1">IF(OR(C1&lt;C27,E1&lt;=1),INDIRECT("d"&amp;$K$1)/100,ROUND((D5+(E1-C5)*(D7-D5)/(C7-C5))/100,4))</f>
        <v>3.1300000000000001E-2</v>
      </c>
      <c r="H1" s="1195" t="s">
        <v>634</v>
      </c>
      <c r="I1" s="1191">
        <f ca="1">F4/100</f>
        <v>1.4999999999999999E-2</v>
      </c>
      <c r="J1" s="1196">
        <f>IF(C1&gt;C13,0,MATCH(C1,C$13:C$115,-1))+IF(SUMIF(C13:C115,C1,D13:D115)=0,13,12)</f>
        <v>13</v>
      </c>
      <c r="K1" s="1196">
        <f>MATCH(E1,C3:C7,1)+IF(SUMIF(C3:C7,E1,D3:D7)=0,2,1)</f>
        <v>5</v>
      </c>
      <c r="L1" s="1196">
        <f>IF(C1&gt;M13,0,MATCH(C1,M$13:M$100,-1))+IF(SUMIF(M13:M100,C1,N13:N100)=0,13,12)</f>
        <v>13</v>
      </c>
      <c r="M1" s="1188"/>
      <c r="N1" s="1188"/>
      <c r="O1" s="1188"/>
      <c r="P1" s="1188"/>
      <c r="Q1" s="1188"/>
      <c r="R1" s="1188"/>
      <c r="S1" s="1188"/>
      <c r="T1" s="1188"/>
      <c r="U1" s="1188"/>
      <c r="V1" s="1188"/>
      <c r="W1" s="1188"/>
      <c r="X1" s="1188"/>
      <c r="Y1" s="1188"/>
      <c r="Z1" s="1188"/>
      <c r="AA1" s="1192"/>
      <c r="AB1" s="1192"/>
      <c r="AC1" s="1192"/>
      <c r="AD1" s="1192"/>
      <c r="AE1" s="1192"/>
      <c r="AF1" s="1192"/>
      <c r="AG1" s="1192"/>
      <c r="AH1" s="1192"/>
      <c r="AI1" s="1192"/>
      <c r="AJ1" s="1192"/>
      <c r="AK1" s="1192"/>
      <c r="AL1" s="1192"/>
      <c r="AM1" s="1192"/>
      <c r="AN1" s="1192"/>
      <c r="AO1" s="1192"/>
      <c r="AP1" s="1192"/>
      <c r="AQ1" s="1192"/>
      <c r="AR1" s="1192"/>
      <c r="AS1" s="1192"/>
      <c r="AT1" s="1192"/>
      <c r="AU1" s="1192"/>
      <c r="AV1" s="1192"/>
      <c r="AW1" s="1192"/>
      <c r="AX1" s="1192"/>
      <c r="AY1" s="1192"/>
      <c r="AZ1" s="1192"/>
      <c r="BA1" s="1192"/>
      <c r="BB1" s="1192"/>
      <c r="BC1" s="1192"/>
      <c r="BD1" s="1192"/>
      <c r="BE1" s="1192"/>
      <c r="BF1" s="1192"/>
      <c r="BG1" s="1192"/>
      <c r="BH1" s="1192"/>
      <c r="BI1" s="1192"/>
      <c r="BJ1" s="1192"/>
      <c r="BK1" s="1192"/>
      <c r="BL1" s="1192"/>
      <c r="BM1" s="1192"/>
      <c r="BN1" s="1192"/>
      <c r="BO1" s="1192"/>
      <c r="BP1" s="1192"/>
      <c r="BQ1" s="1192"/>
      <c r="BR1" s="1192"/>
      <c r="BS1" s="1192"/>
      <c r="BT1" s="1192"/>
      <c r="BU1" s="1192"/>
      <c r="BV1" s="1192"/>
      <c r="BW1" s="1192"/>
      <c r="BX1" s="1192"/>
      <c r="BY1" s="1192"/>
      <c r="BZ1" s="1192"/>
      <c r="CA1" s="1192"/>
      <c r="CB1" s="1192"/>
      <c r="CC1" s="1192"/>
      <c r="CD1" s="1192"/>
      <c r="CE1" s="1192"/>
      <c r="CF1" s="1192"/>
      <c r="CG1" s="1192"/>
      <c r="CH1" s="1192"/>
      <c r="CI1" s="1192"/>
      <c r="CJ1" s="1192"/>
      <c r="CK1" s="1192"/>
      <c r="CL1" s="1192"/>
      <c r="CM1" s="1192"/>
      <c r="CN1" s="1192"/>
      <c r="CO1" s="1192"/>
      <c r="CP1" s="1192"/>
      <c r="CQ1" s="1192"/>
      <c r="CR1" s="1192"/>
      <c r="CS1" s="1192"/>
      <c r="CT1" s="1192"/>
      <c r="CU1" s="1192"/>
      <c r="CV1" s="1192"/>
      <c r="CW1" s="1192"/>
      <c r="CX1" s="1192"/>
      <c r="CY1" s="1192"/>
      <c r="CZ1" s="1192"/>
      <c r="DA1" s="1192"/>
      <c r="DB1" s="1192"/>
      <c r="DC1" s="1192"/>
      <c r="DD1" s="1192"/>
      <c r="DE1" s="1192"/>
      <c r="DF1" s="1192"/>
      <c r="DG1" s="1192"/>
      <c r="DH1" s="1192"/>
      <c r="DI1" s="1192"/>
      <c r="DJ1" s="1192"/>
      <c r="DK1" s="1192"/>
      <c r="DL1" s="1192"/>
      <c r="DM1" s="1192"/>
      <c r="DN1" s="1192"/>
      <c r="DO1" s="1192"/>
      <c r="DP1" s="1192"/>
      <c r="DQ1" s="1192"/>
      <c r="DR1" s="1192"/>
      <c r="DS1" s="1192"/>
      <c r="DT1" s="1192"/>
      <c r="DU1" s="1192"/>
      <c r="DV1" s="1192"/>
      <c r="DW1" s="1192"/>
      <c r="DX1" s="1192"/>
      <c r="DY1" s="1192"/>
      <c r="DZ1" s="1192"/>
      <c r="EA1" s="1192"/>
      <c r="EB1" s="1192"/>
      <c r="EC1" s="1192"/>
      <c r="ED1" s="1192"/>
      <c r="EE1" s="1192"/>
      <c r="EF1" s="1192"/>
      <c r="EG1" s="1192"/>
      <c r="EH1" s="1192"/>
      <c r="EI1" s="1192"/>
      <c r="EJ1" s="1192"/>
      <c r="EK1" s="1192"/>
      <c r="EL1" s="1192"/>
      <c r="EM1" s="1192"/>
      <c r="EN1" s="1192"/>
      <c r="EO1" s="1192"/>
      <c r="EP1" s="1192"/>
      <c r="EQ1" s="1192"/>
      <c r="ER1" s="1192"/>
      <c r="ES1" s="1192"/>
      <c r="ET1" s="1192"/>
      <c r="EU1" s="1192"/>
      <c r="EV1" s="1192"/>
      <c r="EW1" s="1192"/>
      <c r="EX1" s="1192"/>
      <c r="EY1" s="1192"/>
      <c r="EZ1" s="1192"/>
      <c r="FA1" s="1192"/>
      <c r="FB1" s="1192"/>
      <c r="FC1" s="1192"/>
      <c r="FD1" s="1192"/>
      <c r="FE1" s="1192"/>
      <c r="FF1" s="1192"/>
      <c r="FG1" s="1192"/>
      <c r="FH1" s="1192"/>
      <c r="FI1" s="1192"/>
      <c r="FJ1" s="1192"/>
      <c r="FK1" s="1192"/>
      <c r="FL1" s="1192"/>
      <c r="FM1" s="1192"/>
      <c r="FN1" s="1192"/>
      <c r="FO1" s="1192"/>
      <c r="FP1" s="1192"/>
      <c r="FQ1" s="1192"/>
      <c r="FR1" s="1192"/>
      <c r="FS1" s="1192"/>
      <c r="FT1" s="1192"/>
      <c r="FU1" s="1192"/>
      <c r="FV1" s="1192"/>
      <c r="FW1" s="1192"/>
      <c r="FX1" s="1192"/>
      <c r="FY1" s="1192"/>
      <c r="FZ1" s="1192"/>
      <c r="GA1" s="1192"/>
      <c r="GB1" s="1192"/>
      <c r="GC1" s="1192"/>
      <c r="GD1" s="1192"/>
      <c r="GE1" s="1192"/>
      <c r="GF1" s="1192"/>
      <c r="GG1" s="1192"/>
      <c r="GH1" s="1192"/>
      <c r="GI1" s="1192"/>
      <c r="GJ1" s="1192"/>
      <c r="GK1" s="1192"/>
      <c r="GL1" s="1192"/>
      <c r="GM1" s="1192"/>
      <c r="GN1" s="1192"/>
      <c r="GO1" s="1192"/>
      <c r="GP1" s="1192"/>
      <c r="GQ1" s="1192"/>
      <c r="GR1" s="1192"/>
      <c r="GS1" s="1192"/>
      <c r="GT1" s="1192"/>
      <c r="GU1" s="1192"/>
      <c r="GV1" s="1192"/>
      <c r="GW1" s="1192"/>
      <c r="GX1" s="1192"/>
      <c r="GY1" s="1192"/>
      <c r="GZ1" s="1192"/>
      <c r="HA1" s="1192"/>
      <c r="HB1" s="1192"/>
      <c r="HC1" s="1192"/>
      <c r="HD1" s="1192"/>
      <c r="HE1" s="1192"/>
      <c r="HF1" s="1192"/>
      <c r="HG1" s="1192"/>
      <c r="HH1" s="1192"/>
      <c r="HI1" s="1192"/>
      <c r="HJ1" s="1192"/>
      <c r="HK1" s="1192"/>
      <c r="HL1" s="1192"/>
      <c r="HM1" s="1192"/>
      <c r="HN1" s="1192"/>
      <c r="HO1" s="1192"/>
      <c r="HP1" s="1192"/>
      <c r="HQ1" s="1192"/>
      <c r="HR1" s="1192"/>
      <c r="HS1" s="1192"/>
      <c r="HT1" s="1192"/>
      <c r="HU1" s="1192"/>
      <c r="HV1" s="1192"/>
      <c r="HW1" s="1192"/>
      <c r="HX1" s="1192"/>
      <c r="HY1" s="1192"/>
      <c r="HZ1" s="1192"/>
      <c r="IA1" s="1192"/>
      <c r="IB1" s="1192"/>
      <c r="IC1" s="1192"/>
      <c r="ID1" s="1192"/>
      <c r="IE1" s="1192"/>
      <c r="IF1" s="1192"/>
      <c r="IG1" s="1192"/>
      <c r="IH1" s="1192"/>
      <c r="II1" s="1192"/>
      <c r="IJ1" s="1192"/>
      <c r="IK1" s="1192"/>
      <c r="IL1" s="1192"/>
      <c r="IM1" s="1192"/>
      <c r="IN1" s="1192"/>
      <c r="IO1" s="1192"/>
      <c r="IP1" s="1192"/>
      <c r="IQ1" s="1192"/>
      <c r="IR1" s="1192"/>
      <c r="IS1" s="1192"/>
      <c r="IT1" s="1192"/>
      <c r="IU1" s="1192"/>
      <c r="IV1" s="1192"/>
      <c r="IW1" s="1193"/>
    </row>
    <row r="2" spans="1:257" ht="15" thickTop="1" thickBot="1">
      <c r="A2" s="1135"/>
      <c r="B2" s="1135"/>
      <c r="C2" s="1135"/>
      <c r="D2" s="1135" t="s">
        <v>605</v>
      </c>
      <c r="E2" s="1135"/>
      <c r="F2" s="1135" t="s">
        <v>606</v>
      </c>
      <c r="G2" s="1136"/>
      <c r="H2" s="1135"/>
      <c r="I2" s="1135"/>
      <c r="J2" s="1135"/>
      <c r="K2" s="1135"/>
      <c r="L2" s="1135"/>
      <c r="M2" s="1135"/>
      <c r="N2" s="1135"/>
      <c r="O2" s="1135"/>
      <c r="P2" s="1135"/>
      <c r="Q2" s="1135"/>
      <c r="R2" s="1135"/>
      <c r="S2" s="1135"/>
      <c r="T2" s="1135"/>
      <c r="U2" s="1135"/>
      <c r="V2" s="1135"/>
      <c r="W2" s="1135"/>
      <c r="X2" s="1135"/>
      <c r="Y2" s="1135"/>
      <c r="Z2" s="1135"/>
      <c r="AA2" s="1135"/>
      <c r="AB2" s="1135"/>
      <c r="AC2" s="1135"/>
      <c r="AD2" s="1135"/>
      <c r="AE2" s="1135"/>
      <c r="AF2" s="1135"/>
      <c r="AG2" s="1135"/>
      <c r="AH2" s="1135"/>
      <c r="AI2" s="1135"/>
      <c r="AJ2" s="1135"/>
      <c r="AK2" s="1135"/>
      <c r="AL2" s="1135"/>
      <c r="AM2" s="1135"/>
      <c r="AN2" s="1135"/>
      <c r="AO2" s="1135"/>
      <c r="AP2" s="1135"/>
      <c r="AQ2" s="1135"/>
      <c r="AR2" s="1135"/>
      <c r="AS2" s="1135"/>
      <c r="AT2" s="1135"/>
      <c r="AU2" s="1135"/>
      <c r="AV2" s="1135"/>
      <c r="AW2" s="1135"/>
      <c r="AX2" s="1135"/>
      <c r="AY2" s="1135"/>
      <c r="AZ2" s="1135"/>
      <c r="BA2" s="1135"/>
      <c r="BB2" s="1135"/>
      <c r="BC2" s="1135"/>
      <c r="BD2" s="1135"/>
      <c r="BE2" s="1135"/>
      <c r="BF2" s="1135"/>
      <c r="BG2" s="1135"/>
      <c r="BH2" s="1135"/>
      <c r="BI2" s="1135"/>
      <c r="BJ2" s="1135"/>
      <c r="BK2" s="1135"/>
      <c r="BL2" s="1135"/>
      <c r="BM2" s="1135"/>
      <c r="BN2" s="1135"/>
      <c r="BO2" s="1135"/>
      <c r="BP2" s="1135"/>
      <c r="BQ2" s="1135"/>
      <c r="BR2" s="1135"/>
      <c r="BS2" s="1135"/>
      <c r="BT2" s="1135"/>
      <c r="BU2" s="1135"/>
      <c r="BV2" s="1135"/>
      <c r="BW2" s="1135"/>
      <c r="BX2" s="1135"/>
      <c r="BY2" s="1135"/>
      <c r="BZ2" s="1135"/>
      <c r="CA2" s="1135"/>
      <c r="CB2" s="1135"/>
      <c r="CC2" s="1135"/>
      <c r="CD2" s="1135"/>
      <c r="CE2" s="1135"/>
      <c r="CF2" s="1135"/>
      <c r="CG2" s="1135"/>
      <c r="CH2" s="1135"/>
      <c r="CI2" s="1135"/>
      <c r="CJ2" s="1135"/>
      <c r="CK2" s="1135"/>
      <c r="CL2" s="1135"/>
      <c r="CM2" s="1135"/>
      <c r="CN2" s="1135"/>
      <c r="CO2" s="1135"/>
      <c r="CP2" s="1135"/>
      <c r="CQ2" s="1135"/>
      <c r="CR2" s="1135"/>
      <c r="CS2" s="1135"/>
      <c r="CT2" s="1135"/>
      <c r="CU2" s="1135"/>
      <c r="CV2" s="1135"/>
      <c r="CW2" s="1135"/>
      <c r="CX2" s="1135"/>
      <c r="CY2" s="1135"/>
      <c r="CZ2" s="1135"/>
      <c r="DA2" s="1135"/>
      <c r="DB2" s="1135"/>
      <c r="DC2" s="1135"/>
      <c r="DD2" s="1135"/>
      <c r="DE2" s="1135"/>
      <c r="DF2" s="1135"/>
      <c r="DG2" s="1135"/>
      <c r="DH2" s="1135"/>
      <c r="DI2" s="1135"/>
      <c r="DJ2" s="1135"/>
      <c r="DK2" s="1135"/>
      <c r="DL2" s="1135"/>
      <c r="DM2" s="1135"/>
      <c r="DN2" s="1135"/>
      <c r="DO2" s="1135"/>
      <c r="DP2" s="1135"/>
      <c r="DQ2" s="1135"/>
      <c r="DR2" s="1135"/>
      <c r="DS2" s="1135"/>
      <c r="DT2" s="1135"/>
      <c r="DU2" s="1135"/>
      <c r="DV2" s="1135"/>
      <c r="DW2" s="1135"/>
      <c r="DX2" s="1135"/>
      <c r="DY2" s="1135"/>
      <c r="DZ2" s="1135"/>
      <c r="EA2" s="1135"/>
      <c r="EB2" s="1135"/>
      <c r="EC2" s="1135"/>
      <c r="ED2" s="1135"/>
      <c r="EE2" s="1135"/>
      <c r="EF2" s="1135"/>
      <c r="EG2" s="1135"/>
      <c r="EH2" s="1135"/>
      <c r="EI2" s="1135"/>
      <c r="EJ2" s="1135"/>
      <c r="EK2" s="1135"/>
      <c r="EL2" s="1135"/>
      <c r="EM2" s="1135"/>
      <c r="EN2" s="1135"/>
      <c r="EO2" s="1135"/>
      <c r="EP2" s="1135"/>
      <c r="EQ2" s="1135"/>
      <c r="ER2" s="1135"/>
      <c r="ES2" s="1135"/>
      <c r="ET2" s="1135"/>
      <c r="EU2" s="1135"/>
      <c r="EV2" s="1135"/>
      <c r="EW2" s="1135"/>
      <c r="EX2" s="1135"/>
      <c r="EY2" s="1135"/>
      <c r="EZ2" s="1135"/>
      <c r="FA2" s="1135"/>
      <c r="FB2" s="1135"/>
      <c r="FC2" s="1135"/>
      <c r="FD2" s="1135"/>
      <c r="FE2" s="1135"/>
      <c r="FF2" s="1135"/>
      <c r="FG2" s="1135"/>
      <c r="FH2" s="1135"/>
      <c r="FI2" s="1135"/>
      <c r="FJ2" s="1135"/>
      <c r="FK2" s="1135"/>
      <c r="FL2" s="1135"/>
      <c r="FM2" s="1135"/>
      <c r="FN2" s="1135"/>
      <c r="FO2" s="1135"/>
      <c r="FP2" s="1135"/>
      <c r="FQ2" s="1135"/>
      <c r="FR2" s="1135"/>
      <c r="FS2" s="1135"/>
      <c r="FT2" s="1135"/>
      <c r="FU2" s="1135"/>
      <c r="FV2" s="1135"/>
      <c r="FW2" s="1135"/>
      <c r="FX2" s="1135"/>
      <c r="FY2" s="1135"/>
      <c r="FZ2" s="1135"/>
      <c r="GA2" s="1135"/>
      <c r="GB2" s="1135"/>
      <c r="GC2" s="1135"/>
      <c r="GD2" s="1135"/>
      <c r="GE2" s="1135"/>
      <c r="GF2" s="1135"/>
      <c r="GG2" s="1135"/>
      <c r="GH2" s="1135"/>
      <c r="GI2" s="1135"/>
      <c r="GJ2" s="1135"/>
      <c r="GK2" s="1135"/>
      <c r="GL2" s="1135"/>
      <c r="GM2" s="1135"/>
      <c r="GN2" s="1135"/>
      <c r="GO2" s="1135"/>
      <c r="GP2" s="1135"/>
      <c r="GQ2" s="1135"/>
      <c r="GR2" s="1135"/>
      <c r="GS2" s="1135"/>
      <c r="GT2" s="1135"/>
      <c r="GU2" s="1135"/>
      <c r="GV2" s="1135"/>
      <c r="GW2" s="1135"/>
      <c r="GX2" s="1135"/>
      <c r="GY2" s="1135"/>
      <c r="GZ2" s="1135"/>
      <c r="HA2" s="1135"/>
      <c r="HB2" s="1135"/>
      <c r="HC2" s="1135"/>
      <c r="HD2" s="1135"/>
      <c r="HE2" s="1135"/>
      <c r="HF2" s="1135"/>
      <c r="HG2" s="1135"/>
      <c r="HH2" s="1135"/>
      <c r="HI2" s="1135"/>
      <c r="HJ2" s="1135"/>
      <c r="HK2" s="1135"/>
      <c r="HL2" s="1135"/>
      <c r="HM2" s="1135"/>
      <c r="HN2" s="1135"/>
      <c r="HO2" s="1135"/>
      <c r="HP2" s="1135"/>
      <c r="HQ2" s="1135"/>
      <c r="HR2" s="1135"/>
      <c r="HS2" s="1135"/>
      <c r="HT2" s="1135"/>
      <c r="HU2" s="1135"/>
      <c r="HV2" s="1135"/>
      <c r="HW2" s="1135"/>
      <c r="HX2" s="1135"/>
      <c r="HY2" s="1135"/>
      <c r="HZ2" s="1135"/>
      <c r="IA2" s="1135"/>
      <c r="IB2" s="1135"/>
      <c r="IC2" s="1135"/>
      <c r="ID2" s="1135"/>
      <c r="IE2" s="1135"/>
      <c r="IF2" s="1135"/>
      <c r="IG2" s="1135"/>
      <c r="IH2" s="1135"/>
      <c r="II2" s="1135"/>
      <c r="IJ2" s="1135"/>
      <c r="IK2" s="1135"/>
      <c r="IL2" s="1135"/>
      <c r="IM2" s="1135"/>
      <c r="IN2" s="1135"/>
      <c r="IO2" s="1135"/>
      <c r="IP2" s="1135"/>
      <c r="IQ2" s="1135"/>
      <c r="IR2" s="1135"/>
      <c r="IS2" s="1135"/>
      <c r="IT2" s="1135"/>
      <c r="IU2" s="1135"/>
      <c r="IV2" s="1135"/>
      <c r="IW2" s="1135"/>
    </row>
    <row r="3" spans="1:257">
      <c r="B3" s="1138" t="s">
        <v>607</v>
      </c>
      <c r="C3" s="1139">
        <v>0</v>
      </c>
      <c r="D3" s="1140">
        <f ca="1">INDIRECT("d"&amp;$J$1)</f>
        <v>3</v>
      </c>
      <c r="E3" s="1141">
        <v>0.5</v>
      </c>
      <c r="F3" s="1142">
        <f ca="1">INDIRECT("p"&amp;$L$1)</f>
        <v>1.3</v>
      </c>
      <c r="G3" s="1137"/>
      <c r="H3" s="1137"/>
      <c r="I3" s="1137"/>
      <c r="J3" s="1137"/>
      <c r="L3" s="1137"/>
      <c r="M3" s="1137"/>
      <c r="N3" s="1137"/>
      <c r="O3" s="1137"/>
      <c r="P3" s="1137"/>
      <c r="Q3" s="1137"/>
      <c r="R3" s="1137"/>
      <c r="S3" s="1137"/>
      <c r="T3" s="1137"/>
      <c r="U3" s="1137"/>
      <c r="V3" s="1137"/>
      <c r="W3" s="1137"/>
      <c r="X3" s="1137"/>
      <c r="Y3" s="1137"/>
      <c r="Z3" s="1137"/>
    </row>
    <row r="4" spans="1:257">
      <c r="B4" s="1144" t="s">
        <v>608</v>
      </c>
      <c r="C4" s="1145">
        <v>0.5</v>
      </c>
      <c r="D4" s="1146">
        <f ca="1">INDIRECT("e"&amp;$J$1)</f>
        <v>3</v>
      </c>
      <c r="E4" s="1147">
        <v>1</v>
      </c>
      <c r="F4" s="1148">
        <f ca="1">INDIRECT("q"&amp;$L$1)</f>
        <v>1.5</v>
      </c>
      <c r="G4" s="1137"/>
      <c r="H4" s="1137"/>
      <c r="I4" s="1137"/>
      <c r="J4" s="1137"/>
      <c r="L4" s="1137"/>
      <c r="M4" s="1137"/>
      <c r="N4" s="1137"/>
      <c r="O4" s="1137"/>
      <c r="P4" s="1137"/>
      <c r="Q4" s="1137"/>
      <c r="R4" s="1137"/>
      <c r="S4" s="1137"/>
      <c r="T4" s="1137"/>
      <c r="U4" s="1137"/>
      <c r="V4" s="1137"/>
      <c r="W4" s="1137"/>
      <c r="X4" s="1137"/>
      <c r="Y4" s="1137"/>
      <c r="Z4" s="1137"/>
    </row>
    <row r="5" spans="1:257">
      <c r="B5" s="1144" t="s">
        <v>609</v>
      </c>
      <c r="C5" s="1145">
        <v>1</v>
      </c>
      <c r="D5" s="1146">
        <f ca="1">INDIRECT("f"&amp;$J$1)</f>
        <v>3</v>
      </c>
      <c r="E5" s="1147">
        <v>2</v>
      </c>
      <c r="F5" s="1148">
        <f ca="1">INDIRECT("r"&amp;$L$1)</f>
        <v>2.1</v>
      </c>
      <c r="G5" s="1137"/>
      <c r="H5" s="1137"/>
      <c r="I5" s="1137"/>
      <c r="J5" s="1137"/>
      <c r="L5" s="1137"/>
      <c r="M5" s="1137"/>
      <c r="N5" s="1137"/>
      <c r="O5" s="1137"/>
      <c r="P5" s="1137"/>
      <c r="Q5" s="1137"/>
      <c r="R5" s="1137"/>
      <c r="S5" s="1137"/>
      <c r="T5" s="1137"/>
      <c r="U5" s="1137"/>
      <c r="V5" s="1137"/>
      <c r="W5" s="1137"/>
      <c r="X5" s="1137"/>
      <c r="Y5" s="1137"/>
      <c r="Z5" s="1137"/>
    </row>
    <row r="6" spans="1:257">
      <c r="B6" s="1144" t="s">
        <v>610</v>
      </c>
      <c r="C6" s="1145">
        <v>3</v>
      </c>
      <c r="D6" s="1146">
        <f ca="1">INDIRECT("g"&amp;$J$1)</f>
        <v>3</v>
      </c>
      <c r="E6" s="1147">
        <v>3</v>
      </c>
      <c r="F6" s="1148">
        <f ca="1">INDIRECT("s"&amp;$L$1)</f>
        <v>2.75</v>
      </c>
      <c r="G6" s="1137"/>
      <c r="H6" s="1137"/>
      <c r="I6" s="1137"/>
      <c r="J6" s="1137"/>
      <c r="L6" s="1137"/>
      <c r="M6" s="1137"/>
      <c r="N6" s="1137"/>
      <c r="O6" s="1137"/>
      <c r="P6" s="1137"/>
      <c r="Q6" s="1137"/>
      <c r="R6" s="1137"/>
      <c r="S6" s="1137"/>
      <c r="T6" s="1137"/>
      <c r="U6" s="1137"/>
      <c r="V6" s="1137"/>
      <c r="W6" s="1137"/>
      <c r="X6" s="1137"/>
      <c r="Y6" s="1137"/>
      <c r="Z6" s="1137"/>
    </row>
    <row r="7" spans="1:257" ht="14.25" thickBot="1">
      <c r="B7" s="1149" t="s">
        <v>611</v>
      </c>
      <c r="C7" s="1150">
        <v>5</v>
      </c>
      <c r="D7" s="1151">
        <f ca="1">INDIRECT("h"&amp;$J$1)</f>
        <v>3.5</v>
      </c>
      <c r="E7" s="1152">
        <v>5</v>
      </c>
      <c r="F7" s="1153">
        <f ca="1">INDIRECT("t"&amp;$L$1)</f>
        <v>0</v>
      </c>
      <c r="G7" s="1137"/>
      <c r="H7" s="1137"/>
      <c r="I7" s="1137"/>
      <c r="J7" s="1137"/>
      <c r="L7" s="1137"/>
      <c r="M7" s="1137"/>
      <c r="N7" s="1137"/>
      <c r="O7" s="1137"/>
      <c r="P7" s="1137"/>
      <c r="Q7" s="1137"/>
      <c r="R7" s="1137"/>
      <c r="S7" s="1137"/>
      <c r="T7" s="1137"/>
      <c r="U7" s="1137"/>
      <c r="V7" s="1137"/>
      <c r="W7" s="1137"/>
      <c r="X7" s="1137"/>
      <c r="Y7" s="1137"/>
      <c r="Z7" s="1137"/>
    </row>
    <row r="8" spans="1:257">
      <c r="A8" s="1154"/>
      <c r="B8" s="1155"/>
      <c r="C8" s="1156"/>
      <c r="D8" s="1137"/>
      <c r="E8" s="1137"/>
      <c r="F8" s="1137"/>
      <c r="G8" s="1137"/>
      <c r="H8" s="1137"/>
      <c r="I8" s="1137"/>
      <c r="J8" s="1137"/>
      <c r="L8" s="1137"/>
      <c r="M8" s="1137"/>
      <c r="N8" s="1137"/>
      <c r="O8" s="1137"/>
      <c r="P8" s="1137"/>
      <c r="Q8" s="1137"/>
      <c r="R8" s="1137"/>
      <c r="S8" s="1137"/>
      <c r="T8" s="1137"/>
      <c r="U8" s="1137"/>
      <c r="V8" s="1137"/>
      <c r="W8" s="1137"/>
      <c r="X8" s="1137"/>
      <c r="Y8" s="1137"/>
      <c r="Z8" s="1137"/>
    </row>
    <row r="9" spans="1:257" ht="20.25">
      <c r="A9" s="1157"/>
      <c r="B9" s="1158" t="s">
        <v>612</v>
      </c>
      <c r="C9" s="1159"/>
      <c r="D9" s="1160"/>
      <c r="E9" s="1160"/>
      <c r="F9" s="1160"/>
      <c r="G9" s="1160"/>
      <c r="H9" s="1160"/>
      <c r="I9" s="1160"/>
      <c r="J9" s="1160"/>
      <c r="K9" s="1160"/>
      <c r="L9" s="1160"/>
      <c r="M9" s="1160"/>
      <c r="N9" s="1160"/>
      <c r="O9" s="1160"/>
      <c r="P9" s="1160"/>
      <c r="Q9" s="1160"/>
      <c r="R9" s="1160"/>
      <c r="S9" s="1160"/>
      <c r="T9" s="1160"/>
      <c r="U9" s="1160"/>
      <c r="V9" s="1160"/>
      <c r="W9" s="1160"/>
      <c r="X9" s="1160"/>
      <c r="Y9" s="1160"/>
      <c r="Z9" s="1160"/>
      <c r="AA9" s="1161"/>
      <c r="AB9" s="1161"/>
      <c r="AC9" s="1161"/>
      <c r="AD9" s="1161"/>
      <c r="AE9" s="1161"/>
      <c r="AF9" s="1161"/>
      <c r="AG9" s="1161"/>
      <c r="AH9" s="1161"/>
      <c r="AI9" s="1161"/>
      <c r="AJ9" s="1161"/>
      <c r="AK9" s="1161"/>
      <c r="AL9" s="1161"/>
      <c r="AM9" s="1161"/>
      <c r="AN9" s="1161"/>
      <c r="AO9" s="1161"/>
      <c r="AP9" s="1161"/>
      <c r="AQ9" s="1161"/>
      <c r="AR9" s="1161"/>
      <c r="AS9" s="1161"/>
      <c r="AT9" s="1161"/>
      <c r="AU9" s="1161"/>
      <c r="AV9" s="1161"/>
      <c r="AW9" s="1161"/>
      <c r="AX9" s="1161"/>
      <c r="AY9" s="1161"/>
      <c r="AZ9" s="1161"/>
      <c r="BA9" s="1161"/>
      <c r="BB9" s="1161"/>
      <c r="BC9" s="1161"/>
      <c r="BD9" s="1161"/>
      <c r="BE9" s="1161"/>
      <c r="BF9" s="1161"/>
      <c r="BG9" s="1161"/>
      <c r="BH9" s="1161"/>
      <c r="BI9" s="1161"/>
      <c r="BJ9" s="1161"/>
      <c r="BK9" s="1161"/>
      <c r="BL9" s="1161"/>
      <c r="BM9" s="1161"/>
      <c r="BN9" s="1161"/>
      <c r="BO9" s="1161"/>
      <c r="BP9" s="1161"/>
      <c r="BQ9" s="1161"/>
      <c r="BR9" s="1161"/>
      <c r="BS9" s="1161"/>
      <c r="BT9" s="1161"/>
      <c r="BU9" s="1161"/>
      <c r="BV9" s="1161"/>
      <c r="BW9" s="1161"/>
      <c r="BX9" s="1161"/>
      <c r="BY9" s="1161"/>
      <c r="BZ9" s="1161"/>
      <c r="CA9" s="1161"/>
      <c r="CB9" s="1161"/>
      <c r="CC9" s="1161"/>
      <c r="CD9" s="1161"/>
      <c r="CE9" s="1161"/>
      <c r="CF9" s="1161"/>
      <c r="CG9" s="1161"/>
      <c r="CH9" s="1161"/>
      <c r="CI9" s="1161"/>
      <c r="CJ9" s="1161"/>
      <c r="CK9" s="1161"/>
      <c r="CL9" s="1161"/>
      <c r="CM9" s="1161"/>
      <c r="CN9" s="1161"/>
      <c r="CO9" s="1161"/>
      <c r="CP9" s="1161"/>
      <c r="CQ9" s="1161"/>
      <c r="CR9" s="1161"/>
      <c r="CS9" s="1161"/>
      <c r="CT9" s="1161"/>
      <c r="CU9" s="1161"/>
      <c r="CV9" s="1161"/>
      <c r="CW9" s="1161"/>
      <c r="CX9" s="1161"/>
      <c r="CY9" s="1161"/>
      <c r="CZ9" s="1161"/>
      <c r="DA9" s="1161"/>
      <c r="DB9" s="1161"/>
      <c r="DC9" s="1161"/>
      <c r="DD9" s="1161"/>
      <c r="DE9" s="1161"/>
      <c r="DF9" s="1161"/>
      <c r="DG9" s="1161"/>
      <c r="DH9" s="1161"/>
      <c r="DI9" s="1161"/>
      <c r="DJ9" s="1161"/>
      <c r="DK9" s="1161"/>
      <c r="DL9" s="1161"/>
      <c r="DM9" s="1161"/>
      <c r="DN9" s="1161"/>
      <c r="DO9" s="1161"/>
      <c r="DP9" s="1161"/>
      <c r="DQ9" s="1161"/>
      <c r="DR9" s="1161"/>
      <c r="DS9" s="1161"/>
      <c r="DT9" s="1161"/>
      <c r="DU9" s="1161"/>
      <c r="DV9" s="1161"/>
      <c r="DW9" s="1161"/>
      <c r="DX9" s="1161"/>
      <c r="DY9" s="1161"/>
      <c r="DZ9" s="1161"/>
      <c r="EA9" s="1161"/>
      <c r="EB9" s="1161"/>
      <c r="EC9" s="1161"/>
      <c r="ED9" s="1161"/>
      <c r="EE9" s="1161"/>
      <c r="EF9" s="1161"/>
      <c r="EG9" s="1161"/>
      <c r="EH9" s="1161"/>
      <c r="EI9" s="1161"/>
      <c r="EJ9" s="1161"/>
      <c r="EK9" s="1161"/>
      <c r="EL9" s="1161"/>
      <c r="EM9" s="1161"/>
      <c r="EN9" s="1161"/>
      <c r="EO9" s="1161"/>
      <c r="EP9" s="1161"/>
      <c r="EQ9" s="1161"/>
      <c r="ER9" s="1161"/>
      <c r="ES9" s="1161"/>
      <c r="ET9" s="1161"/>
      <c r="EU9" s="1161"/>
      <c r="EV9" s="1161"/>
      <c r="EW9" s="1161"/>
      <c r="EX9" s="1161"/>
      <c r="EY9" s="1161"/>
      <c r="EZ9" s="1161"/>
      <c r="FA9" s="1161"/>
      <c r="FB9" s="1161"/>
      <c r="FC9" s="1161"/>
      <c r="FD9" s="1161"/>
      <c r="FE9" s="1161"/>
      <c r="FF9" s="1161"/>
      <c r="FG9" s="1161"/>
      <c r="FH9" s="1161"/>
      <c r="FI9" s="1161"/>
      <c r="FJ9" s="1161"/>
      <c r="FK9" s="1161"/>
      <c r="FL9" s="1161"/>
      <c r="FM9" s="1161"/>
      <c r="FN9" s="1161"/>
      <c r="FO9" s="1161"/>
      <c r="FP9" s="1161"/>
      <c r="FQ9" s="1161"/>
      <c r="FR9" s="1161"/>
      <c r="FS9" s="1161"/>
      <c r="FT9" s="1161"/>
      <c r="FU9" s="1161"/>
      <c r="FV9" s="1161"/>
      <c r="FW9" s="1161"/>
      <c r="FX9" s="1161"/>
      <c r="FY9" s="1161"/>
      <c r="FZ9" s="1161"/>
      <c r="GA9" s="1161"/>
      <c r="GB9" s="1161"/>
      <c r="GC9" s="1161"/>
      <c r="GD9" s="1161"/>
      <c r="GE9" s="1161"/>
      <c r="GF9" s="1161"/>
      <c r="GG9" s="1161"/>
      <c r="GH9" s="1161"/>
      <c r="GI9" s="1161"/>
      <c r="GJ9" s="1161"/>
      <c r="GK9" s="1161"/>
      <c r="GL9" s="1161"/>
      <c r="GM9" s="1161"/>
      <c r="GN9" s="1161"/>
      <c r="GO9" s="1161"/>
      <c r="GP9" s="1161"/>
      <c r="GQ9" s="1161"/>
      <c r="GR9" s="1161"/>
      <c r="GS9" s="1161"/>
      <c r="GT9" s="1161"/>
      <c r="GU9" s="1161"/>
      <c r="GV9" s="1161"/>
      <c r="GW9" s="1161"/>
      <c r="GX9" s="1161"/>
      <c r="GY9" s="1161"/>
      <c r="GZ9" s="1161"/>
      <c r="HA9" s="1161"/>
      <c r="HB9" s="1161"/>
      <c r="HC9" s="1161"/>
      <c r="HD9" s="1161"/>
      <c r="HE9" s="1161"/>
      <c r="HF9" s="1161"/>
      <c r="HG9" s="1161"/>
      <c r="HH9" s="1161"/>
      <c r="HI9" s="1161"/>
      <c r="HJ9" s="1161"/>
      <c r="HK9" s="1161"/>
      <c r="HL9" s="1161"/>
      <c r="HM9" s="1161"/>
      <c r="HN9" s="1161"/>
      <c r="HO9" s="1161"/>
      <c r="HP9" s="1161"/>
      <c r="HQ9" s="1161"/>
      <c r="HR9" s="1161"/>
      <c r="HS9" s="1161"/>
      <c r="HT9" s="1161"/>
      <c r="HU9" s="1161"/>
      <c r="HV9" s="1161"/>
      <c r="HW9" s="1161"/>
      <c r="HX9" s="1161"/>
      <c r="HY9" s="1161"/>
      <c r="HZ9" s="1161"/>
      <c r="IA9" s="1161"/>
      <c r="IB9" s="1161"/>
      <c r="IC9" s="1161"/>
      <c r="ID9" s="1161"/>
      <c r="IE9" s="1161"/>
      <c r="IF9" s="1161"/>
      <c r="IG9" s="1161"/>
      <c r="IH9" s="1161"/>
      <c r="II9" s="1161"/>
      <c r="IJ9" s="1161"/>
      <c r="IK9" s="1161"/>
      <c r="IL9" s="1161"/>
      <c r="IM9" s="1161"/>
      <c r="IN9" s="1161"/>
      <c r="IO9" s="1161"/>
      <c r="IP9" s="1161"/>
      <c r="IQ9" s="1161"/>
      <c r="IR9" s="1161"/>
      <c r="IS9" s="1161"/>
      <c r="IT9" s="1161"/>
      <c r="IU9" s="1161"/>
      <c r="IV9" s="1161"/>
      <c r="IW9" s="1162"/>
    </row>
    <row r="10" spans="1:257" ht="22.5">
      <c r="A10" s="1163"/>
      <c r="B10" s="1164" t="s">
        <v>613</v>
      </c>
      <c r="C10" s="1163"/>
      <c r="D10" s="1163"/>
      <c r="E10" s="1163"/>
      <c r="F10" s="1163"/>
      <c r="G10" s="1163"/>
      <c r="H10" s="1163"/>
      <c r="I10" s="1137"/>
      <c r="J10" s="1137"/>
      <c r="K10" s="1163"/>
      <c r="L10" s="1164" t="s">
        <v>614</v>
      </c>
      <c r="M10" s="1163"/>
      <c r="N10" s="1163"/>
      <c r="O10" s="1163"/>
      <c r="P10" s="1163"/>
      <c r="Q10" s="1163"/>
      <c r="R10" s="1163"/>
      <c r="S10" s="1163"/>
      <c r="T10" s="1163"/>
      <c r="U10" s="1163"/>
      <c r="V10" s="1163"/>
      <c r="W10" s="1163"/>
      <c r="X10" s="1163"/>
      <c r="Y10" s="1163"/>
      <c r="Z10" s="1163"/>
      <c r="AA10" s="1165"/>
      <c r="AB10" s="1165"/>
      <c r="AC10" s="1165"/>
      <c r="AD10" s="1165"/>
      <c r="AE10" s="1165"/>
      <c r="AF10" s="1165"/>
      <c r="AG10" s="1165"/>
      <c r="AH10" s="1165"/>
      <c r="AI10" s="1165"/>
      <c r="AJ10" s="1165"/>
      <c r="AK10" s="1165"/>
      <c r="AL10" s="1165"/>
      <c r="AM10" s="1165"/>
      <c r="AN10" s="1165"/>
      <c r="AO10" s="1165"/>
      <c r="AP10" s="1165"/>
      <c r="AQ10" s="1165"/>
      <c r="AR10" s="1165"/>
      <c r="AS10" s="1165"/>
      <c r="AT10" s="1165"/>
      <c r="AU10" s="1165"/>
      <c r="AV10" s="1165"/>
      <c r="AW10" s="1165"/>
      <c r="AX10" s="1165"/>
      <c r="AY10" s="1165"/>
      <c r="AZ10" s="1165"/>
      <c r="BA10" s="1165"/>
      <c r="BB10" s="1165"/>
      <c r="BC10" s="1165"/>
      <c r="BD10" s="1165"/>
      <c r="BE10" s="1165"/>
      <c r="BF10" s="1165"/>
      <c r="BG10" s="1165"/>
      <c r="BH10" s="1165"/>
      <c r="BI10" s="1165"/>
      <c r="BJ10" s="1165"/>
      <c r="BK10" s="1165"/>
      <c r="BL10" s="1165"/>
      <c r="BM10" s="1165"/>
      <c r="BN10" s="1165"/>
      <c r="BO10" s="1165"/>
      <c r="BP10" s="1165"/>
      <c r="BQ10" s="1165"/>
      <c r="BR10" s="1165"/>
      <c r="BS10" s="1165"/>
      <c r="BT10" s="1165"/>
      <c r="BU10" s="1165"/>
      <c r="BV10" s="1165"/>
      <c r="BW10" s="1165"/>
      <c r="BX10" s="1165"/>
      <c r="BY10" s="1165"/>
      <c r="BZ10" s="1165"/>
      <c r="CA10" s="1165"/>
      <c r="CB10" s="1165"/>
      <c r="CC10" s="1165"/>
      <c r="CD10" s="1165"/>
      <c r="CE10" s="1165"/>
      <c r="CF10" s="1165"/>
      <c r="CG10" s="1165"/>
      <c r="CH10" s="1165"/>
      <c r="CI10" s="1165"/>
      <c r="CJ10" s="1165"/>
      <c r="CK10" s="1165"/>
      <c r="CL10" s="1165"/>
      <c r="CM10" s="1165"/>
      <c r="CN10" s="1165"/>
      <c r="CO10" s="1165"/>
      <c r="CP10" s="1165"/>
      <c r="CQ10" s="1165"/>
      <c r="CR10" s="1165"/>
      <c r="CS10" s="1165"/>
      <c r="CT10" s="1165"/>
      <c r="CU10" s="1165"/>
      <c r="CV10" s="1165"/>
      <c r="CW10" s="1165"/>
      <c r="CX10" s="1165"/>
      <c r="CY10" s="1165"/>
      <c r="CZ10" s="1165"/>
      <c r="DA10" s="1165"/>
      <c r="DB10" s="1165"/>
      <c r="DC10" s="1165"/>
      <c r="DD10" s="1165"/>
      <c r="DE10" s="1165"/>
      <c r="DF10" s="1165"/>
      <c r="DG10" s="1165"/>
      <c r="DH10" s="1165"/>
      <c r="DI10" s="1165"/>
      <c r="DJ10" s="1165"/>
      <c r="DK10" s="1165"/>
      <c r="DL10" s="1165"/>
      <c r="DM10" s="1165"/>
      <c r="DN10" s="1165"/>
      <c r="DO10" s="1165"/>
      <c r="DP10" s="1165"/>
      <c r="DQ10" s="1165"/>
      <c r="DR10" s="1165"/>
      <c r="DS10" s="1165"/>
      <c r="DT10" s="1165"/>
      <c r="DU10" s="1165"/>
      <c r="DV10" s="1165"/>
      <c r="DW10" s="1165"/>
      <c r="DX10" s="1165"/>
      <c r="DY10" s="1165"/>
      <c r="DZ10" s="1165"/>
      <c r="EA10" s="1165"/>
      <c r="EB10" s="1165"/>
      <c r="EC10" s="1165"/>
      <c r="ED10" s="1165"/>
      <c r="EE10" s="1165"/>
      <c r="EF10" s="1165"/>
      <c r="EG10" s="1165"/>
      <c r="EH10" s="1165"/>
      <c r="EI10" s="1165"/>
      <c r="EJ10" s="1165"/>
      <c r="EK10" s="1165"/>
      <c r="EL10" s="1165"/>
      <c r="EM10" s="1165"/>
      <c r="EN10" s="1165"/>
      <c r="EO10" s="1165"/>
      <c r="EP10" s="1165"/>
      <c r="EQ10" s="1165"/>
      <c r="ER10" s="1165"/>
      <c r="ES10" s="1165"/>
      <c r="ET10" s="1165"/>
      <c r="EU10" s="1165"/>
      <c r="EV10" s="1165"/>
      <c r="EW10" s="1165"/>
      <c r="EX10" s="1165"/>
      <c r="EY10" s="1165"/>
      <c r="EZ10" s="1165"/>
      <c r="FA10" s="1165"/>
      <c r="FB10" s="1165"/>
      <c r="FC10" s="1165"/>
      <c r="FD10" s="1165"/>
      <c r="FE10" s="1165"/>
      <c r="FF10" s="1165"/>
      <c r="FG10" s="1165"/>
      <c r="FH10" s="1165"/>
      <c r="FI10" s="1165"/>
      <c r="FJ10" s="1165"/>
      <c r="FK10" s="1165"/>
      <c r="FL10" s="1165"/>
      <c r="FM10" s="1165"/>
      <c r="FN10" s="1165"/>
      <c r="FO10" s="1165"/>
      <c r="FP10" s="1165"/>
      <c r="FQ10" s="1165"/>
      <c r="FR10" s="1165"/>
      <c r="FS10" s="1165"/>
      <c r="FT10" s="1165"/>
      <c r="FU10" s="1165"/>
      <c r="FV10" s="1165"/>
      <c r="FW10" s="1165"/>
      <c r="FX10" s="1165"/>
      <c r="FY10" s="1165"/>
      <c r="FZ10" s="1165"/>
      <c r="GA10" s="1165"/>
      <c r="GB10" s="1165"/>
      <c r="GC10" s="1165"/>
      <c r="GD10" s="1165"/>
      <c r="GE10" s="1165"/>
      <c r="GF10" s="1165"/>
      <c r="GG10" s="1165"/>
      <c r="GH10" s="1165"/>
      <c r="GI10" s="1165"/>
      <c r="GJ10" s="1165"/>
      <c r="GK10" s="1165"/>
      <c r="GL10" s="1165"/>
      <c r="GM10" s="1165"/>
      <c r="GN10" s="1165"/>
      <c r="GO10" s="1165"/>
      <c r="GP10" s="1165"/>
      <c r="GQ10" s="1165"/>
      <c r="GR10" s="1165"/>
      <c r="GS10" s="1165"/>
      <c r="GT10" s="1165"/>
      <c r="GU10" s="1165"/>
      <c r="GV10" s="1165"/>
      <c r="GW10" s="1165"/>
      <c r="GX10" s="1165"/>
      <c r="GY10" s="1165"/>
      <c r="GZ10" s="1165"/>
      <c r="HA10" s="1165"/>
      <c r="HB10" s="1165"/>
      <c r="HC10" s="1165"/>
      <c r="HD10" s="1165"/>
      <c r="HE10" s="1165"/>
      <c r="HF10" s="1165"/>
      <c r="HG10" s="1165"/>
      <c r="HH10" s="1165"/>
      <c r="HI10" s="1165"/>
      <c r="HJ10" s="1165"/>
      <c r="HK10" s="1165"/>
      <c r="HL10" s="1165"/>
      <c r="HM10" s="1165"/>
      <c r="HN10" s="1165"/>
      <c r="HO10" s="1165"/>
      <c r="HP10" s="1165"/>
      <c r="HQ10" s="1165"/>
      <c r="HR10" s="1165"/>
      <c r="HS10" s="1165"/>
      <c r="HT10" s="1165"/>
      <c r="HU10" s="1165"/>
      <c r="HV10" s="1165"/>
      <c r="HW10" s="1165"/>
      <c r="HX10" s="1165"/>
      <c r="HY10" s="1165"/>
      <c r="HZ10" s="1165"/>
      <c r="IA10" s="1165"/>
      <c r="IB10" s="1165"/>
      <c r="IC10" s="1165"/>
      <c r="ID10" s="1165"/>
      <c r="IE10" s="1165"/>
      <c r="IF10" s="1165"/>
      <c r="IG10" s="1165"/>
      <c r="IH10" s="1165"/>
      <c r="II10" s="1165"/>
      <c r="IJ10" s="1165"/>
      <c r="IK10" s="1165"/>
      <c r="IL10" s="1165"/>
      <c r="IM10" s="1165"/>
      <c r="IN10" s="1165"/>
      <c r="IO10" s="1165"/>
      <c r="IP10" s="1165"/>
      <c r="IQ10" s="1165"/>
      <c r="IR10" s="1165"/>
      <c r="IS10" s="1165"/>
      <c r="IT10" s="1165"/>
      <c r="IU10" s="1165"/>
      <c r="IV10" s="1165"/>
    </row>
    <row r="11" spans="1:257">
      <c r="A11" s="1166"/>
      <c r="B11" s="1167" t="s">
        <v>615</v>
      </c>
      <c r="C11" s="1168" t="s">
        <v>616</v>
      </c>
      <c r="D11" s="1169" t="s">
        <v>617</v>
      </c>
      <c r="E11" s="1170"/>
      <c r="F11" s="1169" t="s">
        <v>618</v>
      </c>
      <c r="G11" s="1171"/>
      <c r="H11" s="1170"/>
      <c r="I11" s="1169" t="s">
        <v>619</v>
      </c>
      <c r="J11" s="1170"/>
      <c r="K11" s="1166"/>
      <c r="L11" s="1167" t="s">
        <v>615</v>
      </c>
      <c r="M11" s="1168" t="s">
        <v>616</v>
      </c>
      <c r="N11" s="1167" t="s">
        <v>620</v>
      </c>
      <c r="O11" s="1169" t="s">
        <v>621</v>
      </c>
      <c r="P11" s="1171"/>
      <c r="Q11" s="1171"/>
      <c r="R11" s="1171"/>
      <c r="S11" s="1171"/>
      <c r="T11" s="1170"/>
      <c r="U11" s="1169" t="s">
        <v>622</v>
      </c>
      <c r="V11" s="1171"/>
      <c r="W11" s="1170"/>
      <c r="X11" s="1167" t="s">
        <v>623</v>
      </c>
      <c r="Y11" s="1167" t="s">
        <v>624</v>
      </c>
      <c r="Z11" s="1167" t="s">
        <v>625</v>
      </c>
      <c r="AA11" s="1172"/>
      <c r="AB11" s="1172"/>
      <c r="AC11" s="1172"/>
      <c r="AD11" s="1172"/>
      <c r="AE11" s="1172"/>
      <c r="AF11" s="1172"/>
      <c r="AG11" s="1172"/>
      <c r="AH11" s="1172"/>
      <c r="AI11" s="1172"/>
      <c r="AJ11" s="1172"/>
      <c r="AK11" s="1172"/>
      <c r="AL11" s="1172"/>
      <c r="AM11" s="1172"/>
      <c r="AN11" s="1172"/>
      <c r="AO11" s="1172"/>
      <c r="AP11" s="1172"/>
      <c r="AQ11" s="1172"/>
      <c r="AR11" s="1172"/>
      <c r="AS11" s="1172"/>
      <c r="AT11" s="1172"/>
      <c r="AU11" s="1172"/>
      <c r="AV11" s="1172"/>
      <c r="AW11" s="1172"/>
      <c r="AX11" s="1172"/>
      <c r="AY11" s="1172"/>
      <c r="AZ11" s="1172"/>
      <c r="BA11" s="1172"/>
      <c r="BB11" s="1172"/>
      <c r="BC11" s="1172"/>
      <c r="BD11" s="1172"/>
      <c r="BE11" s="1172"/>
      <c r="BF11" s="1172"/>
      <c r="BG11" s="1172"/>
      <c r="BH11" s="1172"/>
      <c r="BI11" s="1172"/>
      <c r="BJ11" s="1172"/>
      <c r="BK11" s="1172"/>
      <c r="BL11" s="1172"/>
      <c r="BM11" s="1172"/>
      <c r="BN11" s="1172"/>
      <c r="BO11" s="1172"/>
      <c r="BP11" s="1172"/>
      <c r="BQ11" s="1172"/>
      <c r="BR11" s="1172"/>
      <c r="BS11" s="1172"/>
      <c r="BT11" s="1172"/>
      <c r="BU11" s="1172"/>
      <c r="BV11" s="1172"/>
      <c r="BW11" s="1172"/>
      <c r="BX11" s="1172"/>
      <c r="BY11" s="1172"/>
      <c r="BZ11" s="1172"/>
      <c r="CA11" s="1172"/>
      <c r="CB11" s="1172"/>
      <c r="CC11" s="1172"/>
      <c r="CD11" s="1172"/>
      <c r="CE11" s="1172"/>
      <c r="CF11" s="1172"/>
      <c r="CG11" s="1172"/>
      <c r="CH11" s="1172"/>
      <c r="CI11" s="1172"/>
      <c r="CJ11" s="1172"/>
      <c r="CK11" s="1172"/>
      <c r="CL11" s="1172"/>
      <c r="CM11" s="1172"/>
      <c r="CN11" s="1172"/>
      <c r="CO11" s="1172"/>
      <c r="CP11" s="1172"/>
      <c r="CQ11" s="1172"/>
      <c r="CR11" s="1172"/>
      <c r="CS11" s="1172"/>
      <c r="CT11" s="1172"/>
      <c r="CU11" s="1172"/>
      <c r="CV11" s="1172"/>
      <c r="CW11" s="1172"/>
      <c r="CX11" s="1172"/>
      <c r="CY11" s="1172"/>
      <c r="CZ11" s="1172"/>
      <c r="DA11" s="1172"/>
      <c r="DB11" s="1172"/>
      <c r="DC11" s="1172"/>
      <c r="DD11" s="1172"/>
      <c r="DE11" s="1172"/>
      <c r="DF11" s="1172"/>
      <c r="DG11" s="1172"/>
      <c r="DH11" s="1172"/>
      <c r="DI11" s="1172"/>
      <c r="DJ11" s="1172"/>
      <c r="DK11" s="1172"/>
      <c r="DL11" s="1172"/>
      <c r="DM11" s="1172"/>
      <c r="DN11" s="1172"/>
      <c r="DO11" s="1172"/>
      <c r="DP11" s="1172"/>
      <c r="DQ11" s="1172"/>
      <c r="DR11" s="1172"/>
      <c r="DS11" s="1172"/>
      <c r="DT11" s="1172"/>
      <c r="DU11" s="1172"/>
      <c r="DV11" s="1172"/>
      <c r="DW11" s="1172"/>
      <c r="DX11" s="1172"/>
      <c r="DY11" s="1172"/>
      <c r="DZ11" s="1172"/>
      <c r="EA11" s="1172"/>
      <c r="EB11" s="1172"/>
      <c r="EC11" s="1172"/>
      <c r="ED11" s="1172"/>
      <c r="EE11" s="1172"/>
      <c r="EF11" s="1172"/>
      <c r="EG11" s="1172"/>
      <c r="EH11" s="1172"/>
      <c r="EI11" s="1172"/>
      <c r="EJ11" s="1172"/>
      <c r="EK11" s="1172"/>
      <c r="EL11" s="1172"/>
      <c r="EM11" s="1172"/>
      <c r="EN11" s="1172"/>
      <c r="EO11" s="1172"/>
      <c r="EP11" s="1172"/>
      <c r="EQ11" s="1172"/>
      <c r="ER11" s="1172"/>
      <c r="ES11" s="1172"/>
      <c r="ET11" s="1172"/>
      <c r="EU11" s="1172"/>
      <c r="EV11" s="1172"/>
      <c r="EW11" s="1172"/>
      <c r="EX11" s="1172"/>
      <c r="EY11" s="1172"/>
      <c r="EZ11" s="1172"/>
      <c r="FA11" s="1172"/>
      <c r="FB11" s="1172"/>
      <c r="FC11" s="1172"/>
      <c r="FD11" s="1172"/>
      <c r="FE11" s="1172"/>
      <c r="FF11" s="1172"/>
      <c r="FG11" s="1172"/>
      <c r="FH11" s="1172"/>
      <c r="FI11" s="1172"/>
      <c r="FJ11" s="1172"/>
      <c r="FK11" s="1172"/>
      <c r="FL11" s="1172"/>
      <c r="FM11" s="1172"/>
      <c r="FN11" s="1172"/>
      <c r="FO11" s="1172"/>
      <c r="FP11" s="1172"/>
      <c r="FQ11" s="1172"/>
      <c r="FR11" s="1172"/>
      <c r="FS11" s="1172"/>
      <c r="FT11" s="1172"/>
      <c r="FU11" s="1172"/>
      <c r="FV11" s="1172"/>
      <c r="FW11" s="1172"/>
      <c r="FX11" s="1172"/>
      <c r="FY11" s="1172"/>
      <c r="FZ11" s="1172"/>
      <c r="GA11" s="1172"/>
      <c r="GB11" s="1172"/>
      <c r="GC11" s="1172"/>
      <c r="GD11" s="1172"/>
      <c r="GE11" s="1172"/>
      <c r="GF11" s="1172"/>
      <c r="GG11" s="1172"/>
      <c r="GH11" s="1172"/>
      <c r="GI11" s="1172"/>
      <c r="GJ11" s="1172"/>
      <c r="GK11" s="1172"/>
      <c r="GL11" s="1172"/>
      <c r="GM11" s="1172"/>
      <c r="GN11" s="1172"/>
      <c r="GO11" s="1172"/>
      <c r="GP11" s="1172"/>
      <c r="GQ11" s="1172"/>
      <c r="GR11" s="1172"/>
      <c r="GS11" s="1172"/>
      <c r="GT11" s="1172"/>
      <c r="GU11" s="1172"/>
      <c r="GV11" s="1172"/>
      <c r="GW11" s="1172"/>
      <c r="GX11" s="1172"/>
      <c r="GY11" s="1172"/>
      <c r="GZ11" s="1172"/>
      <c r="HA11" s="1172"/>
      <c r="HB11" s="1172"/>
      <c r="HC11" s="1172"/>
      <c r="HD11" s="1172"/>
      <c r="HE11" s="1172"/>
      <c r="HF11" s="1172"/>
      <c r="HG11" s="1172"/>
      <c r="HH11" s="1172"/>
      <c r="HI11" s="1172"/>
      <c r="HJ11" s="1172"/>
      <c r="HK11" s="1172"/>
      <c r="HL11" s="1172"/>
      <c r="HM11" s="1172"/>
      <c r="HN11" s="1172"/>
      <c r="HO11" s="1172"/>
      <c r="HP11" s="1172"/>
      <c r="HQ11" s="1172"/>
      <c r="HR11" s="1172"/>
      <c r="HS11" s="1172"/>
      <c r="HT11" s="1172"/>
      <c r="HU11" s="1172"/>
      <c r="HV11" s="1172"/>
      <c r="HW11" s="1172"/>
      <c r="HX11" s="1172"/>
      <c r="HY11" s="1172"/>
      <c r="HZ11" s="1172"/>
      <c r="IA11" s="1172"/>
      <c r="IB11" s="1172"/>
      <c r="IC11" s="1172"/>
      <c r="ID11" s="1172"/>
      <c r="IE11" s="1172"/>
      <c r="IF11" s="1172"/>
      <c r="IG11" s="1172"/>
      <c r="IH11" s="1172"/>
      <c r="II11" s="1172"/>
      <c r="IJ11" s="1172"/>
      <c r="IK11" s="1172"/>
      <c r="IL11" s="1172"/>
      <c r="IM11" s="1172"/>
      <c r="IN11" s="1172"/>
      <c r="IO11" s="1172"/>
      <c r="IP11" s="1172"/>
      <c r="IQ11" s="1172"/>
      <c r="IR11" s="1172"/>
      <c r="IS11" s="1172"/>
      <c r="IT11" s="1172"/>
      <c r="IU11" s="1172"/>
      <c r="IV11" s="1172"/>
    </row>
    <row r="12" spans="1:257">
      <c r="A12" s="1166"/>
      <c r="B12" s="1173"/>
      <c r="C12" s="1174"/>
      <c r="D12" s="1175" t="s">
        <v>626</v>
      </c>
      <c r="E12" s="1175" t="s">
        <v>627</v>
      </c>
      <c r="F12" s="1175" t="s">
        <v>628</v>
      </c>
      <c r="G12" s="1175" t="s">
        <v>629</v>
      </c>
      <c r="H12" s="1175" t="s">
        <v>611</v>
      </c>
      <c r="I12" s="1176" t="s">
        <v>630</v>
      </c>
      <c r="J12" s="1176" t="s">
        <v>630</v>
      </c>
      <c r="K12" s="1166"/>
      <c r="L12" s="1173"/>
      <c r="M12" s="1174"/>
      <c r="N12" s="1173"/>
      <c r="O12" s="1176" t="s">
        <v>631</v>
      </c>
      <c r="P12" s="1176">
        <v>0.5</v>
      </c>
      <c r="Q12" s="1176">
        <v>1</v>
      </c>
      <c r="R12" s="1176">
        <v>2</v>
      </c>
      <c r="S12" s="1176">
        <v>3</v>
      </c>
      <c r="T12" s="1176">
        <v>5</v>
      </c>
      <c r="U12" s="1176">
        <v>1</v>
      </c>
      <c r="V12" s="1176">
        <v>3</v>
      </c>
      <c r="W12" s="1176">
        <v>5</v>
      </c>
      <c r="X12" s="1173"/>
      <c r="Y12" s="1173"/>
      <c r="Z12" s="1173"/>
      <c r="AA12" s="1172"/>
      <c r="AB12" s="1172"/>
      <c r="AC12" s="1172"/>
      <c r="AD12" s="1172"/>
      <c r="AE12" s="1172"/>
      <c r="AF12" s="1172"/>
      <c r="AG12" s="1172"/>
      <c r="AH12" s="1172"/>
      <c r="AI12" s="1172"/>
      <c r="AJ12" s="1172"/>
      <c r="AK12" s="1172"/>
      <c r="AL12" s="1172"/>
      <c r="AM12" s="1172"/>
      <c r="AN12" s="1172"/>
      <c r="AO12" s="1172"/>
      <c r="AP12" s="1172"/>
      <c r="AQ12" s="1172"/>
      <c r="AR12" s="1172"/>
      <c r="AS12" s="1172"/>
      <c r="AT12" s="1172"/>
      <c r="AU12" s="1172"/>
      <c r="AV12" s="1172"/>
      <c r="AW12" s="1172"/>
      <c r="AX12" s="1172"/>
      <c r="AY12" s="1172"/>
      <c r="AZ12" s="1172"/>
      <c r="BA12" s="1172"/>
      <c r="BB12" s="1172"/>
      <c r="BC12" s="1172"/>
      <c r="BD12" s="1172"/>
      <c r="BE12" s="1172"/>
      <c r="BF12" s="1172"/>
      <c r="BG12" s="1172"/>
      <c r="BH12" s="1172"/>
      <c r="BI12" s="1172"/>
      <c r="BJ12" s="1172"/>
      <c r="BK12" s="1172"/>
      <c r="BL12" s="1172"/>
      <c r="BM12" s="1172"/>
      <c r="BN12" s="1172"/>
      <c r="BO12" s="1172"/>
      <c r="BP12" s="1172"/>
      <c r="BQ12" s="1172"/>
      <c r="BR12" s="1172"/>
      <c r="BS12" s="1172"/>
      <c r="BT12" s="1172"/>
      <c r="BU12" s="1172"/>
      <c r="BV12" s="1172"/>
      <c r="BW12" s="1172"/>
      <c r="BX12" s="1172"/>
      <c r="BY12" s="1172"/>
      <c r="BZ12" s="1172"/>
      <c r="CA12" s="1172"/>
      <c r="CB12" s="1172"/>
      <c r="CC12" s="1172"/>
      <c r="CD12" s="1172"/>
      <c r="CE12" s="1172"/>
      <c r="CF12" s="1172"/>
      <c r="CG12" s="1172"/>
      <c r="CH12" s="1172"/>
      <c r="CI12" s="1172"/>
      <c r="CJ12" s="1172"/>
      <c r="CK12" s="1172"/>
      <c r="CL12" s="1172"/>
      <c r="CM12" s="1172"/>
      <c r="CN12" s="1172"/>
      <c r="CO12" s="1172"/>
      <c r="CP12" s="1172"/>
      <c r="CQ12" s="1172"/>
      <c r="CR12" s="1172"/>
      <c r="CS12" s="1172"/>
      <c r="CT12" s="1172"/>
      <c r="CU12" s="1172"/>
      <c r="CV12" s="1172"/>
      <c r="CW12" s="1172"/>
      <c r="CX12" s="1172"/>
      <c r="CY12" s="1172"/>
      <c r="CZ12" s="1172"/>
      <c r="DA12" s="1172"/>
      <c r="DB12" s="1172"/>
      <c r="DC12" s="1172"/>
      <c r="DD12" s="1172"/>
      <c r="DE12" s="1172"/>
      <c r="DF12" s="1172"/>
      <c r="DG12" s="1172"/>
      <c r="DH12" s="1172"/>
      <c r="DI12" s="1172"/>
      <c r="DJ12" s="1172"/>
      <c r="DK12" s="1172"/>
      <c r="DL12" s="1172"/>
      <c r="DM12" s="1172"/>
      <c r="DN12" s="1172"/>
      <c r="DO12" s="1172"/>
      <c r="DP12" s="1172"/>
      <c r="DQ12" s="1172"/>
      <c r="DR12" s="1172"/>
      <c r="DS12" s="1172"/>
      <c r="DT12" s="1172"/>
      <c r="DU12" s="1172"/>
      <c r="DV12" s="1172"/>
      <c r="DW12" s="1172"/>
      <c r="DX12" s="1172"/>
      <c r="DY12" s="1172"/>
      <c r="DZ12" s="1172"/>
      <c r="EA12" s="1172"/>
      <c r="EB12" s="1172"/>
      <c r="EC12" s="1172"/>
      <c r="ED12" s="1172"/>
      <c r="EE12" s="1172"/>
      <c r="EF12" s="1172"/>
      <c r="EG12" s="1172"/>
      <c r="EH12" s="1172"/>
      <c r="EI12" s="1172"/>
      <c r="EJ12" s="1172"/>
      <c r="EK12" s="1172"/>
      <c r="EL12" s="1172"/>
      <c r="EM12" s="1172"/>
      <c r="EN12" s="1172"/>
      <c r="EO12" s="1172"/>
      <c r="EP12" s="1172"/>
      <c r="EQ12" s="1172"/>
      <c r="ER12" s="1172"/>
      <c r="ES12" s="1172"/>
      <c r="ET12" s="1172"/>
      <c r="EU12" s="1172"/>
      <c r="EV12" s="1172"/>
      <c r="EW12" s="1172"/>
      <c r="EX12" s="1172"/>
      <c r="EY12" s="1172"/>
      <c r="EZ12" s="1172"/>
      <c r="FA12" s="1172"/>
      <c r="FB12" s="1172"/>
      <c r="FC12" s="1172"/>
      <c r="FD12" s="1172"/>
      <c r="FE12" s="1172"/>
      <c r="FF12" s="1172"/>
      <c r="FG12" s="1172"/>
      <c r="FH12" s="1172"/>
      <c r="FI12" s="1172"/>
      <c r="FJ12" s="1172"/>
      <c r="FK12" s="1172"/>
      <c r="FL12" s="1172"/>
      <c r="FM12" s="1172"/>
      <c r="FN12" s="1172"/>
      <c r="FO12" s="1172"/>
      <c r="FP12" s="1172"/>
      <c r="FQ12" s="1172"/>
      <c r="FR12" s="1172"/>
      <c r="FS12" s="1172"/>
      <c r="FT12" s="1172"/>
      <c r="FU12" s="1172"/>
      <c r="FV12" s="1172"/>
      <c r="FW12" s="1172"/>
      <c r="FX12" s="1172"/>
      <c r="FY12" s="1172"/>
      <c r="FZ12" s="1172"/>
      <c r="GA12" s="1172"/>
      <c r="GB12" s="1172"/>
      <c r="GC12" s="1172"/>
      <c r="GD12" s="1172"/>
      <c r="GE12" s="1172"/>
      <c r="GF12" s="1172"/>
      <c r="GG12" s="1172"/>
      <c r="GH12" s="1172"/>
      <c r="GI12" s="1172"/>
      <c r="GJ12" s="1172"/>
      <c r="GK12" s="1172"/>
      <c r="GL12" s="1172"/>
      <c r="GM12" s="1172"/>
      <c r="GN12" s="1172"/>
      <c r="GO12" s="1172"/>
      <c r="GP12" s="1172"/>
      <c r="GQ12" s="1172"/>
      <c r="GR12" s="1172"/>
      <c r="GS12" s="1172"/>
      <c r="GT12" s="1172"/>
      <c r="GU12" s="1172"/>
      <c r="GV12" s="1172"/>
      <c r="GW12" s="1172"/>
      <c r="GX12" s="1172"/>
      <c r="GY12" s="1172"/>
      <c r="GZ12" s="1172"/>
      <c r="HA12" s="1172"/>
      <c r="HB12" s="1172"/>
      <c r="HC12" s="1172"/>
      <c r="HD12" s="1172"/>
      <c r="HE12" s="1172"/>
      <c r="HF12" s="1172"/>
      <c r="HG12" s="1172"/>
      <c r="HH12" s="1172"/>
      <c r="HI12" s="1172"/>
      <c r="HJ12" s="1172"/>
      <c r="HK12" s="1172"/>
      <c r="HL12" s="1172"/>
      <c r="HM12" s="1172"/>
      <c r="HN12" s="1172"/>
      <c r="HO12" s="1172"/>
      <c r="HP12" s="1172"/>
      <c r="HQ12" s="1172"/>
      <c r="HR12" s="1172"/>
      <c r="HS12" s="1172"/>
      <c r="HT12" s="1172"/>
      <c r="HU12" s="1172"/>
      <c r="HV12" s="1172"/>
      <c r="HW12" s="1172"/>
      <c r="HX12" s="1172"/>
      <c r="HY12" s="1172"/>
      <c r="HZ12" s="1172"/>
      <c r="IA12" s="1172"/>
      <c r="IB12" s="1172"/>
      <c r="IC12" s="1172"/>
      <c r="ID12" s="1172"/>
      <c r="IE12" s="1172"/>
      <c r="IF12" s="1172"/>
      <c r="IG12" s="1172"/>
      <c r="IH12" s="1172"/>
      <c r="II12" s="1172"/>
      <c r="IJ12" s="1172"/>
      <c r="IK12" s="1172"/>
      <c r="IL12" s="1172"/>
      <c r="IM12" s="1172"/>
      <c r="IN12" s="1172"/>
      <c r="IO12" s="1172"/>
      <c r="IP12" s="1172"/>
      <c r="IQ12" s="1172"/>
      <c r="IR12" s="1172"/>
      <c r="IS12" s="1172"/>
      <c r="IT12" s="1172"/>
      <c r="IU12" s="1172"/>
      <c r="IV12" s="1172"/>
    </row>
    <row r="13" spans="1:257" ht="14.25">
      <c r="A13" s="1177"/>
      <c r="B13" s="1178" t="s">
        <v>632</v>
      </c>
      <c r="C13" s="2547">
        <v>45797</v>
      </c>
      <c r="D13" s="1179">
        <v>3</v>
      </c>
      <c r="E13" s="1179">
        <v>3</v>
      </c>
      <c r="F13" s="1179">
        <f t="shared" ref="F13:F18" si="0">D13</f>
        <v>3</v>
      </c>
      <c r="G13" s="1179">
        <f t="shared" ref="G13:G18" si="1">D13</f>
        <v>3</v>
      </c>
      <c r="H13" s="1179">
        <v>3.5</v>
      </c>
      <c r="I13" s="1179"/>
      <c r="J13" s="1179"/>
      <c r="K13" s="1177"/>
      <c r="L13" s="1178" t="s">
        <v>632</v>
      </c>
      <c r="M13" s="1180">
        <v>42301</v>
      </c>
      <c r="N13" s="1179">
        <v>0.35</v>
      </c>
      <c r="O13" s="1179">
        <v>1.1000000000000001</v>
      </c>
      <c r="P13" s="1179">
        <v>1.3</v>
      </c>
      <c r="Q13" s="1179">
        <v>1.5</v>
      </c>
      <c r="R13" s="1179">
        <v>2.1</v>
      </c>
      <c r="S13" s="1179">
        <v>2.75</v>
      </c>
      <c r="T13" s="1179"/>
      <c r="U13" s="1179"/>
      <c r="V13" s="1179"/>
      <c r="W13" s="1179"/>
      <c r="X13" s="1179"/>
      <c r="Y13" s="1179"/>
      <c r="Z13" s="1179"/>
      <c r="AA13" s="1181"/>
      <c r="AB13" s="1181"/>
      <c r="AC13" s="1181"/>
      <c r="AD13" s="1181"/>
      <c r="AE13" s="1181"/>
      <c r="AF13" s="1181"/>
      <c r="AG13" s="1181"/>
      <c r="AH13" s="1181"/>
      <c r="AI13" s="1181"/>
      <c r="AJ13" s="1181"/>
      <c r="AK13" s="1181"/>
      <c r="AL13" s="1181"/>
      <c r="AM13" s="1181"/>
      <c r="AN13" s="1181"/>
      <c r="AO13" s="1181"/>
      <c r="AP13" s="1181"/>
      <c r="AQ13" s="1181"/>
      <c r="AR13" s="1181"/>
      <c r="AS13" s="1181"/>
      <c r="AT13" s="1181"/>
      <c r="AU13" s="1181"/>
      <c r="AV13" s="1181"/>
      <c r="AW13" s="1181"/>
      <c r="AX13" s="1181"/>
      <c r="AY13" s="1181"/>
      <c r="AZ13" s="1181"/>
      <c r="BA13" s="1181"/>
      <c r="BB13" s="1181"/>
      <c r="BC13" s="1181"/>
      <c r="BD13" s="1181"/>
      <c r="BE13" s="1181"/>
      <c r="BF13" s="1181"/>
      <c r="BG13" s="1181"/>
      <c r="BH13" s="1181"/>
      <c r="BI13" s="1181"/>
      <c r="BJ13" s="1181"/>
      <c r="BK13" s="1181"/>
      <c r="BL13" s="1181"/>
      <c r="BM13" s="1181"/>
      <c r="BN13" s="1181"/>
      <c r="BO13" s="1181"/>
      <c r="BP13" s="1181"/>
      <c r="BQ13" s="1181"/>
      <c r="BR13" s="1181"/>
      <c r="BS13" s="1181"/>
      <c r="BT13" s="1181"/>
      <c r="BU13" s="1181"/>
      <c r="BV13" s="1181"/>
      <c r="BW13" s="1181"/>
      <c r="BX13" s="1181"/>
      <c r="BY13" s="1181"/>
      <c r="BZ13" s="1181"/>
      <c r="CA13" s="1181"/>
      <c r="CB13" s="1181"/>
      <c r="CC13" s="1181"/>
      <c r="CD13" s="1181"/>
      <c r="CE13" s="1181"/>
      <c r="CF13" s="1181"/>
      <c r="CG13" s="1181"/>
      <c r="CH13" s="1181"/>
      <c r="CI13" s="1181"/>
      <c r="CJ13" s="1181"/>
      <c r="CK13" s="1181"/>
      <c r="CL13" s="1181"/>
      <c r="CM13" s="1181"/>
      <c r="CN13" s="1181"/>
      <c r="CO13" s="1181"/>
      <c r="CP13" s="1181"/>
      <c r="CQ13" s="1181"/>
      <c r="CR13" s="1181"/>
      <c r="CS13" s="1181"/>
      <c r="CT13" s="1181"/>
      <c r="CU13" s="1181"/>
      <c r="CV13" s="1181"/>
      <c r="CW13" s="1181"/>
      <c r="CX13" s="1181"/>
      <c r="CY13" s="1181"/>
      <c r="CZ13" s="1181"/>
      <c r="DA13" s="1181"/>
      <c r="DB13" s="1181"/>
      <c r="DC13" s="1181"/>
      <c r="DD13" s="1181"/>
      <c r="DE13" s="1181"/>
      <c r="DF13" s="1181"/>
      <c r="DG13" s="1181"/>
      <c r="DH13" s="1181"/>
      <c r="DI13" s="1181"/>
      <c r="DJ13" s="1181"/>
      <c r="DK13" s="1181"/>
      <c r="DL13" s="1181"/>
      <c r="DM13" s="1181"/>
      <c r="DN13" s="1181"/>
      <c r="DO13" s="1181"/>
      <c r="DP13" s="1181"/>
      <c r="DQ13" s="1181"/>
      <c r="DR13" s="1181"/>
      <c r="DS13" s="1181"/>
      <c r="DT13" s="1181"/>
      <c r="DU13" s="1181"/>
      <c r="DV13" s="1181"/>
      <c r="DW13" s="1181"/>
      <c r="DX13" s="1181"/>
      <c r="DY13" s="1181"/>
      <c r="DZ13" s="1181"/>
      <c r="EA13" s="1181"/>
      <c r="EB13" s="1181"/>
      <c r="EC13" s="1181"/>
      <c r="ED13" s="1181"/>
      <c r="EE13" s="1181"/>
      <c r="EF13" s="1181"/>
      <c r="EG13" s="1181"/>
      <c r="EH13" s="1181"/>
      <c r="EI13" s="1181"/>
      <c r="EJ13" s="1181"/>
      <c r="EK13" s="1181"/>
      <c r="EL13" s="1181"/>
      <c r="EM13" s="1181"/>
      <c r="EN13" s="1181"/>
      <c r="EO13" s="1181"/>
      <c r="EP13" s="1181"/>
      <c r="EQ13" s="1181"/>
      <c r="ER13" s="1181"/>
      <c r="ES13" s="1181"/>
      <c r="ET13" s="1181"/>
      <c r="EU13" s="1181"/>
      <c r="EV13" s="1181"/>
      <c r="EW13" s="1181"/>
      <c r="EX13" s="1181"/>
      <c r="EY13" s="1181"/>
      <c r="EZ13" s="1181"/>
      <c r="FA13" s="1181"/>
      <c r="FB13" s="1181"/>
      <c r="FC13" s="1181"/>
      <c r="FD13" s="1181"/>
      <c r="FE13" s="1181"/>
      <c r="FF13" s="1181"/>
      <c r="FG13" s="1181"/>
      <c r="FH13" s="1181"/>
      <c r="FI13" s="1181"/>
      <c r="FJ13" s="1181"/>
      <c r="FK13" s="1181"/>
      <c r="FL13" s="1181"/>
      <c r="FM13" s="1181"/>
      <c r="FN13" s="1181"/>
      <c r="FO13" s="1181"/>
      <c r="FP13" s="1181"/>
      <c r="FQ13" s="1181"/>
      <c r="FR13" s="1181"/>
      <c r="FS13" s="1181"/>
      <c r="FT13" s="1181"/>
      <c r="FU13" s="1181"/>
      <c r="FV13" s="1181"/>
      <c r="FW13" s="1181"/>
      <c r="FX13" s="1181"/>
      <c r="FY13" s="1181"/>
      <c r="FZ13" s="1181"/>
      <c r="GA13" s="1181"/>
      <c r="GB13" s="1181"/>
      <c r="GC13" s="1181"/>
      <c r="GD13" s="1181"/>
      <c r="GE13" s="1181"/>
      <c r="GF13" s="1181"/>
      <c r="GG13" s="1181"/>
      <c r="GH13" s="1181"/>
      <c r="GI13" s="1181"/>
      <c r="GJ13" s="1181"/>
      <c r="GK13" s="1181"/>
      <c r="GL13" s="1181"/>
      <c r="GM13" s="1181"/>
      <c r="GN13" s="1181"/>
      <c r="GO13" s="1181"/>
      <c r="GP13" s="1181"/>
      <c r="GQ13" s="1181"/>
      <c r="GR13" s="1181"/>
      <c r="GS13" s="1181"/>
      <c r="GT13" s="1181"/>
      <c r="GU13" s="1181"/>
      <c r="GV13" s="1181"/>
      <c r="GW13" s="1181"/>
      <c r="GX13" s="1181"/>
      <c r="GY13" s="1181"/>
      <c r="GZ13" s="1181"/>
      <c r="HA13" s="1181"/>
      <c r="HB13" s="1181"/>
      <c r="HC13" s="1181"/>
      <c r="HD13" s="1181"/>
      <c r="HE13" s="1181"/>
      <c r="HF13" s="1181"/>
      <c r="HG13" s="1181"/>
      <c r="HH13" s="1181"/>
      <c r="HI13" s="1181"/>
      <c r="HJ13" s="1181"/>
      <c r="HK13" s="1181"/>
      <c r="HL13" s="1181"/>
      <c r="HM13" s="1181"/>
      <c r="HN13" s="1181"/>
      <c r="HO13" s="1181"/>
      <c r="HP13" s="1181"/>
      <c r="HQ13" s="1181"/>
      <c r="HR13" s="1181"/>
      <c r="HS13" s="1181"/>
      <c r="HT13" s="1181"/>
      <c r="HU13" s="1181"/>
      <c r="HV13" s="1181"/>
      <c r="HW13" s="1181"/>
      <c r="HX13" s="1181"/>
      <c r="HY13" s="1181"/>
      <c r="HZ13" s="1181"/>
      <c r="IA13" s="1181"/>
      <c r="IB13" s="1181"/>
      <c r="IC13" s="1181"/>
      <c r="ID13" s="1181"/>
      <c r="IE13" s="1181"/>
      <c r="IF13" s="1181"/>
      <c r="IG13" s="1181"/>
      <c r="IH13" s="1181"/>
      <c r="II13" s="1181"/>
      <c r="IJ13" s="1181"/>
      <c r="IK13" s="1181"/>
      <c r="IL13" s="1181"/>
      <c r="IM13" s="1181"/>
      <c r="IN13" s="1181"/>
      <c r="IO13" s="1181"/>
      <c r="IP13" s="1181"/>
      <c r="IQ13" s="1181"/>
      <c r="IR13" s="1181"/>
      <c r="IS13" s="1181"/>
      <c r="IT13" s="1181"/>
      <c r="IU13" s="1181"/>
      <c r="IV13" s="1181"/>
      <c r="IW13" s="1182"/>
    </row>
    <row r="14" spans="1:257" ht="14.25">
      <c r="A14" s="1177"/>
      <c r="B14" s="1178"/>
      <c r="C14" s="1184">
        <v>45586</v>
      </c>
      <c r="D14" s="1183">
        <v>3.1</v>
      </c>
      <c r="E14" s="1183">
        <f>D14</f>
        <v>3.1</v>
      </c>
      <c r="F14" s="1183">
        <f t="shared" si="0"/>
        <v>3.1</v>
      </c>
      <c r="G14" s="1183">
        <f t="shared" si="1"/>
        <v>3.1</v>
      </c>
      <c r="H14" s="1183">
        <v>3.6</v>
      </c>
      <c r="I14" s="1179"/>
      <c r="J14" s="1179"/>
      <c r="K14" s="1177"/>
      <c r="L14" s="1183"/>
      <c r="M14" s="1184">
        <v>42242</v>
      </c>
      <c r="N14" s="1183">
        <v>0.35</v>
      </c>
      <c r="O14" s="1183">
        <v>1.35</v>
      </c>
      <c r="P14" s="1183">
        <v>1.55</v>
      </c>
      <c r="Q14" s="1183">
        <v>1.75</v>
      </c>
      <c r="R14" s="1183">
        <v>2.35</v>
      </c>
      <c r="S14" s="1183">
        <v>3</v>
      </c>
      <c r="T14" s="1183"/>
      <c r="U14" s="1183"/>
      <c r="V14" s="1183"/>
      <c r="W14" s="1183"/>
      <c r="X14" s="1183"/>
      <c r="Y14" s="1183"/>
      <c r="Z14" s="1183"/>
    </row>
    <row r="15" spans="1:257" ht="14.25">
      <c r="A15" s="1177"/>
      <c r="B15" s="1178"/>
      <c r="C15" s="1184">
        <v>45495</v>
      </c>
      <c r="D15" s="1183">
        <v>3.35</v>
      </c>
      <c r="E15" s="1183">
        <f>D15</f>
        <v>3.35</v>
      </c>
      <c r="F15" s="1183">
        <f t="shared" si="0"/>
        <v>3.35</v>
      </c>
      <c r="G15" s="1183">
        <f t="shared" si="1"/>
        <v>3.35</v>
      </c>
      <c r="H15" s="1183">
        <v>3.85</v>
      </c>
      <c r="I15" s="1179"/>
      <c r="J15" s="1179"/>
      <c r="K15" s="1177"/>
      <c r="L15" s="1183"/>
      <c r="M15" s="1184">
        <v>42183</v>
      </c>
      <c r="N15" s="1183">
        <v>0.35</v>
      </c>
      <c r="O15" s="1183">
        <v>1.6</v>
      </c>
      <c r="P15" s="1183">
        <v>1.8</v>
      </c>
      <c r="Q15" s="1183">
        <v>2</v>
      </c>
      <c r="R15" s="1183">
        <v>2.6</v>
      </c>
      <c r="S15" s="1183">
        <v>3.25</v>
      </c>
      <c r="T15" s="1183"/>
      <c r="U15" s="1183"/>
      <c r="V15" s="1183"/>
      <c r="W15" s="1183"/>
      <c r="X15" s="1183"/>
      <c r="Y15" s="1183"/>
      <c r="Z15" s="1183"/>
    </row>
    <row r="16" spans="1:257" ht="14.25">
      <c r="A16" s="1177"/>
      <c r="B16" s="1178"/>
      <c r="C16" s="1184">
        <v>45342</v>
      </c>
      <c r="D16" s="1183">
        <v>3.45</v>
      </c>
      <c r="E16" s="1183">
        <f>D16</f>
        <v>3.45</v>
      </c>
      <c r="F16" s="1183">
        <f t="shared" si="0"/>
        <v>3.45</v>
      </c>
      <c r="G16" s="1183">
        <f t="shared" si="1"/>
        <v>3.45</v>
      </c>
      <c r="H16" s="1183">
        <v>3.95</v>
      </c>
      <c r="I16" s="1179"/>
      <c r="J16" s="1179"/>
      <c r="K16" s="1177"/>
      <c r="L16" s="1183"/>
      <c r="M16" s="1184">
        <v>42135</v>
      </c>
      <c r="N16" s="1183">
        <v>0.35</v>
      </c>
      <c r="O16" s="1183">
        <v>1.85</v>
      </c>
      <c r="P16" s="1183">
        <v>2.0499999999999998</v>
      </c>
      <c r="Q16" s="1183">
        <v>2.25</v>
      </c>
      <c r="R16" s="1183">
        <v>2.85</v>
      </c>
      <c r="S16" s="1183">
        <v>3.5</v>
      </c>
      <c r="T16" s="1183"/>
      <c r="U16" s="1183"/>
      <c r="V16" s="1183"/>
      <c r="W16" s="1183"/>
      <c r="X16" s="1183"/>
      <c r="Y16" s="1183"/>
      <c r="Z16" s="1183"/>
    </row>
    <row r="17" spans="1:256" ht="14.25">
      <c r="A17" s="1177"/>
      <c r="B17" s="1178"/>
      <c r="C17" s="1184">
        <v>45159</v>
      </c>
      <c r="D17" s="1183">
        <v>3.45</v>
      </c>
      <c r="E17" s="1183">
        <f>D17</f>
        <v>3.45</v>
      </c>
      <c r="F17" s="1183">
        <f t="shared" si="0"/>
        <v>3.45</v>
      </c>
      <c r="G17" s="1183">
        <f t="shared" si="1"/>
        <v>3.45</v>
      </c>
      <c r="H17" s="1183">
        <v>4.2</v>
      </c>
      <c r="I17" s="1179"/>
      <c r="J17" s="1179"/>
      <c r="L17" s="1183"/>
      <c r="M17" s="1184">
        <v>42064</v>
      </c>
      <c r="N17" s="1183">
        <v>0.35</v>
      </c>
      <c r="O17" s="1183">
        <v>2.1</v>
      </c>
      <c r="P17" s="1183">
        <v>2.2999999999999998</v>
      </c>
      <c r="Q17" s="1183">
        <v>2.5</v>
      </c>
      <c r="R17" s="1183">
        <v>3.1</v>
      </c>
      <c r="S17" s="1183">
        <v>3.75</v>
      </c>
      <c r="T17" s="1183">
        <v>4.5</v>
      </c>
      <c r="U17" s="1183">
        <v>2.35</v>
      </c>
      <c r="V17" s="1183">
        <v>2.5499999999999998</v>
      </c>
      <c r="W17" s="1183">
        <v>2.75</v>
      </c>
      <c r="X17" s="1183"/>
      <c r="Y17" s="1183">
        <v>0.8</v>
      </c>
      <c r="Z17" s="1183">
        <v>1.35</v>
      </c>
    </row>
    <row r="18" spans="1:256" ht="15">
      <c r="A18" s="1177"/>
      <c r="B18" s="1178"/>
      <c r="C18" s="1184">
        <v>45097</v>
      </c>
      <c r="D18" s="1183">
        <v>3.55</v>
      </c>
      <c r="E18" s="1183">
        <f>D18</f>
        <v>3.55</v>
      </c>
      <c r="F18" s="1183">
        <f t="shared" si="0"/>
        <v>3.55</v>
      </c>
      <c r="G18" s="1183">
        <f t="shared" si="1"/>
        <v>3.55</v>
      </c>
      <c r="H18" s="1183">
        <v>4.2</v>
      </c>
      <c r="I18" s="1179"/>
      <c r="J18" s="1179"/>
      <c r="L18" s="2551"/>
      <c r="M18" s="2550">
        <v>41965</v>
      </c>
      <c r="N18" s="2551">
        <v>0.35</v>
      </c>
      <c r="O18" s="2551">
        <v>2.35</v>
      </c>
      <c r="P18" s="2551">
        <v>2.5499999999999998</v>
      </c>
      <c r="Q18" s="2551">
        <v>2.75</v>
      </c>
      <c r="R18" s="2551">
        <v>3.35</v>
      </c>
      <c r="S18" s="2551">
        <v>4</v>
      </c>
      <c r="T18" s="2551">
        <v>4.75</v>
      </c>
      <c r="U18" s="2552">
        <v>2.35</v>
      </c>
      <c r="V18" s="2552">
        <v>2.5499999999999998</v>
      </c>
      <c r="W18" s="2552">
        <v>2.75</v>
      </c>
      <c r="X18" s="2551"/>
      <c r="Y18" s="2552">
        <v>0.8</v>
      </c>
      <c r="Z18" s="2552">
        <v>1.35</v>
      </c>
    </row>
    <row r="19" spans="1:256" s="2553" customFormat="1" ht="14.25">
      <c r="A19" s="1177"/>
      <c r="B19" s="1178"/>
      <c r="C19" s="1184">
        <v>44795</v>
      </c>
      <c r="D19" s="1183">
        <v>3.65</v>
      </c>
      <c r="E19" s="1183">
        <v>3.65</v>
      </c>
      <c r="F19" s="1183">
        <v>3.65</v>
      </c>
      <c r="G19" s="1183">
        <v>3.65</v>
      </c>
      <c r="H19" s="1183">
        <v>4.3</v>
      </c>
      <c r="I19" s="1179"/>
      <c r="J19" s="1179"/>
      <c r="K19" s="1137"/>
      <c r="L19" s="1183"/>
      <c r="M19" s="1184">
        <v>41096</v>
      </c>
      <c r="N19" s="1183">
        <v>0.35</v>
      </c>
      <c r="O19" s="1183">
        <v>2.6</v>
      </c>
      <c r="P19" s="1183">
        <v>2.8</v>
      </c>
      <c r="Q19" s="1183">
        <v>3</v>
      </c>
      <c r="R19" s="1183">
        <v>3.75</v>
      </c>
      <c r="S19" s="1183">
        <v>4.25</v>
      </c>
      <c r="T19" s="1183">
        <v>4.75</v>
      </c>
      <c r="U19" s="1183">
        <v>2.85</v>
      </c>
      <c r="V19" s="1183">
        <v>2.9</v>
      </c>
      <c r="W19" s="1183">
        <v>3</v>
      </c>
      <c r="X19" s="1183">
        <v>1.1499999999999999</v>
      </c>
      <c r="Y19" s="1183">
        <v>0.8</v>
      </c>
      <c r="Z19" s="1183">
        <v>1.35</v>
      </c>
      <c r="AA19" s="1172"/>
      <c r="AB19" s="1172"/>
      <c r="AC19" s="1172"/>
      <c r="AD19" s="1172"/>
      <c r="AE19" s="1172"/>
      <c r="AF19" s="1172"/>
      <c r="AG19" s="1172"/>
      <c r="AH19" s="1172"/>
      <c r="AI19" s="1172"/>
      <c r="AJ19" s="1172"/>
      <c r="AK19" s="1172"/>
      <c r="AL19" s="1172"/>
      <c r="AM19" s="1172"/>
      <c r="AN19" s="1172"/>
      <c r="AO19" s="1172"/>
      <c r="AP19" s="1172"/>
      <c r="AQ19" s="1172"/>
      <c r="AR19" s="1172"/>
      <c r="AS19" s="1172"/>
      <c r="AT19" s="1172"/>
      <c r="AU19" s="1172"/>
      <c r="AV19" s="1172"/>
      <c r="AW19" s="1172"/>
      <c r="AX19" s="1172"/>
      <c r="AY19" s="1172"/>
      <c r="AZ19" s="1172"/>
      <c r="BA19" s="1172"/>
      <c r="BB19" s="1172"/>
      <c r="BC19" s="1172"/>
      <c r="BD19" s="1172"/>
      <c r="BE19" s="1172"/>
      <c r="BF19" s="1172"/>
      <c r="BG19" s="1172"/>
      <c r="BH19" s="1172"/>
      <c r="BI19" s="1172"/>
      <c r="BJ19" s="1172"/>
      <c r="BK19" s="1172"/>
      <c r="BL19" s="1172"/>
      <c r="BM19" s="1172"/>
      <c r="BN19" s="1172"/>
      <c r="BO19" s="1172"/>
      <c r="BP19" s="1172"/>
      <c r="BQ19" s="1172"/>
      <c r="BR19" s="1172"/>
      <c r="BS19" s="1172"/>
      <c r="BT19" s="1172"/>
      <c r="BU19" s="1172"/>
      <c r="BV19" s="1172"/>
      <c r="BW19" s="1172"/>
      <c r="BX19" s="1172"/>
      <c r="BY19" s="1172"/>
      <c r="BZ19" s="1172"/>
      <c r="CA19" s="1172"/>
      <c r="CB19" s="1172"/>
      <c r="CC19" s="1172"/>
      <c r="CD19" s="1172"/>
      <c r="CE19" s="1172"/>
      <c r="CF19" s="1172"/>
      <c r="CG19" s="1172"/>
      <c r="CH19" s="1172"/>
      <c r="CI19" s="1172"/>
      <c r="CJ19" s="1172"/>
      <c r="CK19" s="1172"/>
      <c r="CL19" s="1172"/>
      <c r="CM19" s="1172"/>
      <c r="CN19" s="1172"/>
      <c r="CO19" s="1172"/>
      <c r="CP19" s="1172"/>
      <c r="CQ19" s="1172"/>
      <c r="CR19" s="1172"/>
      <c r="CS19" s="1172"/>
      <c r="CT19" s="1172"/>
      <c r="CU19" s="1172"/>
      <c r="CV19" s="1172"/>
      <c r="CW19" s="1172"/>
      <c r="CX19" s="1172"/>
      <c r="CY19" s="1172"/>
      <c r="CZ19" s="1172"/>
      <c r="DA19" s="1172"/>
      <c r="DB19" s="1172"/>
      <c r="DC19" s="1172"/>
      <c r="DD19" s="1172"/>
      <c r="DE19" s="1172"/>
      <c r="DF19" s="1172"/>
      <c r="DG19" s="1172"/>
      <c r="DH19" s="1172"/>
      <c r="DI19" s="1172"/>
      <c r="DJ19" s="1172"/>
      <c r="DK19" s="1172"/>
      <c r="DL19" s="1172"/>
      <c r="DM19" s="1172"/>
      <c r="DN19" s="1172"/>
      <c r="DO19" s="1172"/>
      <c r="DP19" s="1172"/>
      <c r="DQ19" s="1172"/>
      <c r="DR19" s="1172"/>
      <c r="DS19" s="1172"/>
      <c r="DT19" s="1172"/>
      <c r="DU19" s="1172"/>
      <c r="DV19" s="1172"/>
      <c r="DW19" s="1172"/>
      <c r="DX19" s="1172"/>
      <c r="DY19" s="1172"/>
      <c r="DZ19" s="1172"/>
      <c r="EA19" s="1172"/>
      <c r="EB19" s="1172"/>
      <c r="EC19" s="1172"/>
      <c r="ED19" s="1172"/>
      <c r="EE19" s="1172"/>
      <c r="EF19" s="1172"/>
      <c r="EG19" s="1172"/>
      <c r="EH19" s="1172"/>
      <c r="EI19" s="1172"/>
      <c r="EJ19" s="1172"/>
      <c r="EK19" s="1172"/>
      <c r="EL19" s="1172"/>
      <c r="EM19" s="1172"/>
      <c r="EN19" s="1172"/>
      <c r="EO19" s="1172"/>
      <c r="EP19" s="1172"/>
      <c r="EQ19" s="1172"/>
      <c r="ER19" s="1172"/>
      <c r="ES19" s="1172"/>
      <c r="ET19" s="1172"/>
      <c r="EU19" s="1172"/>
      <c r="EV19" s="1172"/>
      <c r="EW19" s="1172"/>
      <c r="EX19" s="1172"/>
      <c r="EY19" s="1172"/>
      <c r="EZ19" s="1172"/>
      <c r="FA19" s="1172"/>
      <c r="FB19" s="1172"/>
      <c r="FC19" s="1172"/>
      <c r="FD19" s="1172"/>
      <c r="FE19" s="1172"/>
      <c r="FF19" s="1172"/>
      <c r="FG19" s="1172"/>
      <c r="FH19" s="1172"/>
      <c r="FI19" s="1172"/>
      <c r="FJ19" s="1172"/>
      <c r="FK19" s="1172"/>
      <c r="FL19" s="1172"/>
      <c r="FM19" s="1172"/>
      <c r="FN19" s="1172"/>
      <c r="FO19" s="1172"/>
      <c r="FP19" s="1172"/>
      <c r="FQ19" s="1172"/>
      <c r="FR19" s="1172"/>
      <c r="FS19" s="1172"/>
      <c r="FT19" s="1172"/>
      <c r="FU19" s="1172"/>
      <c r="FV19" s="1172"/>
      <c r="FW19" s="1172"/>
      <c r="FX19" s="1172"/>
      <c r="FY19" s="1172"/>
      <c r="FZ19" s="1172"/>
      <c r="GA19" s="1172"/>
      <c r="GB19" s="1172"/>
      <c r="GC19" s="1172"/>
      <c r="GD19" s="1172"/>
      <c r="GE19" s="1172"/>
      <c r="GF19" s="1172"/>
      <c r="GG19" s="1172"/>
      <c r="GH19" s="1172"/>
      <c r="GI19" s="1172"/>
      <c r="GJ19" s="1172"/>
      <c r="GK19" s="1172"/>
      <c r="GL19" s="1172"/>
      <c r="GM19" s="1172"/>
      <c r="GN19" s="1172"/>
      <c r="GO19" s="1172"/>
      <c r="GP19" s="1172"/>
      <c r="GQ19" s="1172"/>
      <c r="GR19" s="1172"/>
      <c r="GS19" s="1172"/>
      <c r="GT19" s="1172"/>
      <c r="GU19" s="1172"/>
      <c r="GV19" s="1172"/>
      <c r="GW19" s="1172"/>
      <c r="GX19" s="1172"/>
      <c r="GY19" s="1172"/>
      <c r="GZ19" s="1172"/>
      <c r="HA19" s="1172"/>
      <c r="HB19" s="1172"/>
      <c r="HC19" s="1172"/>
      <c r="HD19" s="1172"/>
      <c r="HE19" s="1172"/>
      <c r="HF19" s="1172"/>
      <c r="HG19" s="1172"/>
      <c r="HH19" s="1172"/>
      <c r="HI19" s="1172"/>
      <c r="HJ19" s="1172"/>
      <c r="HK19" s="1172"/>
      <c r="HL19" s="1172"/>
      <c r="HM19" s="1172"/>
      <c r="HN19" s="1172"/>
      <c r="HO19" s="1172"/>
      <c r="HP19" s="1172"/>
      <c r="HQ19" s="1172"/>
      <c r="HR19" s="1172"/>
      <c r="HS19" s="1172"/>
      <c r="HT19" s="1172"/>
      <c r="HU19" s="1172"/>
      <c r="HV19" s="1172"/>
      <c r="HW19" s="1172"/>
      <c r="HX19" s="1172"/>
      <c r="HY19" s="1172"/>
      <c r="HZ19" s="1172"/>
      <c r="IA19" s="1172"/>
      <c r="IB19" s="1172"/>
      <c r="IC19" s="1172"/>
      <c r="ID19" s="1172"/>
      <c r="IE19" s="1172"/>
      <c r="IF19" s="1172"/>
      <c r="IG19" s="1172"/>
      <c r="IH19" s="1172"/>
      <c r="II19" s="1172"/>
      <c r="IJ19" s="1172"/>
      <c r="IK19" s="1172"/>
      <c r="IL19" s="1172"/>
      <c r="IM19" s="1172"/>
      <c r="IN19" s="1172"/>
      <c r="IO19" s="1172"/>
      <c r="IP19" s="1172"/>
      <c r="IQ19" s="1172"/>
      <c r="IR19" s="1172"/>
      <c r="IS19" s="1172"/>
      <c r="IT19" s="1172"/>
      <c r="IU19" s="1172"/>
      <c r="IV19" s="1172"/>
    </row>
    <row r="20" spans="1:256" ht="14.25">
      <c r="A20" s="1177"/>
      <c r="B20" s="1178"/>
      <c r="C20" s="1184">
        <v>44701</v>
      </c>
      <c r="D20" s="1183">
        <v>3.7</v>
      </c>
      <c r="E20" s="1183">
        <f>D20</f>
        <v>3.7</v>
      </c>
      <c r="F20" s="1183">
        <f>D20</f>
        <v>3.7</v>
      </c>
      <c r="G20" s="1183">
        <f>D20</f>
        <v>3.7</v>
      </c>
      <c r="H20" s="1183">
        <v>4.45</v>
      </c>
      <c r="I20" s="1179"/>
      <c r="J20" s="1179"/>
      <c r="L20" s="1183"/>
      <c r="M20" s="1184">
        <v>41068</v>
      </c>
      <c r="N20" s="1183">
        <v>0.4</v>
      </c>
      <c r="O20" s="1183">
        <v>2.85</v>
      </c>
      <c r="P20" s="1183">
        <v>3.05</v>
      </c>
      <c r="Q20" s="1183">
        <v>3.25</v>
      </c>
      <c r="R20" s="1183">
        <v>4.0999999999999996</v>
      </c>
      <c r="S20" s="1183">
        <v>4.6500000000000004</v>
      </c>
      <c r="T20" s="1183">
        <v>5.0999999999999996</v>
      </c>
      <c r="U20" s="1183">
        <v>3.1</v>
      </c>
      <c r="V20" s="1183">
        <v>3.15</v>
      </c>
      <c r="W20" s="1183">
        <v>3.25</v>
      </c>
      <c r="X20" s="1183">
        <v>1.31</v>
      </c>
      <c r="Y20" s="1183">
        <v>0.94</v>
      </c>
      <c r="Z20" s="1183">
        <v>1.49</v>
      </c>
    </row>
    <row r="21" spans="1:256" ht="14.25">
      <c r="A21" s="1177"/>
      <c r="B21" s="1178"/>
      <c r="C21" s="1184">
        <v>44581</v>
      </c>
      <c r="D21" s="1183">
        <v>3.7</v>
      </c>
      <c r="E21" s="1183">
        <f>D21</f>
        <v>3.7</v>
      </c>
      <c r="F21" s="1183">
        <f>D21</f>
        <v>3.7</v>
      </c>
      <c r="G21" s="1183">
        <f>D21</f>
        <v>3.7</v>
      </c>
      <c r="H21" s="1183">
        <v>4.5999999999999996</v>
      </c>
      <c r="I21" s="1179"/>
      <c r="J21" s="1179"/>
      <c r="L21" s="1183"/>
      <c r="M21" s="1184">
        <v>40731</v>
      </c>
      <c r="N21" s="1183">
        <v>0.5</v>
      </c>
      <c r="O21" s="1183">
        <v>3.1</v>
      </c>
      <c r="P21" s="1183">
        <v>3.3</v>
      </c>
      <c r="Q21" s="1183">
        <v>3.5</v>
      </c>
      <c r="R21" s="1183">
        <v>4.4000000000000004</v>
      </c>
      <c r="S21" s="1183">
        <v>5</v>
      </c>
      <c r="T21" s="1183">
        <v>5.5</v>
      </c>
      <c r="U21" s="1183">
        <v>3.1</v>
      </c>
      <c r="V21" s="1183">
        <v>3.3</v>
      </c>
      <c r="W21" s="1183">
        <v>3.5</v>
      </c>
      <c r="X21" s="1183">
        <v>1.31</v>
      </c>
      <c r="Y21" s="1183">
        <v>0.95</v>
      </c>
      <c r="Z21" s="1183">
        <v>1.49</v>
      </c>
    </row>
    <row r="22" spans="1:256" ht="14.25">
      <c r="A22" s="1177"/>
      <c r="B22" s="1183"/>
      <c r="C22" s="1184">
        <v>44550</v>
      </c>
      <c r="D22" s="1183">
        <v>3.8</v>
      </c>
      <c r="E22" s="1183">
        <f>D22</f>
        <v>3.8</v>
      </c>
      <c r="F22" s="1183">
        <f>D22</f>
        <v>3.8</v>
      </c>
      <c r="G22" s="1183">
        <f>D22</f>
        <v>3.8</v>
      </c>
      <c r="H22" s="1183">
        <v>4.6500000000000004</v>
      </c>
      <c r="I22" s="1183"/>
      <c r="J22" s="1179"/>
      <c r="K22" s="1166"/>
      <c r="L22" s="1183"/>
      <c r="M22" s="1184">
        <v>40639</v>
      </c>
      <c r="N22" s="1183">
        <v>0.5</v>
      </c>
      <c r="O22" s="1183">
        <v>2.85</v>
      </c>
      <c r="P22" s="1183">
        <v>3.05</v>
      </c>
      <c r="Q22" s="1183">
        <v>3.25</v>
      </c>
      <c r="R22" s="1183">
        <v>4.1500000000000004</v>
      </c>
      <c r="S22" s="1183">
        <v>4.75</v>
      </c>
      <c r="T22" s="1183">
        <v>5.25</v>
      </c>
      <c r="U22" s="1183">
        <v>2.85</v>
      </c>
      <c r="V22" s="1183">
        <v>3.05</v>
      </c>
      <c r="W22" s="1183">
        <v>3.25</v>
      </c>
      <c r="X22" s="1183">
        <v>1.31</v>
      </c>
      <c r="Y22" s="1183">
        <v>0.95</v>
      </c>
      <c r="Z22" s="1183">
        <v>1.49</v>
      </c>
    </row>
    <row r="23" spans="1:256" ht="14.25">
      <c r="A23" s="2548"/>
      <c r="B23" s="1183"/>
      <c r="C23" s="1184">
        <v>43941</v>
      </c>
      <c r="D23" s="1183">
        <v>3.85</v>
      </c>
      <c r="E23" s="1183">
        <v>3.85</v>
      </c>
      <c r="F23" s="1183">
        <v>3.85</v>
      </c>
      <c r="G23" s="1183">
        <v>3.85</v>
      </c>
      <c r="H23" s="1183">
        <v>4.6500000000000004</v>
      </c>
      <c r="I23" s="1183"/>
      <c r="J23" s="1183"/>
      <c r="L23" s="1183"/>
      <c r="M23" s="1184">
        <v>40583</v>
      </c>
      <c r="N23" s="1183">
        <v>0.4</v>
      </c>
      <c r="O23" s="1183">
        <v>2.6</v>
      </c>
      <c r="P23" s="1183">
        <v>2.8</v>
      </c>
      <c r="Q23" s="1183">
        <v>3</v>
      </c>
      <c r="R23" s="1183">
        <v>3.9</v>
      </c>
      <c r="S23" s="1183">
        <v>4.5</v>
      </c>
      <c r="T23" s="1183">
        <v>5</v>
      </c>
      <c r="U23" s="1183">
        <v>2.6</v>
      </c>
      <c r="V23" s="1183">
        <v>2.8</v>
      </c>
      <c r="W23" s="1183">
        <v>3</v>
      </c>
      <c r="X23" s="1183">
        <v>1.21</v>
      </c>
      <c r="Y23" s="1183">
        <v>0.85</v>
      </c>
      <c r="Z23" s="1183">
        <v>1.39</v>
      </c>
    </row>
    <row r="24" spans="1:256">
      <c r="B24" s="1183"/>
      <c r="C24" s="1184">
        <v>43881</v>
      </c>
      <c r="D24" s="1183">
        <v>4.05</v>
      </c>
      <c r="E24" s="1183">
        <v>4.05</v>
      </c>
      <c r="F24" s="1183">
        <v>4.05</v>
      </c>
      <c r="G24" s="1183">
        <v>4.05</v>
      </c>
      <c r="H24" s="1183">
        <v>4.75</v>
      </c>
      <c r="I24" s="1183"/>
      <c r="J24" s="1183"/>
      <c r="L24" s="1183"/>
      <c r="M24" s="1184">
        <v>40538</v>
      </c>
      <c r="N24" s="1183">
        <v>0.36</v>
      </c>
      <c r="O24" s="1183">
        <v>2.25</v>
      </c>
      <c r="P24" s="1183">
        <v>2.5</v>
      </c>
      <c r="Q24" s="1183">
        <v>2.75</v>
      </c>
      <c r="R24" s="1183">
        <v>3.55</v>
      </c>
      <c r="S24" s="1183">
        <v>4.1500000000000004</v>
      </c>
      <c r="T24" s="1183">
        <v>4.55</v>
      </c>
      <c r="U24" s="1183">
        <v>2.16</v>
      </c>
      <c r="V24" s="1183">
        <v>2.5</v>
      </c>
      <c r="W24" s="1183">
        <v>2.85</v>
      </c>
      <c r="X24" s="1183">
        <v>1.17</v>
      </c>
      <c r="Y24" s="1183">
        <v>0.81</v>
      </c>
      <c r="Z24" s="1183">
        <v>1.35</v>
      </c>
    </row>
    <row r="25" spans="1:256">
      <c r="B25" s="1183"/>
      <c r="C25" s="1184">
        <v>43789</v>
      </c>
      <c r="D25" s="1183">
        <v>4.1500000000000004</v>
      </c>
      <c r="E25" s="1183">
        <v>4.1500000000000004</v>
      </c>
      <c r="F25" s="1183">
        <v>4.1500000000000004</v>
      </c>
      <c r="G25" s="1183">
        <v>4.1500000000000004</v>
      </c>
      <c r="H25" s="1183">
        <v>4.8</v>
      </c>
      <c r="I25" s="1183"/>
      <c r="J25" s="1183"/>
      <c r="L25" s="1183"/>
      <c r="M25" s="1184">
        <v>40471</v>
      </c>
      <c r="N25" s="1183">
        <v>0.36</v>
      </c>
      <c r="O25" s="1183">
        <v>1.91</v>
      </c>
      <c r="P25" s="1183">
        <v>2.2000000000000002</v>
      </c>
      <c r="Q25" s="1183">
        <v>2.5</v>
      </c>
      <c r="R25" s="1183">
        <v>3.25</v>
      </c>
      <c r="S25" s="1183">
        <v>3.85</v>
      </c>
      <c r="T25" s="1183">
        <v>4.2</v>
      </c>
      <c r="U25" s="1183">
        <v>1.91</v>
      </c>
      <c r="V25" s="1183">
        <v>2.2000000000000002</v>
      </c>
      <c r="W25" s="1183">
        <v>2.5</v>
      </c>
      <c r="X25" s="1183">
        <v>1.17</v>
      </c>
      <c r="Y25" s="1183">
        <v>0.81</v>
      </c>
      <c r="Z25" s="1183">
        <v>1.35</v>
      </c>
    </row>
    <row r="26" spans="1:256">
      <c r="B26" s="1183"/>
      <c r="C26" s="1184">
        <v>43728</v>
      </c>
      <c r="D26" s="1183">
        <v>4.2</v>
      </c>
      <c r="E26" s="1183">
        <v>4.2</v>
      </c>
      <c r="F26" s="1183">
        <v>4.2</v>
      </c>
      <c r="G26" s="1183">
        <v>4.2</v>
      </c>
      <c r="H26" s="1183">
        <v>4.8499999999999996</v>
      </c>
      <c r="I26" s="1183"/>
      <c r="J26" s="1183"/>
      <c r="L26" s="1183"/>
      <c r="M26" s="1184">
        <v>39805</v>
      </c>
      <c r="N26" s="1183">
        <v>0.36</v>
      </c>
      <c r="O26" s="1183">
        <v>1.71</v>
      </c>
      <c r="P26" s="1183">
        <v>1.98</v>
      </c>
      <c r="Q26" s="1183">
        <v>2.25</v>
      </c>
      <c r="R26" s="1183">
        <v>2.79</v>
      </c>
      <c r="S26" s="1183">
        <v>3.33</v>
      </c>
      <c r="T26" s="1183">
        <v>3.6</v>
      </c>
      <c r="U26" s="1183">
        <v>1.71</v>
      </c>
      <c r="V26" s="1183">
        <v>1.98</v>
      </c>
      <c r="W26" s="1183">
        <v>2.25</v>
      </c>
      <c r="X26" s="1183">
        <v>1.17</v>
      </c>
      <c r="Y26" s="1183">
        <v>0.81</v>
      </c>
      <c r="Z26" s="1183">
        <v>1.35</v>
      </c>
    </row>
    <row r="27" spans="1:256" ht="14.25">
      <c r="B27" s="1178" t="s">
        <v>2266</v>
      </c>
      <c r="C27" s="1185">
        <v>43697</v>
      </c>
      <c r="D27" s="2546">
        <v>4.25</v>
      </c>
      <c r="E27" s="2546">
        <v>4.25</v>
      </c>
      <c r="F27" s="2546">
        <v>4.25</v>
      </c>
      <c r="G27" s="2546">
        <v>4.25</v>
      </c>
      <c r="H27" s="2546">
        <v>4.8499999999999996</v>
      </c>
      <c r="I27" s="2546"/>
      <c r="J27" s="2546"/>
      <c r="L27" s="1183"/>
      <c r="M27" s="1184">
        <v>39779</v>
      </c>
      <c r="N27" s="1183">
        <v>0.36</v>
      </c>
      <c r="O27" s="1183">
        <v>1.98</v>
      </c>
      <c r="P27" s="1183">
        <v>2.25</v>
      </c>
      <c r="Q27" s="1183">
        <v>2.52</v>
      </c>
      <c r="R27" s="1183">
        <v>3.06</v>
      </c>
      <c r="S27" s="1183">
        <v>3.6</v>
      </c>
      <c r="T27" s="1183">
        <v>3.87</v>
      </c>
      <c r="U27" s="1183">
        <v>1.98</v>
      </c>
      <c r="V27" s="1183">
        <v>2.25</v>
      </c>
      <c r="W27" s="1183">
        <v>2.52</v>
      </c>
      <c r="X27" s="1183">
        <v>1.17</v>
      </c>
      <c r="Y27" s="1183">
        <v>0.81</v>
      </c>
      <c r="Z27" s="1183">
        <v>1.35</v>
      </c>
    </row>
    <row r="28" spans="1:256" ht="14.25">
      <c r="B28" s="2549"/>
      <c r="C28" s="2550">
        <v>42301</v>
      </c>
      <c r="D28" s="2551">
        <v>4.3499999999999996</v>
      </c>
      <c r="E28" s="2551">
        <v>4.3499999999999996</v>
      </c>
      <c r="F28" s="2551">
        <v>4.75</v>
      </c>
      <c r="G28" s="2551">
        <v>4.75</v>
      </c>
      <c r="H28" s="2551">
        <v>4.9000000000000004</v>
      </c>
      <c r="I28" s="2551"/>
      <c r="J28" s="2551"/>
      <c r="L28" s="1183"/>
      <c r="M28" s="1184">
        <v>39751</v>
      </c>
      <c r="N28" s="1183">
        <v>0.72</v>
      </c>
      <c r="O28" s="1183">
        <v>2.88</v>
      </c>
      <c r="P28" s="1183">
        <v>3.24</v>
      </c>
      <c r="Q28" s="1183">
        <v>3.6</v>
      </c>
      <c r="R28" s="1183">
        <v>4.1399999999999997</v>
      </c>
      <c r="S28" s="1183">
        <v>4.7699999999999996</v>
      </c>
      <c r="T28" s="1183">
        <v>5.13</v>
      </c>
      <c r="U28" s="1183">
        <v>2.88</v>
      </c>
      <c r="V28" s="1183">
        <v>3.24</v>
      </c>
      <c r="W28" s="1183">
        <v>3.6</v>
      </c>
      <c r="X28" s="1183">
        <v>1.53</v>
      </c>
      <c r="Y28" s="1183">
        <v>1.17</v>
      </c>
      <c r="Z28" s="1183">
        <v>1.71</v>
      </c>
    </row>
    <row r="29" spans="1:256">
      <c r="B29" s="1183"/>
      <c r="C29" s="1184">
        <v>42242</v>
      </c>
      <c r="D29" s="1183">
        <v>4.5999999999999996</v>
      </c>
      <c r="E29" s="1183">
        <v>4.5999999999999996</v>
      </c>
      <c r="F29" s="1183">
        <v>5</v>
      </c>
      <c r="G29" s="1183">
        <v>5</v>
      </c>
      <c r="H29" s="1183">
        <v>5.15</v>
      </c>
      <c r="I29" s="1183">
        <v>2.75</v>
      </c>
      <c r="J29" s="1183">
        <v>3.25</v>
      </c>
      <c r="L29" s="1183"/>
      <c r="M29" s="1185">
        <v>39736</v>
      </c>
      <c r="N29" s="1183">
        <v>0.72</v>
      </c>
      <c r="O29" s="1183">
        <v>3.15</v>
      </c>
      <c r="P29" s="1183">
        <v>3.51</v>
      </c>
      <c r="Q29" s="1183">
        <v>3.87</v>
      </c>
      <c r="R29" s="1183">
        <v>4.41</v>
      </c>
      <c r="S29" s="1183">
        <v>5.13</v>
      </c>
      <c r="T29" s="1183">
        <v>5.58</v>
      </c>
      <c r="U29" s="1183">
        <v>3.15</v>
      </c>
      <c r="V29" s="1183">
        <v>3.51</v>
      </c>
      <c r="W29" s="1183">
        <v>3.87</v>
      </c>
      <c r="X29" s="1183">
        <v>1.53</v>
      </c>
      <c r="Y29" s="1183">
        <v>1.17</v>
      </c>
      <c r="Z29" s="1183">
        <v>1.71</v>
      </c>
    </row>
    <row r="30" spans="1:256">
      <c r="B30" s="1183"/>
      <c r="C30" s="1184">
        <v>42183</v>
      </c>
      <c r="D30" s="1183">
        <v>4.8499999999999996</v>
      </c>
      <c r="E30" s="1183">
        <v>4.8499999999999996</v>
      </c>
      <c r="F30" s="1183">
        <v>5.25</v>
      </c>
      <c r="G30" s="1183">
        <v>5.25</v>
      </c>
      <c r="H30" s="1183">
        <v>5.4</v>
      </c>
      <c r="I30" s="1183">
        <v>3</v>
      </c>
      <c r="J30" s="1183">
        <v>3.5</v>
      </c>
      <c r="L30" s="1183"/>
      <c r="M30" s="1184">
        <v>39730</v>
      </c>
      <c r="N30" s="1183">
        <v>0.72</v>
      </c>
      <c r="O30" s="1183">
        <v>3.15</v>
      </c>
      <c r="P30" s="1183">
        <v>3.51</v>
      </c>
      <c r="Q30" s="1183">
        <v>3.87</v>
      </c>
      <c r="R30" s="1183">
        <v>4.41</v>
      </c>
      <c r="S30" s="1183">
        <v>5.13</v>
      </c>
      <c r="T30" s="1183">
        <v>5.58</v>
      </c>
      <c r="U30" s="1183">
        <v>3.15</v>
      </c>
      <c r="V30" s="1183">
        <v>3.51</v>
      </c>
      <c r="W30" s="1183">
        <v>3.87</v>
      </c>
      <c r="X30" s="1183">
        <v>1.53</v>
      </c>
      <c r="Y30" s="1183">
        <v>1.17</v>
      </c>
      <c r="Z30" s="1183">
        <v>1.71</v>
      </c>
    </row>
    <row r="31" spans="1:256">
      <c r="B31" s="1183"/>
      <c r="C31" s="1184">
        <v>42135</v>
      </c>
      <c r="D31" s="1183">
        <v>5.0999999999999996</v>
      </c>
      <c r="E31" s="1183">
        <v>5.0999999999999996</v>
      </c>
      <c r="F31" s="1183">
        <v>5.5</v>
      </c>
      <c r="G31" s="1183">
        <v>5.5</v>
      </c>
      <c r="H31" s="1183">
        <v>5.65</v>
      </c>
      <c r="I31" s="1183">
        <v>3.25</v>
      </c>
      <c r="J31" s="1183">
        <v>3.75</v>
      </c>
      <c r="L31" s="1183"/>
      <c r="M31" s="1184">
        <v>39437</v>
      </c>
      <c r="N31" s="1183">
        <v>0.72</v>
      </c>
      <c r="O31" s="1183">
        <v>3.33</v>
      </c>
      <c r="P31" s="1183">
        <v>3.78</v>
      </c>
      <c r="Q31" s="1183">
        <v>4.1399999999999997</v>
      </c>
      <c r="R31" s="1183">
        <v>4.68</v>
      </c>
      <c r="S31" s="1183">
        <v>5.4</v>
      </c>
      <c r="T31" s="1183">
        <v>5.85</v>
      </c>
      <c r="U31" s="1183">
        <v>3.33</v>
      </c>
      <c r="V31" s="1183">
        <v>3.78</v>
      </c>
      <c r="W31" s="1183">
        <v>4.1399999999999997</v>
      </c>
      <c r="X31" s="1183">
        <v>1.53</v>
      </c>
      <c r="Y31" s="1183">
        <v>1.17</v>
      </c>
      <c r="Z31" s="1183">
        <v>1.71</v>
      </c>
    </row>
    <row r="32" spans="1:256">
      <c r="B32" s="1183"/>
      <c r="C32" s="1184">
        <v>42064</v>
      </c>
      <c r="D32" s="1183">
        <v>5.35</v>
      </c>
      <c r="E32" s="1183">
        <v>5.35</v>
      </c>
      <c r="F32" s="1183">
        <v>5.75</v>
      </c>
      <c r="G32" s="1183">
        <v>5.75</v>
      </c>
      <c r="H32" s="1183">
        <v>5.9</v>
      </c>
      <c r="I32" s="1183"/>
      <c r="J32" s="1183"/>
      <c r="L32" s="1183"/>
      <c r="M32" s="1184">
        <v>39340</v>
      </c>
      <c r="N32" s="1183">
        <v>0.81</v>
      </c>
      <c r="O32" s="1183">
        <v>2.88</v>
      </c>
      <c r="P32" s="1183">
        <v>3.42</v>
      </c>
      <c r="Q32" s="1183">
        <v>3.87</v>
      </c>
      <c r="R32" s="1183">
        <v>4.5</v>
      </c>
      <c r="S32" s="1183">
        <v>5.22</v>
      </c>
      <c r="T32" s="1183">
        <v>5.76</v>
      </c>
      <c r="U32" s="1183">
        <v>2.88</v>
      </c>
      <c r="V32" s="1183">
        <v>3.42</v>
      </c>
      <c r="W32" s="1183">
        <v>3.87</v>
      </c>
      <c r="X32" s="1183">
        <v>1.53</v>
      </c>
      <c r="Y32" s="1183">
        <v>1.17</v>
      </c>
      <c r="Z32" s="1183">
        <v>1.71</v>
      </c>
    </row>
    <row r="33" spans="2:26">
      <c r="B33" s="1183"/>
      <c r="C33" s="1184">
        <v>41965</v>
      </c>
      <c r="D33" s="1183">
        <v>5.6</v>
      </c>
      <c r="E33" s="1183">
        <v>5.6</v>
      </c>
      <c r="F33" s="1183">
        <v>6</v>
      </c>
      <c r="G33" s="1183">
        <v>6</v>
      </c>
      <c r="H33" s="1183">
        <v>6.15</v>
      </c>
      <c r="I33" s="1183"/>
      <c r="J33" s="1183"/>
      <c r="L33" s="1183"/>
      <c r="M33" s="1184">
        <v>39316</v>
      </c>
      <c r="N33" s="1183">
        <v>0.81</v>
      </c>
      <c r="O33" s="1183">
        <v>2.61</v>
      </c>
      <c r="P33" s="1183">
        <v>3.15</v>
      </c>
      <c r="Q33" s="1183">
        <v>3.6</v>
      </c>
      <c r="R33" s="1183">
        <v>4.2300000000000004</v>
      </c>
      <c r="S33" s="1183">
        <v>4.95</v>
      </c>
      <c r="T33" s="1183">
        <v>5.49</v>
      </c>
      <c r="U33" s="1183">
        <v>2.61</v>
      </c>
      <c r="V33" s="1183">
        <v>3.15</v>
      </c>
      <c r="W33" s="1183">
        <v>3.6</v>
      </c>
      <c r="X33" s="1183">
        <v>1.53</v>
      </c>
      <c r="Y33" s="1183">
        <v>1.17</v>
      </c>
      <c r="Z33" s="1183">
        <v>1.71</v>
      </c>
    </row>
    <row r="34" spans="2:26">
      <c r="B34" s="1183"/>
      <c r="C34" s="1184">
        <v>41096</v>
      </c>
      <c r="D34" s="1183">
        <v>5.6</v>
      </c>
      <c r="E34" s="1183">
        <v>6</v>
      </c>
      <c r="F34" s="1183">
        <v>6.15</v>
      </c>
      <c r="G34" s="1183">
        <v>6.4</v>
      </c>
      <c r="H34" s="1183">
        <v>6.55</v>
      </c>
      <c r="I34" s="1183">
        <v>4</v>
      </c>
      <c r="J34" s="1183">
        <v>4.5</v>
      </c>
      <c r="L34" s="1183"/>
      <c r="M34" s="1184">
        <v>39284</v>
      </c>
      <c r="N34" s="1183">
        <v>0.81</v>
      </c>
      <c r="O34" s="1183">
        <v>2.34</v>
      </c>
      <c r="P34" s="1183">
        <v>2.88</v>
      </c>
      <c r="Q34" s="1183">
        <v>3.33</v>
      </c>
      <c r="R34" s="1183">
        <v>3.96</v>
      </c>
      <c r="S34" s="1183">
        <v>4.68</v>
      </c>
      <c r="T34" s="1183">
        <v>5.22</v>
      </c>
      <c r="U34" s="1183">
        <v>2.34</v>
      </c>
      <c r="V34" s="1183">
        <v>2.88</v>
      </c>
      <c r="W34" s="1183">
        <v>3.33</v>
      </c>
      <c r="X34" s="1183">
        <v>1.53</v>
      </c>
      <c r="Y34" s="1183">
        <v>1.17</v>
      </c>
      <c r="Z34" s="1183">
        <v>1.71</v>
      </c>
    </row>
    <row r="35" spans="2:26">
      <c r="B35" s="1183"/>
      <c r="C35" s="1184">
        <v>41068</v>
      </c>
      <c r="D35" s="1183">
        <v>5.85</v>
      </c>
      <c r="E35" s="1183">
        <v>6.31</v>
      </c>
      <c r="F35" s="1183">
        <v>6.4</v>
      </c>
      <c r="G35" s="1183">
        <v>6.65</v>
      </c>
      <c r="H35" s="1183">
        <v>6.8</v>
      </c>
      <c r="I35" s="1183">
        <v>4.2</v>
      </c>
      <c r="J35" s="1183">
        <v>4.7</v>
      </c>
      <c r="L35" s="1183"/>
      <c r="M35" s="1184">
        <v>39221</v>
      </c>
      <c r="N35" s="1183">
        <v>0.72</v>
      </c>
      <c r="O35" s="1183">
        <v>2.0699999999999998</v>
      </c>
      <c r="P35" s="1183">
        <v>2.61</v>
      </c>
      <c r="Q35" s="1183">
        <v>3.06</v>
      </c>
      <c r="R35" s="1183">
        <v>3.69</v>
      </c>
      <c r="S35" s="1183">
        <v>4.41</v>
      </c>
      <c r="T35" s="1183">
        <v>4.95</v>
      </c>
      <c r="U35" s="1183">
        <v>2.0699999999999998</v>
      </c>
      <c r="V35" s="1183">
        <v>2.61</v>
      </c>
      <c r="W35" s="1183">
        <v>3.06</v>
      </c>
      <c r="X35" s="1183">
        <v>1.44</v>
      </c>
      <c r="Y35" s="1183">
        <v>1.08</v>
      </c>
      <c r="Z35" s="1183">
        <v>1.62</v>
      </c>
    </row>
    <row r="36" spans="2:26">
      <c r="B36" s="1183"/>
      <c r="C36" s="1184">
        <v>40731</v>
      </c>
      <c r="D36" s="1183">
        <v>6.1</v>
      </c>
      <c r="E36" s="1183">
        <v>6.56</v>
      </c>
      <c r="F36" s="1183">
        <v>6.65</v>
      </c>
      <c r="G36" s="1183">
        <v>6.9</v>
      </c>
      <c r="H36" s="1183">
        <v>7.05</v>
      </c>
      <c r="I36" s="1183">
        <v>4.45</v>
      </c>
      <c r="J36" s="1183">
        <v>4.9000000000000004</v>
      </c>
      <c r="L36" s="1183"/>
      <c r="M36" s="1184">
        <v>39159</v>
      </c>
      <c r="N36" s="1183">
        <v>0.72</v>
      </c>
      <c r="O36" s="1183">
        <v>1.98</v>
      </c>
      <c r="P36" s="1183">
        <v>2.4300000000000002</v>
      </c>
      <c r="Q36" s="1183">
        <v>2.79</v>
      </c>
      <c r="R36" s="1183">
        <v>3.33</v>
      </c>
      <c r="S36" s="1183">
        <v>3.96</v>
      </c>
      <c r="T36" s="1183">
        <v>4.41</v>
      </c>
      <c r="U36" s="1183">
        <v>1.98</v>
      </c>
      <c r="V36" s="1183">
        <v>2.4300000000000002</v>
      </c>
      <c r="W36" s="1183">
        <v>2.79</v>
      </c>
      <c r="X36" s="1183">
        <v>1.44</v>
      </c>
      <c r="Y36" s="1183">
        <v>1.08</v>
      </c>
      <c r="Z36" s="1183">
        <v>1.62</v>
      </c>
    </row>
    <row r="37" spans="2:26">
      <c r="B37" s="1183"/>
      <c r="C37" s="1184">
        <v>40639</v>
      </c>
      <c r="D37" s="1183">
        <v>5.85</v>
      </c>
      <c r="E37" s="1183">
        <v>6.31</v>
      </c>
      <c r="F37" s="1183">
        <v>6.4</v>
      </c>
      <c r="G37" s="1183">
        <v>6.65</v>
      </c>
      <c r="H37" s="1183">
        <v>6.8</v>
      </c>
      <c r="I37" s="1183">
        <v>4.2</v>
      </c>
      <c r="J37" s="1183">
        <v>4.7</v>
      </c>
      <c r="L37" s="1183"/>
      <c r="M37" s="1184">
        <v>38948</v>
      </c>
      <c r="N37" s="1183">
        <v>0.72</v>
      </c>
      <c r="O37" s="1183">
        <v>1.8</v>
      </c>
      <c r="P37" s="1183">
        <v>2.25</v>
      </c>
      <c r="Q37" s="1183">
        <v>2.52</v>
      </c>
      <c r="R37" s="1183">
        <v>3.06</v>
      </c>
      <c r="S37" s="1183">
        <v>3.69</v>
      </c>
      <c r="T37" s="1183">
        <v>4.1399999999999997</v>
      </c>
      <c r="U37" s="1183">
        <v>1.8</v>
      </c>
      <c r="V37" s="1183">
        <v>2.25</v>
      </c>
      <c r="W37" s="1183">
        <v>2.52</v>
      </c>
      <c r="X37" s="1183">
        <v>1.44</v>
      </c>
      <c r="Y37" s="1183">
        <v>1.08</v>
      </c>
      <c r="Z37" s="1183">
        <v>1.62</v>
      </c>
    </row>
    <row r="38" spans="2:26">
      <c r="B38" s="1183"/>
      <c r="C38" s="1184">
        <v>40583</v>
      </c>
      <c r="D38" s="1183">
        <v>5.6</v>
      </c>
      <c r="E38" s="1183">
        <v>6.06</v>
      </c>
      <c r="F38" s="1183">
        <v>6.1</v>
      </c>
      <c r="G38" s="1183">
        <v>6.45</v>
      </c>
      <c r="H38" s="1183">
        <v>6.6</v>
      </c>
      <c r="I38" s="1183">
        <v>4</v>
      </c>
      <c r="J38" s="1183">
        <v>4.5</v>
      </c>
      <c r="L38" s="1183"/>
      <c r="M38" s="1184">
        <v>38289</v>
      </c>
      <c r="N38" s="1183">
        <v>0.72</v>
      </c>
      <c r="O38" s="1183">
        <v>1.71</v>
      </c>
      <c r="P38" s="1183">
        <v>2.0699999999999998</v>
      </c>
      <c r="Q38" s="1183">
        <v>2.25</v>
      </c>
      <c r="R38" s="1183">
        <v>2.7</v>
      </c>
      <c r="S38" s="1183">
        <v>3.24</v>
      </c>
      <c r="T38" s="1183">
        <v>3.6</v>
      </c>
      <c r="U38" s="1183">
        <v>1.71</v>
      </c>
      <c r="V38" s="1183">
        <v>2.0699999999999998</v>
      </c>
      <c r="W38" s="1183">
        <v>2.25</v>
      </c>
      <c r="X38" s="1183">
        <v>1.44</v>
      </c>
      <c r="Y38" s="1183">
        <v>1.08</v>
      </c>
      <c r="Z38" s="1183">
        <v>1.62</v>
      </c>
    </row>
    <row r="39" spans="2:26">
      <c r="B39" s="1183"/>
      <c r="C39" s="1184">
        <v>40538</v>
      </c>
      <c r="D39" s="1183">
        <v>5.35</v>
      </c>
      <c r="E39" s="1183">
        <v>5.81</v>
      </c>
      <c r="F39" s="1183">
        <v>5.85</v>
      </c>
      <c r="G39" s="1183">
        <v>6.22</v>
      </c>
      <c r="H39" s="1183">
        <v>6.4</v>
      </c>
      <c r="I39" s="1183">
        <v>3.75</v>
      </c>
      <c r="J39" s="1183">
        <v>4.3</v>
      </c>
      <c r="L39" s="1183"/>
      <c r="M39" s="1184">
        <v>37308</v>
      </c>
      <c r="N39" s="1183">
        <v>0.72</v>
      </c>
      <c r="O39" s="1183">
        <v>1.71</v>
      </c>
      <c r="P39" s="1183">
        <v>1.89</v>
      </c>
      <c r="Q39" s="1183">
        <v>1.98</v>
      </c>
      <c r="R39" s="1183">
        <v>2.25</v>
      </c>
      <c r="S39" s="1183">
        <v>2.52</v>
      </c>
      <c r="T39" s="1183">
        <v>2.79</v>
      </c>
      <c r="U39" s="1183">
        <v>1.71</v>
      </c>
      <c r="V39" s="1183">
        <v>1.89</v>
      </c>
      <c r="W39" s="1183">
        <v>1.98</v>
      </c>
      <c r="X39" s="1183">
        <v>1.44</v>
      </c>
      <c r="Y39" s="1183">
        <v>1.08</v>
      </c>
      <c r="Z39" s="1183">
        <v>1.62</v>
      </c>
    </row>
    <row r="40" spans="2:26">
      <c r="B40" s="1183"/>
      <c r="C40" s="1184">
        <v>40471</v>
      </c>
      <c r="D40" s="1183">
        <v>5.0999999999999996</v>
      </c>
      <c r="E40" s="1183">
        <v>5.56</v>
      </c>
      <c r="F40" s="1183">
        <v>5.6</v>
      </c>
      <c r="G40" s="1183">
        <v>5.96</v>
      </c>
      <c r="H40" s="1183">
        <v>6.14</v>
      </c>
      <c r="I40" s="1183">
        <v>3.5</v>
      </c>
      <c r="J40" s="1183">
        <v>4.05</v>
      </c>
      <c r="L40" s="1183"/>
      <c r="M40" s="1184">
        <v>36321</v>
      </c>
      <c r="N40" s="1183">
        <v>0.99</v>
      </c>
      <c r="O40" s="1183">
        <v>1.98</v>
      </c>
      <c r="P40" s="1183">
        <v>2.16</v>
      </c>
      <c r="Q40" s="1183">
        <v>2.25</v>
      </c>
      <c r="R40" s="1183">
        <v>2.4300000000000002</v>
      </c>
      <c r="S40" s="1183">
        <v>2.7</v>
      </c>
      <c r="T40" s="1183">
        <v>2.88</v>
      </c>
      <c r="U40" s="1183">
        <v>1.98</v>
      </c>
      <c r="V40" s="1183">
        <v>2.16</v>
      </c>
      <c r="W40" s="1183">
        <v>2.25</v>
      </c>
      <c r="X40" s="1183">
        <v>1.71</v>
      </c>
      <c r="Y40" s="1183">
        <v>1.35</v>
      </c>
      <c r="Z40" s="1183">
        <v>1.89</v>
      </c>
    </row>
    <row r="41" spans="2:26">
      <c r="B41" s="1183"/>
      <c r="C41" s="1184">
        <v>39805</v>
      </c>
      <c r="D41" s="1183">
        <v>4.8600000000000003</v>
      </c>
      <c r="E41" s="1183">
        <v>5.31</v>
      </c>
      <c r="F41" s="1183">
        <v>5.4</v>
      </c>
      <c r="G41" s="1183">
        <v>5.76</v>
      </c>
      <c r="H41" s="1183">
        <v>5.94</v>
      </c>
      <c r="I41" s="1183">
        <v>3.33</v>
      </c>
      <c r="J41" s="1183">
        <v>3.87</v>
      </c>
      <c r="L41" s="1183"/>
      <c r="M41" s="1184">
        <v>36136</v>
      </c>
      <c r="N41" s="1183">
        <v>1.44</v>
      </c>
      <c r="O41" s="1183">
        <v>2.79</v>
      </c>
      <c r="P41" s="1183">
        <v>3.33</v>
      </c>
      <c r="Q41" s="1183">
        <v>3.78</v>
      </c>
      <c r="R41" s="1183">
        <v>3.96</v>
      </c>
      <c r="S41" s="1183">
        <v>4.1399999999999997</v>
      </c>
      <c r="T41" s="1183">
        <v>4.5</v>
      </c>
      <c r="U41" s="1183">
        <v>3.33</v>
      </c>
      <c r="V41" s="1183">
        <v>3.78</v>
      </c>
      <c r="W41" s="1183">
        <v>4.1399999999999997</v>
      </c>
      <c r="X41" s="1183">
        <v>2.16</v>
      </c>
      <c r="Y41" s="1183">
        <v>1.8</v>
      </c>
      <c r="Z41" s="1183">
        <v>2.34</v>
      </c>
    </row>
    <row r="42" spans="2:26">
      <c r="B42" s="1183"/>
      <c r="C42" s="1184">
        <v>39779</v>
      </c>
      <c r="D42" s="1183">
        <v>5.04</v>
      </c>
      <c r="E42" s="1183">
        <v>5.58</v>
      </c>
      <c r="F42" s="1183">
        <v>5.67</v>
      </c>
      <c r="G42" s="1183">
        <v>5.94</v>
      </c>
      <c r="H42" s="1183">
        <v>6.12</v>
      </c>
      <c r="I42" s="1183">
        <v>3.51</v>
      </c>
      <c r="J42" s="1183">
        <v>4.05</v>
      </c>
      <c r="L42" s="1183"/>
      <c r="M42" s="1184">
        <v>35977</v>
      </c>
      <c r="N42" s="1183">
        <v>1.44</v>
      </c>
      <c r="O42" s="1183">
        <v>2.79</v>
      </c>
      <c r="P42" s="1183">
        <v>3.96</v>
      </c>
      <c r="Q42" s="1183">
        <v>4.7699999999999996</v>
      </c>
      <c r="R42" s="1183">
        <v>4.8600000000000003</v>
      </c>
      <c r="S42" s="1183">
        <v>4.95</v>
      </c>
      <c r="T42" s="1183">
        <v>5.22</v>
      </c>
      <c r="U42" s="1183">
        <v>3.96</v>
      </c>
      <c r="V42" s="1183">
        <v>4.7699999999999996</v>
      </c>
      <c r="W42" s="1183">
        <v>4.95</v>
      </c>
      <c r="X42" s="1183" t="s">
        <v>633</v>
      </c>
      <c r="Y42" s="1183" t="s">
        <v>633</v>
      </c>
      <c r="Z42" s="1183" t="s">
        <v>633</v>
      </c>
    </row>
    <row r="43" spans="2:26">
      <c r="B43" s="1183"/>
      <c r="C43" s="1184">
        <v>39751</v>
      </c>
      <c r="D43" s="1183">
        <v>6.03</v>
      </c>
      <c r="E43" s="1183">
        <v>6.66</v>
      </c>
      <c r="F43" s="1183">
        <v>6.75</v>
      </c>
      <c r="G43" s="1183">
        <v>7.02</v>
      </c>
      <c r="H43" s="1183">
        <v>7.2</v>
      </c>
      <c r="I43" s="1183">
        <v>4.05</v>
      </c>
      <c r="J43" s="1183">
        <v>4.59</v>
      </c>
      <c r="L43" s="1183"/>
      <c r="M43" s="1184">
        <v>35879</v>
      </c>
      <c r="N43" s="1183">
        <v>1.71</v>
      </c>
      <c r="O43" s="1183">
        <v>2.88</v>
      </c>
      <c r="P43" s="1183">
        <v>4.1399999999999997</v>
      </c>
      <c r="Q43" s="1183">
        <v>5.22</v>
      </c>
      <c r="R43" s="1183">
        <v>5.58</v>
      </c>
      <c r="S43" s="1183">
        <v>6.21</v>
      </c>
      <c r="T43" s="1183">
        <v>6.66</v>
      </c>
      <c r="U43" s="1183">
        <v>4.1399999999999997</v>
      </c>
      <c r="V43" s="1183">
        <v>5.22</v>
      </c>
      <c r="W43" s="1183">
        <v>6.21</v>
      </c>
      <c r="X43" s="1183" t="s">
        <v>633</v>
      </c>
      <c r="Y43" s="1183" t="s">
        <v>633</v>
      </c>
      <c r="Z43" s="1183" t="s">
        <v>633</v>
      </c>
    </row>
    <row r="44" spans="2:26">
      <c r="B44" s="1183"/>
      <c r="C44" s="1185">
        <v>39748</v>
      </c>
      <c r="D44" s="1183">
        <v>6.12</v>
      </c>
      <c r="E44" s="1183">
        <v>6.93</v>
      </c>
      <c r="F44" s="1183">
        <v>7.02</v>
      </c>
      <c r="G44" s="1183">
        <v>7.29</v>
      </c>
      <c r="H44" s="1183">
        <v>7.47</v>
      </c>
      <c r="I44" s="1183">
        <v>4.05</v>
      </c>
      <c r="J44" s="1183">
        <v>4.59</v>
      </c>
      <c r="L44" s="1183"/>
      <c r="M44" s="1184">
        <v>35726</v>
      </c>
      <c r="N44" s="1183">
        <v>1.71</v>
      </c>
      <c r="O44" s="1183">
        <v>2.88</v>
      </c>
      <c r="P44" s="1183">
        <v>4.1399999999999997</v>
      </c>
      <c r="Q44" s="1183">
        <v>5.67</v>
      </c>
      <c r="R44" s="1183">
        <v>5.94</v>
      </c>
      <c r="S44" s="1183">
        <v>6.21</v>
      </c>
      <c r="T44" s="1183">
        <v>6.66</v>
      </c>
      <c r="U44" s="1183">
        <v>4.1399999999999997</v>
      </c>
      <c r="V44" s="1183">
        <v>5.67</v>
      </c>
      <c r="W44" s="1183">
        <v>6.21</v>
      </c>
      <c r="X44" s="1183" t="s">
        <v>633</v>
      </c>
      <c r="Y44" s="1183" t="s">
        <v>633</v>
      </c>
      <c r="Z44" s="1183" t="s">
        <v>633</v>
      </c>
    </row>
    <row r="45" spans="2:26">
      <c r="B45" s="1183"/>
      <c r="C45" s="1184">
        <v>39730</v>
      </c>
      <c r="D45" s="1183">
        <v>6.12</v>
      </c>
      <c r="E45" s="1183">
        <v>6.93</v>
      </c>
      <c r="F45" s="1183">
        <v>7.02</v>
      </c>
      <c r="G45" s="1183">
        <v>7.29</v>
      </c>
      <c r="H45" s="1183">
        <v>7.47</v>
      </c>
      <c r="I45" s="1183">
        <v>4.32</v>
      </c>
      <c r="J45" s="1183">
        <v>4.8600000000000003</v>
      </c>
      <c r="L45" s="1183"/>
      <c r="M45" s="1184">
        <v>35300</v>
      </c>
      <c r="N45" s="1183">
        <v>1.98</v>
      </c>
      <c r="O45" s="1183">
        <v>3.33</v>
      </c>
      <c r="P45" s="1183">
        <v>5.4</v>
      </c>
      <c r="Q45" s="1183">
        <v>7.47</v>
      </c>
      <c r="R45" s="1183">
        <v>7.92</v>
      </c>
      <c r="S45" s="1183">
        <v>8.2799999999999994</v>
      </c>
      <c r="T45" s="1183">
        <v>9</v>
      </c>
      <c r="U45" s="1183">
        <v>5.4</v>
      </c>
      <c r="V45" s="1183">
        <v>7.47</v>
      </c>
      <c r="W45" s="1183">
        <v>8.2799999999999994</v>
      </c>
      <c r="X45" s="1183" t="s">
        <v>633</v>
      </c>
      <c r="Y45" s="1183" t="s">
        <v>633</v>
      </c>
      <c r="Z45" s="1183" t="s">
        <v>633</v>
      </c>
    </row>
    <row r="46" spans="2:26">
      <c r="B46" s="1183"/>
      <c r="C46" s="1184">
        <v>39707</v>
      </c>
      <c r="D46" s="1183">
        <v>6.21</v>
      </c>
      <c r="E46" s="1183">
        <v>7.2</v>
      </c>
      <c r="F46" s="1183">
        <v>7.29</v>
      </c>
      <c r="G46" s="1183">
        <v>7.56</v>
      </c>
      <c r="H46" s="1183">
        <v>7.74</v>
      </c>
      <c r="I46" s="1183">
        <v>4.59</v>
      </c>
      <c r="J46" s="1183">
        <v>5.13</v>
      </c>
      <c r="L46" s="1183"/>
      <c r="M46" s="1184">
        <v>35186</v>
      </c>
      <c r="N46" s="1183">
        <v>2.97</v>
      </c>
      <c r="O46" s="1183">
        <v>4.8600000000000003</v>
      </c>
      <c r="P46" s="1183">
        <v>7.2</v>
      </c>
      <c r="Q46" s="1183">
        <v>9.18</v>
      </c>
      <c r="R46" s="1183">
        <v>9.9</v>
      </c>
      <c r="S46" s="1183">
        <v>10.8</v>
      </c>
      <c r="T46" s="1183">
        <v>12.06</v>
      </c>
      <c r="U46" s="1183">
        <v>7.2</v>
      </c>
      <c r="V46" s="1183">
        <v>9.18</v>
      </c>
      <c r="W46" s="1183">
        <v>10.8</v>
      </c>
      <c r="X46" s="1183" t="s">
        <v>633</v>
      </c>
      <c r="Y46" s="1183" t="s">
        <v>633</v>
      </c>
      <c r="Z46" s="1183" t="s">
        <v>633</v>
      </c>
    </row>
    <row r="47" spans="2:26">
      <c r="B47" s="1183"/>
      <c r="C47" s="1184">
        <v>39437</v>
      </c>
      <c r="D47" s="1183">
        <v>6.57</v>
      </c>
      <c r="E47" s="1183">
        <v>7.47</v>
      </c>
      <c r="F47" s="1183">
        <v>7.56</v>
      </c>
      <c r="G47" s="1183">
        <v>7.74</v>
      </c>
      <c r="H47" s="1183">
        <v>7.83</v>
      </c>
      <c r="I47" s="1183">
        <v>4.7699999999999996</v>
      </c>
      <c r="J47" s="1183">
        <v>5.22</v>
      </c>
      <c r="L47" s="1183"/>
      <c r="M47" s="1184">
        <v>34161</v>
      </c>
      <c r="N47" s="1183">
        <v>3.15</v>
      </c>
      <c r="O47" s="1183">
        <v>6.66</v>
      </c>
      <c r="P47" s="1183">
        <v>9</v>
      </c>
      <c r="Q47" s="1183">
        <v>10.98</v>
      </c>
      <c r="R47" s="1183">
        <v>11.7</v>
      </c>
      <c r="S47" s="1183">
        <v>12.24</v>
      </c>
      <c r="T47" s="1183">
        <v>13.86</v>
      </c>
      <c r="U47" s="1183">
        <v>9</v>
      </c>
      <c r="V47" s="1183">
        <v>10.98</v>
      </c>
      <c r="W47" s="1183">
        <v>12.24</v>
      </c>
      <c r="X47" s="1183" t="s">
        <v>633</v>
      </c>
      <c r="Y47" s="1183" t="s">
        <v>633</v>
      </c>
      <c r="Z47" s="1183" t="s">
        <v>633</v>
      </c>
    </row>
    <row r="48" spans="2:26">
      <c r="B48" s="1183"/>
      <c r="C48" s="1184">
        <v>39340</v>
      </c>
      <c r="D48" s="1183">
        <v>6.48</v>
      </c>
      <c r="E48" s="1183">
        <v>7.29</v>
      </c>
      <c r="F48" s="1183">
        <v>7.47</v>
      </c>
      <c r="G48" s="1183">
        <v>7.65</v>
      </c>
      <c r="H48" s="1183">
        <v>7.83</v>
      </c>
      <c r="I48" s="1183">
        <v>4.7699999999999996</v>
      </c>
      <c r="J48" s="1183">
        <v>5.22</v>
      </c>
      <c r="L48" s="1183"/>
      <c r="M48" s="1184">
        <v>34104</v>
      </c>
      <c r="N48" s="1183">
        <v>2.16</v>
      </c>
      <c r="O48" s="1183">
        <v>4.8600000000000003</v>
      </c>
      <c r="P48" s="1183">
        <v>7.2</v>
      </c>
      <c r="Q48" s="1183">
        <v>9.18</v>
      </c>
      <c r="R48" s="1183">
        <v>9.9</v>
      </c>
      <c r="S48" s="1183">
        <v>10.8</v>
      </c>
      <c r="T48" s="1183">
        <v>12.06</v>
      </c>
      <c r="U48" s="1183">
        <v>7.2</v>
      </c>
      <c r="V48" s="1183">
        <v>9.18</v>
      </c>
      <c r="W48" s="1183">
        <v>10.8</v>
      </c>
      <c r="X48" s="1183" t="s">
        <v>633</v>
      </c>
      <c r="Y48" s="1183" t="s">
        <v>633</v>
      </c>
      <c r="Z48" s="1183" t="s">
        <v>633</v>
      </c>
    </row>
    <row r="49" spans="2:26">
      <c r="B49" s="1183"/>
      <c r="C49" s="1184">
        <v>39316</v>
      </c>
      <c r="D49" s="1183">
        <v>6.21</v>
      </c>
      <c r="E49" s="1183">
        <v>7.02</v>
      </c>
      <c r="F49" s="1183">
        <v>7.2</v>
      </c>
      <c r="G49" s="1183">
        <v>7.38</v>
      </c>
      <c r="H49" s="1183">
        <v>7.56</v>
      </c>
      <c r="I49" s="1183">
        <v>4.59</v>
      </c>
      <c r="J49" s="1183">
        <v>5.04</v>
      </c>
      <c r="L49" s="1183"/>
      <c r="M49" s="1184">
        <v>33349</v>
      </c>
      <c r="N49" s="1183">
        <v>1.8</v>
      </c>
      <c r="O49" s="1183">
        <v>3.24</v>
      </c>
      <c r="P49" s="1183">
        <v>5.4</v>
      </c>
      <c r="Q49" s="1183">
        <v>7.56</v>
      </c>
      <c r="R49" s="1183">
        <v>7.92</v>
      </c>
      <c r="S49" s="1183">
        <v>8.2799999999999994</v>
      </c>
      <c r="T49" s="1183">
        <v>9</v>
      </c>
      <c r="U49" s="1183">
        <v>6.12</v>
      </c>
      <c r="V49" s="1183">
        <v>6.84</v>
      </c>
      <c r="W49" s="1183">
        <v>7.56</v>
      </c>
      <c r="X49" s="1183" t="s">
        <v>633</v>
      </c>
      <c r="Y49" s="1183" t="s">
        <v>633</v>
      </c>
      <c r="Z49" s="1183" t="s">
        <v>633</v>
      </c>
    </row>
    <row r="50" spans="2:26">
      <c r="B50" s="1183"/>
      <c r="C50" s="1184">
        <v>39284</v>
      </c>
      <c r="D50" s="1183">
        <v>6.03</v>
      </c>
      <c r="E50" s="1183">
        <v>6.84</v>
      </c>
      <c r="F50" s="1183">
        <v>7.02</v>
      </c>
      <c r="G50" s="1183">
        <v>7.2</v>
      </c>
      <c r="H50" s="1183">
        <v>7.38</v>
      </c>
      <c r="I50" s="1183">
        <v>4.5</v>
      </c>
      <c r="J50" s="1183">
        <v>4.95</v>
      </c>
      <c r="L50" s="1183"/>
      <c r="M50" s="1184">
        <v>33106</v>
      </c>
      <c r="N50" s="1183">
        <v>2.16</v>
      </c>
      <c r="O50" s="1183">
        <v>4.32</v>
      </c>
      <c r="P50" s="1183">
        <v>6.48</v>
      </c>
      <c r="Q50" s="1183">
        <v>8.64</v>
      </c>
      <c r="R50" s="1183">
        <v>9.36</v>
      </c>
      <c r="S50" s="1183">
        <v>10.08</v>
      </c>
      <c r="T50" s="1183">
        <v>11.52</v>
      </c>
      <c r="U50" s="1183">
        <v>7.2</v>
      </c>
      <c r="V50" s="1183">
        <v>8.64</v>
      </c>
      <c r="W50" s="1183">
        <v>10.08</v>
      </c>
      <c r="X50" s="1183" t="s">
        <v>633</v>
      </c>
      <c r="Y50" s="1183" t="s">
        <v>633</v>
      </c>
      <c r="Z50" s="1183" t="s">
        <v>633</v>
      </c>
    </row>
    <row r="51" spans="2:26">
      <c r="B51" s="1183"/>
      <c r="C51" s="1184">
        <v>39221</v>
      </c>
      <c r="D51" s="1183">
        <v>5.85</v>
      </c>
      <c r="E51" s="1183">
        <v>6.57</v>
      </c>
      <c r="F51" s="1183">
        <v>6.75</v>
      </c>
      <c r="G51" s="1183">
        <v>6.93</v>
      </c>
      <c r="H51" s="1183">
        <v>7.2</v>
      </c>
      <c r="I51" s="1183">
        <v>4.41</v>
      </c>
      <c r="J51" s="1183">
        <v>4.8600000000000003</v>
      </c>
      <c r="L51" s="1183"/>
      <c r="M51" s="1184">
        <v>32978</v>
      </c>
      <c r="N51" s="1183">
        <v>2.88</v>
      </c>
      <c r="O51" s="1183">
        <v>6.3</v>
      </c>
      <c r="P51" s="1183">
        <v>7.74</v>
      </c>
      <c r="Q51" s="1183">
        <v>10.08</v>
      </c>
      <c r="R51" s="1183">
        <v>10.98</v>
      </c>
      <c r="S51" s="1183">
        <v>11.88</v>
      </c>
      <c r="T51" s="1183">
        <v>13.68</v>
      </c>
      <c r="U51" s="1183" t="s">
        <v>633</v>
      </c>
      <c r="V51" s="1183" t="s">
        <v>633</v>
      </c>
      <c r="W51" s="1183" t="s">
        <v>633</v>
      </c>
      <c r="X51" s="1183" t="s">
        <v>633</v>
      </c>
      <c r="Y51" s="1183" t="s">
        <v>633</v>
      </c>
      <c r="Z51" s="1183" t="s">
        <v>633</v>
      </c>
    </row>
    <row r="52" spans="2:26">
      <c r="B52" s="1183"/>
      <c r="C52" s="1184">
        <v>39159</v>
      </c>
      <c r="D52" s="1183">
        <v>5.67</v>
      </c>
      <c r="E52" s="1183">
        <v>6.39</v>
      </c>
      <c r="F52" s="1183">
        <v>6.57</v>
      </c>
      <c r="G52" s="1183">
        <v>6.75</v>
      </c>
      <c r="H52" s="1183">
        <v>7.11</v>
      </c>
      <c r="I52" s="1183">
        <v>4.32</v>
      </c>
      <c r="J52" s="1183">
        <v>4.7699999999999996</v>
      </c>
      <c r="L52" s="1183"/>
      <c r="M52" s="1184"/>
      <c r="N52" s="1183"/>
      <c r="O52" s="1183"/>
      <c r="P52" s="1183"/>
      <c r="Q52" s="1183"/>
      <c r="R52" s="1183"/>
      <c r="S52" s="1183"/>
      <c r="T52" s="1183"/>
      <c r="U52" s="1183"/>
      <c r="V52" s="1183"/>
      <c r="W52" s="1183"/>
      <c r="X52" s="1183"/>
      <c r="Y52" s="1183"/>
      <c r="Z52" s="1183"/>
    </row>
    <row r="53" spans="2:26">
      <c r="B53" s="1183"/>
      <c r="C53" s="1184">
        <v>38948</v>
      </c>
      <c r="D53" s="1183">
        <v>5.58</v>
      </c>
      <c r="E53" s="1183">
        <v>6.12</v>
      </c>
      <c r="F53" s="1183">
        <v>6.3</v>
      </c>
      <c r="G53" s="1183">
        <v>6.48</v>
      </c>
      <c r="H53" s="1183">
        <v>6.84</v>
      </c>
      <c r="I53" s="1183">
        <v>4.1399999999999997</v>
      </c>
      <c r="J53" s="1183">
        <v>4.59</v>
      </c>
      <c r="L53" s="1183"/>
      <c r="M53" s="1184"/>
      <c r="N53" s="1183"/>
      <c r="O53" s="1183"/>
      <c r="P53" s="1183"/>
      <c r="Q53" s="1183"/>
      <c r="R53" s="1183"/>
      <c r="S53" s="1183"/>
      <c r="T53" s="1183"/>
      <c r="U53" s="1183"/>
      <c r="V53" s="1183"/>
      <c r="W53" s="1183"/>
      <c r="X53" s="1183"/>
      <c r="Y53" s="1183"/>
      <c r="Z53" s="1183"/>
    </row>
    <row r="54" spans="2:26">
      <c r="B54" s="1183"/>
      <c r="C54" s="1184">
        <v>38835</v>
      </c>
      <c r="D54" s="1183">
        <v>5.4</v>
      </c>
      <c r="E54" s="1183">
        <v>5.85</v>
      </c>
      <c r="F54" s="1183">
        <v>6.03</v>
      </c>
      <c r="G54" s="1183">
        <v>6.12</v>
      </c>
      <c r="H54" s="1183">
        <v>6.39</v>
      </c>
      <c r="I54" s="1183">
        <v>4.1399999999999997</v>
      </c>
      <c r="J54" s="1183">
        <v>4.59</v>
      </c>
      <c r="L54" s="1183"/>
      <c r="M54" s="1184"/>
      <c r="N54" s="1183"/>
      <c r="O54" s="1183"/>
      <c r="P54" s="1183"/>
      <c r="Q54" s="1183"/>
      <c r="R54" s="1183"/>
      <c r="S54" s="1183"/>
      <c r="T54" s="1183"/>
      <c r="U54" s="1183"/>
      <c r="V54" s="1183"/>
      <c r="W54" s="1183"/>
      <c r="X54" s="1183"/>
      <c r="Y54" s="1183"/>
      <c r="Z54" s="1183"/>
    </row>
    <row r="55" spans="2:26">
      <c r="B55" s="1183"/>
      <c r="C55" s="1184">
        <v>38428</v>
      </c>
      <c r="D55" s="1183">
        <v>5.22</v>
      </c>
      <c r="E55" s="1183">
        <v>5.58</v>
      </c>
      <c r="F55" s="1183">
        <v>5.76</v>
      </c>
      <c r="G55" s="1183">
        <v>5.85</v>
      </c>
      <c r="H55" s="1183">
        <v>6.12</v>
      </c>
      <c r="I55" s="1183">
        <v>3.96</v>
      </c>
      <c r="J55" s="1183">
        <v>4.41</v>
      </c>
      <c r="L55" s="1183"/>
      <c r="M55" s="1184"/>
      <c r="N55" s="1183"/>
      <c r="O55" s="1183"/>
      <c r="P55" s="1183"/>
      <c r="Q55" s="1183"/>
      <c r="R55" s="1183"/>
      <c r="S55" s="1183"/>
      <c r="T55" s="1183"/>
      <c r="U55" s="1183"/>
      <c r="V55" s="1183"/>
      <c r="W55" s="1183"/>
      <c r="X55" s="1183"/>
      <c r="Y55" s="1183"/>
      <c r="Z55" s="1183"/>
    </row>
    <row r="56" spans="2:26">
      <c r="B56" s="1183"/>
      <c r="C56" s="1184">
        <v>38289</v>
      </c>
      <c r="D56" s="1183">
        <v>5.22</v>
      </c>
      <c r="E56" s="1183">
        <v>5.58</v>
      </c>
      <c r="F56" s="1183">
        <v>5.76</v>
      </c>
      <c r="G56" s="1183">
        <v>5.85</v>
      </c>
      <c r="H56" s="1183">
        <v>6.12</v>
      </c>
      <c r="I56" s="1183">
        <v>3.78</v>
      </c>
      <c r="J56" s="1183">
        <v>4.2300000000000004</v>
      </c>
      <c r="L56" s="1183"/>
      <c r="M56" s="1184"/>
      <c r="N56" s="1183"/>
      <c r="O56" s="1183"/>
      <c r="P56" s="1183"/>
      <c r="Q56" s="1183"/>
      <c r="R56" s="1183"/>
      <c r="S56" s="1183"/>
      <c r="T56" s="1183"/>
      <c r="U56" s="1183"/>
      <c r="V56" s="1183"/>
      <c r="W56" s="1183"/>
      <c r="X56" s="1183"/>
      <c r="Y56" s="1183"/>
      <c r="Z56" s="1183"/>
    </row>
    <row r="57" spans="2:26">
      <c r="B57" s="1183"/>
      <c r="C57" s="1184">
        <v>37308</v>
      </c>
      <c r="D57" s="1183">
        <v>5.04</v>
      </c>
      <c r="E57" s="1183">
        <v>5.31</v>
      </c>
      <c r="F57" s="1183">
        <v>5.49</v>
      </c>
      <c r="G57" s="1183">
        <v>5.58</v>
      </c>
      <c r="H57" s="1183">
        <v>5.76</v>
      </c>
      <c r="I57" s="1183">
        <v>3.6</v>
      </c>
      <c r="J57" s="1183">
        <v>4.05</v>
      </c>
      <c r="L57" s="1183"/>
      <c r="M57" s="1184"/>
      <c r="N57" s="1183"/>
      <c r="O57" s="1183"/>
      <c r="P57" s="1183"/>
      <c r="Q57" s="1183"/>
      <c r="R57" s="1183"/>
      <c r="S57" s="1183"/>
      <c r="T57" s="1183"/>
      <c r="U57" s="1183"/>
      <c r="V57" s="1183"/>
      <c r="W57" s="1183"/>
      <c r="X57" s="1183"/>
      <c r="Y57" s="1183"/>
      <c r="Z57" s="1183"/>
    </row>
    <row r="58" spans="2:26">
      <c r="B58" s="1183"/>
      <c r="C58" s="1184">
        <v>36321</v>
      </c>
      <c r="D58" s="1183">
        <v>5.58</v>
      </c>
      <c r="E58" s="1183">
        <v>5.85</v>
      </c>
      <c r="F58" s="1183">
        <v>5.94</v>
      </c>
      <c r="G58" s="1183">
        <v>6.03</v>
      </c>
      <c r="H58" s="1183">
        <v>6.21</v>
      </c>
      <c r="I58" s="1183">
        <v>4.1399999999999997</v>
      </c>
      <c r="J58" s="1183">
        <v>4.59</v>
      </c>
    </row>
    <row r="59" spans="2:26">
      <c r="B59" s="1183"/>
      <c r="C59" s="1184">
        <v>36136</v>
      </c>
      <c r="D59" s="1183">
        <v>6.12</v>
      </c>
      <c r="E59" s="1183">
        <v>6.39</v>
      </c>
      <c r="F59" s="1183">
        <v>6.66</v>
      </c>
      <c r="G59" s="1183">
        <v>7.2</v>
      </c>
      <c r="H59" s="1183">
        <v>7.56</v>
      </c>
      <c r="I59" s="1183">
        <v>0</v>
      </c>
      <c r="J59" s="1183">
        <v>0</v>
      </c>
    </row>
    <row r="60" spans="2:26">
      <c r="B60" s="1183"/>
      <c r="C60" s="1184">
        <v>35977</v>
      </c>
      <c r="D60" s="1183">
        <v>6.57</v>
      </c>
      <c r="E60" s="1183">
        <v>6.93</v>
      </c>
      <c r="F60" s="1183">
        <v>7.11</v>
      </c>
      <c r="G60" s="1183">
        <v>7.65</v>
      </c>
      <c r="H60" s="1183">
        <v>8.01</v>
      </c>
      <c r="I60" s="1183">
        <v>0</v>
      </c>
      <c r="J60" s="1183">
        <v>0</v>
      </c>
    </row>
    <row r="61" spans="2:26">
      <c r="B61" s="1183"/>
      <c r="C61" s="1184">
        <v>35879</v>
      </c>
      <c r="D61" s="1183">
        <v>7.02</v>
      </c>
      <c r="E61" s="1183">
        <v>7.92</v>
      </c>
      <c r="F61" s="1183">
        <v>9</v>
      </c>
      <c r="G61" s="1183">
        <v>9.7200000000000006</v>
      </c>
      <c r="H61" s="1183">
        <v>10.35</v>
      </c>
      <c r="I61" s="1183">
        <v>0</v>
      </c>
      <c r="J61" s="1183">
        <v>0</v>
      </c>
    </row>
    <row r="62" spans="2:26">
      <c r="B62" s="1183"/>
      <c r="C62" s="1184">
        <v>35726</v>
      </c>
      <c r="D62" s="1183">
        <v>7.65</v>
      </c>
      <c r="E62" s="1183">
        <v>8.64</v>
      </c>
      <c r="F62" s="1183">
        <v>9.36</v>
      </c>
      <c r="G62" s="1183">
        <v>9.9</v>
      </c>
      <c r="H62" s="1183">
        <v>10.53</v>
      </c>
      <c r="I62" s="1183">
        <v>0</v>
      </c>
      <c r="J62" s="1183">
        <v>0</v>
      </c>
    </row>
    <row r="63" spans="2:26">
      <c r="B63" s="1183"/>
      <c r="C63" s="1184">
        <v>35300</v>
      </c>
      <c r="D63" s="1183">
        <v>9.18</v>
      </c>
      <c r="E63" s="1183">
        <v>10.08</v>
      </c>
      <c r="F63" s="1183">
        <v>10.98</v>
      </c>
      <c r="G63" s="1183">
        <v>11.7</v>
      </c>
      <c r="H63" s="1183">
        <v>12.42</v>
      </c>
      <c r="I63" s="1183">
        <v>0</v>
      </c>
      <c r="J63" s="1183">
        <v>0</v>
      </c>
    </row>
    <row r="64" spans="2:26">
      <c r="B64" s="1183"/>
      <c r="C64" s="1184">
        <v>35186</v>
      </c>
      <c r="D64" s="1183">
        <v>9.7200000000000006</v>
      </c>
      <c r="E64" s="1183">
        <v>10.98</v>
      </c>
      <c r="F64" s="1183">
        <v>13.14</v>
      </c>
      <c r="G64" s="1183">
        <v>14.94</v>
      </c>
      <c r="H64" s="1183">
        <v>15.12</v>
      </c>
      <c r="I64" s="1183">
        <v>0</v>
      </c>
      <c r="J64" s="1183">
        <v>0</v>
      </c>
    </row>
    <row r="65" spans="2:10">
      <c r="B65" s="1183"/>
      <c r="C65" s="1184">
        <v>34881</v>
      </c>
      <c r="D65" s="1183">
        <v>10.08</v>
      </c>
      <c r="E65" s="1183">
        <v>12.06</v>
      </c>
      <c r="F65" s="1183">
        <v>13.5</v>
      </c>
      <c r="G65" s="1183">
        <v>15.12</v>
      </c>
      <c r="H65" s="1183">
        <v>15.3</v>
      </c>
      <c r="I65" s="1183">
        <v>0</v>
      </c>
      <c r="J65" s="1183">
        <v>0</v>
      </c>
    </row>
    <row r="66" spans="2:10">
      <c r="B66" s="1183"/>
      <c r="C66" s="1184">
        <v>34700</v>
      </c>
      <c r="D66" s="1183">
        <v>9</v>
      </c>
      <c r="E66" s="1183">
        <v>10.98</v>
      </c>
      <c r="F66" s="1183">
        <v>12.96</v>
      </c>
      <c r="G66" s="1183">
        <v>14.58</v>
      </c>
      <c r="H66" s="1183">
        <v>14.76</v>
      </c>
      <c r="I66" s="1183">
        <v>0</v>
      </c>
      <c r="J66" s="1183">
        <v>0</v>
      </c>
    </row>
    <row r="67" spans="2:10">
      <c r="B67" s="1183"/>
      <c r="C67" s="1184">
        <v>34161</v>
      </c>
      <c r="D67" s="1183">
        <v>9</v>
      </c>
      <c r="E67" s="1183">
        <v>10.98</v>
      </c>
      <c r="F67" s="1183">
        <v>12.24</v>
      </c>
      <c r="G67" s="1183">
        <v>13.86</v>
      </c>
      <c r="H67" s="1183">
        <v>14.04</v>
      </c>
      <c r="I67" s="1183">
        <v>0</v>
      </c>
      <c r="J67" s="1183">
        <v>0</v>
      </c>
    </row>
    <row r="68" spans="2:10">
      <c r="B68" s="1183"/>
      <c r="C68" s="1184">
        <v>34104</v>
      </c>
      <c r="D68" s="1183">
        <v>8.82</v>
      </c>
      <c r="E68" s="1183">
        <v>9.36</v>
      </c>
      <c r="F68" s="1183">
        <v>10.8</v>
      </c>
      <c r="G68" s="1183">
        <v>12.06</v>
      </c>
      <c r="H68" s="1183">
        <v>12.24</v>
      </c>
      <c r="I68" s="1183">
        <v>0</v>
      </c>
      <c r="J68" s="1183">
        <v>0</v>
      </c>
    </row>
    <row r="69" spans="2:10">
      <c r="B69" s="1183"/>
      <c r="C69" s="1184">
        <v>33349</v>
      </c>
      <c r="D69" s="1183">
        <v>8.1</v>
      </c>
      <c r="E69" s="1183">
        <v>8.64</v>
      </c>
      <c r="F69" s="1183">
        <v>9</v>
      </c>
      <c r="G69" s="1183">
        <v>9.5399999999999991</v>
      </c>
      <c r="H69" s="1183">
        <v>9.7200000000000006</v>
      </c>
      <c r="I69" s="1183">
        <v>0</v>
      </c>
      <c r="J69" s="1183">
        <v>0</v>
      </c>
    </row>
    <row r="70" spans="2:10">
      <c r="B70" s="1183"/>
      <c r="C70" s="1184">
        <v>33318</v>
      </c>
      <c r="D70" s="1183">
        <v>9</v>
      </c>
      <c r="E70" s="1183">
        <v>10.08</v>
      </c>
      <c r="F70" s="1183">
        <v>10.8</v>
      </c>
      <c r="G70" s="1183">
        <v>11.52</v>
      </c>
      <c r="H70" s="1183">
        <v>11.88</v>
      </c>
      <c r="I70" s="1183" t="s">
        <v>633</v>
      </c>
      <c r="J70" s="1183" t="s">
        <v>633</v>
      </c>
    </row>
    <row r="71" spans="2:10">
      <c r="B71" s="1183"/>
      <c r="C71" s="1184">
        <v>33106</v>
      </c>
      <c r="D71" s="1183">
        <v>8.64</v>
      </c>
      <c r="E71" s="1183">
        <v>9.36</v>
      </c>
      <c r="F71" s="1183">
        <v>10.08</v>
      </c>
      <c r="G71" s="1183">
        <v>10.8</v>
      </c>
      <c r="H71" s="1183">
        <v>11.16</v>
      </c>
      <c r="I71" s="1183">
        <v>0</v>
      </c>
      <c r="J71" s="1183">
        <v>0</v>
      </c>
    </row>
    <row r="72" spans="2:10">
      <c r="B72" s="1183"/>
      <c r="C72" s="1184">
        <v>32540</v>
      </c>
      <c r="D72" s="1183">
        <v>11.34</v>
      </c>
      <c r="E72" s="1183">
        <v>11.34</v>
      </c>
      <c r="F72" s="1183">
        <v>12.78</v>
      </c>
      <c r="G72" s="1183">
        <v>14.4</v>
      </c>
      <c r="H72" s="1183">
        <v>19.260000000000002</v>
      </c>
      <c r="I72" s="1183">
        <v>0</v>
      </c>
      <c r="J72" s="1183">
        <v>0</v>
      </c>
    </row>
    <row r="73" spans="2:10">
      <c r="B73" s="1183"/>
      <c r="C73" s="1184"/>
      <c r="D73" s="1183"/>
      <c r="E73" s="1183"/>
      <c r="F73" s="1183"/>
      <c r="G73" s="1183"/>
      <c r="H73" s="1183"/>
      <c r="I73" s="1183"/>
      <c r="J73" s="1183"/>
    </row>
    <row r="74" spans="2:10">
      <c r="B74" s="1186"/>
      <c r="C74" s="1187"/>
      <c r="D74" s="1186"/>
      <c r="E74" s="1186"/>
      <c r="F74" s="1186"/>
      <c r="G74" s="1186"/>
      <c r="H74" s="1186"/>
      <c r="I74" s="1186"/>
      <c r="J74" s="1186"/>
    </row>
    <row r="75" spans="2:10">
      <c r="B75" s="1186"/>
      <c r="C75" s="1187"/>
      <c r="D75" s="1186"/>
      <c r="E75" s="1186"/>
      <c r="F75" s="1186"/>
      <c r="G75" s="1186"/>
      <c r="H75" s="1186"/>
      <c r="I75" s="1186"/>
      <c r="J75" s="1186"/>
    </row>
    <row r="76" spans="2:10">
      <c r="B76" s="1186"/>
      <c r="C76" s="1187"/>
      <c r="D76" s="1186"/>
      <c r="E76" s="1186"/>
      <c r="F76" s="1186"/>
      <c r="G76" s="1186"/>
      <c r="H76" s="1186"/>
      <c r="I76" s="1186"/>
      <c r="J76" s="1186"/>
    </row>
    <row r="77" spans="2:10">
      <c r="B77" s="1137"/>
      <c r="C77" s="1137"/>
      <c r="D77" s="1137"/>
      <c r="E77" s="1137"/>
      <c r="F77" s="1137"/>
      <c r="G77" s="1137"/>
      <c r="H77" s="1137"/>
      <c r="I77" s="1137"/>
      <c r="J77" s="1137"/>
    </row>
    <row r="78" spans="2:10">
      <c r="B78" s="1137"/>
      <c r="C78" s="1137"/>
      <c r="D78" s="1137"/>
      <c r="E78" s="1137"/>
      <c r="F78" s="1137"/>
      <c r="G78" s="1137"/>
      <c r="H78" s="1137"/>
      <c r="I78" s="1137"/>
      <c r="J78" s="1137"/>
    </row>
  </sheetData>
  <sheetProtection password="CEE9" sheet="1" objects="1" scenarios="1"/>
  <phoneticPr fontId="13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63</vt:i4>
      </vt:variant>
      <vt:variant>
        <vt:lpstr>命名范围</vt:lpstr>
      </vt:variant>
      <vt:variant>
        <vt:i4>162</vt:i4>
      </vt:variant>
    </vt:vector>
  </HeadingPairs>
  <TitlesOfParts>
    <vt:vector size="22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土地信息</vt:lpstr>
      <vt:lpstr>总面积</vt:lpstr>
      <vt:lpstr>739地块</vt:lpstr>
      <vt:lpstr>738地块</vt:lpstr>
      <vt:lpstr>评估范围</vt:lpstr>
      <vt:lpstr>749地块</vt:lpstr>
      <vt:lpstr>758地块</vt:lpstr>
      <vt:lpstr>755地块</vt:lpstr>
      <vt:lpstr>754地块</vt:lpstr>
      <vt:lpstr>数据-汇总表</vt:lpstr>
      <vt:lpstr>数据-取费表</vt:lpstr>
      <vt:lpstr>估价对象房地状况</vt:lpstr>
      <vt:lpstr>系统读取表</vt:lpstr>
      <vt:lpstr>结果表</vt:lpstr>
      <vt:lpstr>成本法</vt:lpstr>
      <vt:lpstr>假设开发法</vt:lpstr>
      <vt:lpstr>基准地价修正-商业</vt:lpstr>
      <vt:lpstr>基准地价修正-办公</vt:lpstr>
      <vt:lpstr>基准地价修正-公服</vt:lpstr>
      <vt:lpstr>基准地价（汇总）</vt:lpstr>
      <vt:lpstr>收益法-商业</vt:lpstr>
      <vt:lpstr>收益法-办公</vt:lpstr>
      <vt:lpstr>收益法-公服</vt:lpstr>
      <vt:lpstr>收益法（汇总）</vt:lpstr>
      <vt:lpstr>739地块商业租金</vt:lpstr>
      <vt:lpstr>739地块办公租金</vt:lpstr>
      <vt:lpstr>商业</vt:lpstr>
      <vt:lpstr>738商业租金</vt:lpstr>
      <vt:lpstr>办公</vt:lpstr>
      <vt:lpstr>738办公租金</vt:lpstr>
      <vt:lpstr>收益法 (元)</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估价对象房地状况!Print_Area</vt:lpstr>
      <vt:lpstr>估价师及机构信息!Print_Area</vt:lpstr>
      <vt:lpstr>'基准地价（汇总）'!Print_Area</vt:lpstr>
      <vt:lpstr>'基准地价修正-办公'!Print_Area</vt:lpstr>
      <vt:lpstr>'基准地价修正-公服'!Print_Area</vt:lpstr>
      <vt:lpstr>'基准地价修正-商业'!Print_Area</vt:lpstr>
      <vt:lpstr>假设开发法!Print_Area</vt:lpstr>
      <vt:lpstr>结果表!Print_Area</vt:lpstr>
      <vt:lpstr>'收益法 (元)'!Print_Area</vt:lpstr>
      <vt:lpstr>'收益法（汇总）'!Print_Area</vt:lpstr>
      <vt:lpstr>'收益法-办公'!Print_Area</vt:lpstr>
      <vt:lpstr>'收益法-公服'!Print_Area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'基准地价修正-办公'!季度</vt:lpstr>
      <vt:lpstr>'基准地价修正-公服'!季度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2025-10-22T08:53:24Z</cp:lastPrinted>
  <dcterms:created xsi:type="dcterms:W3CDTF">2015-07-13T07:17:23Z</dcterms:created>
  <dcterms:modified xsi:type="dcterms:W3CDTF">2025-10-23T06:02:44Z</dcterms:modified>
</cp:coreProperties>
</file>