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3"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篮球公园 (万元)" sheetId="84" r:id="rId47"/>
    <sheet name="收益法-酒店模型" sheetId="77" r:id="rId48"/>
    <sheet name="信息" sheetId="80" r:id="rId49"/>
  </sheets>
  <externalReferences>
    <externalReference r:id="rId50"/>
    <externalReference r:id="rId51"/>
    <externalReference r:id="rId52"/>
    <externalReference r:id="rId53"/>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环境" localSheetId="11">[1]定义!$S$1:$S$6</definedName>
    <definedName name="环境" localSheetId="14">[2]定义!$S$1:$S$6</definedName>
    <definedName name="环境">定义!$S$1:$S$6</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K118" i="9" l="1"/>
  <c r="B57" i="1" l="1"/>
  <c r="J49" i="15" l="1"/>
  <c r="Y6" i="1"/>
  <c r="CC15" i="84" l="1"/>
  <c r="CA27" i="84"/>
  <c r="BZ27" i="84"/>
  <c r="BY27" i="84"/>
  <c r="BX27" i="84"/>
  <c r="BW27" i="84"/>
  <c r="BV27" i="84"/>
  <c r="BU27" i="84"/>
  <c r="BT27" i="84"/>
  <c r="BS27" i="84"/>
  <c r="BR27" i="84"/>
  <c r="BQ27" i="84"/>
  <c r="BP27" i="84"/>
  <c r="CB27" i="84" s="1"/>
  <c r="BN27" i="84"/>
  <c r="BM27" i="84"/>
  <c r="BL27" i="84"/>
  <c r="BK27" i="84"/>
  <c r="BJ27" i="84"/>
  <c r="BI27" i="84"/>
  <c r="BH27" i="84"/>
  <c r="BG27" i="84"/>
  <c r="BF27" i="84"/>
  <c r="BE27" i="84"/>
  <c r="BD27" i="84"/>
  <c r="BC27" i="84"/>
  <c r="BO27" i="84" s="1"/>
  <c r="BA27" i="84"/>
  <c r="AZ27" i="84"/>
  <c r="AY27" i="84"/>
  <c r="AX27" i="84"/>
  <c r="AW27" i="84"/>
  <c r="AV27" i="84"/>
  <c r="AU27" i="84"/>
  <c r="AT27" i="84"/>
  <c r="AS27" i="84"/>
  <c r="AR27" i="84"/>
  <c r="AQ27" i="84"/>
  <c r="AP27" i="84"/>
  <c r="BB27" i="84" s="1"/>
  <c r="AN27" i="84"/>
  <c r="AM27" i="84"/>
  <c r="AL27" i="84"/>
  <c r="AK27" i="84"/>
  <c r="AJ27" i="84"/>
  <c r="AI27" i="84"/>
  <c r="AH27" i="84"/>
  <c r="AG27" i="84"/>
  <c r="AF27" i="84"/>
  <c r="AE27" i="84"/>
  <c r="AD27" i="84"/>
  <c r="AC27" i="84"/>
  <c r="AO27" i="84" s="1"/>
  <c r="AA27" i="84"/>
  <c r="Z27" i="84"/>
  <c r="Y27" i="84"/>
  <c r="X27" i="84"/>
  <c r="W27" i="84"/>
  <c r="V27" i="84"/>
  <c r="U27" i="84"/>
  <c r="T27" i="84"/>
  <c r="S27" i="84"/>
  <c r="R27" i="84"/>
  <c r="Q27" i="84"/>
  <c r="P27" i="84"/>
  <c r="AB27" i="84" s="1"/>
  <c r="N27" i="84"/>
  <c r="M27" i="84"/>
  <c r="L27" i="84"/>
  <c r="K27" i="84"/>
  <c r="J27" i="84"/>
  <c r="I27" i="84"/>
  <c r="H27" i="84"/>
  <c r="G27" i="84"/>
  <c r="F27" i="84"/>
  <c r="E27" i="84"/>
  <c r="D27" i="84"/>
  <c r="C27" i="84"/>
  <c r="O27" i="84" s="1"/>
  <c r="CA26" i="84"/>
  <c r="BZ26" i="84"/>
  <c r="BY26" i="84"/>
  <c r="BX26" i="84"/>
  <c r="BW26" i="84"/>
  <c r="BV26" i="84"/>
  <c r="BU26" i="84"/>
  <c r="BT26" i="84"/>
  <c r="BS26" i="84"/>
  <c r="BR26" i="84"/>
  <c r="BQ26" i="84"/>
  <c r="BP26" i="84"/>
  <c r="CB26" i="84" s="1"/>
  <c r="BN26" i="84"/>
  <c r="BM26" i="84"/>
  <c r="BL26" i="84"/>
  <c r="BK26" i="84"/>
  <c r="BJ26" i="84"/>
  <c r="BI26" i="84"/>
  <c r="BH26" i="84"/>
  <c r="BG26" i="84"/>
  <c r="BF26" i="84"/>
  <c r="BE26" i="84"/>
  <c r="BD26" i="84"/>
  <c r="BC26" i="84"/>
  <c r="BO26" i="84" s="1"/>
  <c r="BA26" i="84"/>
  <c r="AZ26" i="84"/>
  <c r="AY26" i="84"/>
  <c r="AX26" i="84"/>
  <c r="AW26" i="84"/>
  <c r="AV26" i="84"/>
  <c r="AU26" i="84"/>
  <c r="AT26" i="84"/>
  <c r="AS26" i="84"/>
  <c r="AR26" i="84"/>
  <c r="AQ26" i="84"/>
  <c r="AP26" i="84"/>
  <c r="BB26" i="84" s="1"/>
  <c r="AN26" i="84"/>
  <c r="AM26" i="84"/>
  <c r="AL26" i="84"/>
  <c r="AK26" i="84"/>
  <c r="AJ26" i="84"/>
  <c r="AI26" i="84"/>
  <c r="AH26" i="84"/>
  <c r="AG26" i="84"/>
  <c r="AF26" i="84"/>
  <c r="AE26" i="84"/>
  <c r="AD26" i="84"/>
  <c r="AC26" i="84"/>
  <c r="AO26" i="84" s="1"/>
  <c r="AA26" i="84"/>
  <c r="Z26" i="84"/>
  <c r="Y26" i="84"/>
  <c r="X26" i="84"/>
  <c r="W26" i="84"/>
  <c r="V26" i="84"/>
  <c r="U26" i="84"/>
  <c r="T26" i="84"/>
  <c r="S26" i="84"/>
  <c r="R26" i="84"/>
  <c r="Q26" i="84"/>
  <c r="P26" i="84"/>
  <c r="AB26" i="84" s="1"/>
  <c r="N26" i="84"/>
  <c r="M26" i="84"/>
  <c r="L26" i="84"/>
  <c r="K26" i="84"/>
  <c r="J26" i="84"/>
  <c r="I26" i="84"/>
  <c r="H26" i="84"/>
  <c r="G26" i="84"/>
  <c r="F26" i="84"/>
  <c r="E26" i="84"/>
  <c r="D26" i="84"/>
  <c r="C26" i="84"/>
  <c r="O26" i="84" s="1"/>
  <c r="CA25" i="84"/>
  <c r="BZ25" i="84"/>
  <c r="BY25" i="84"/>
  <c r="BX25" i="84"/>
  <c r="BW25" i="84"/>
  <c r="BV25" i="84"/>
  <c r="BU25" i="84"/>
  <c r="BT25" i="84"/>
  <c r="BS25" i="84"/>
  <c r="BR25" i="84"/>
  <c r="BQ25" i="84"/>
  <c r="BP25" i="84"/>
  <c r="CB25" i="84" s="1"/>
  <c r="BN25" i="84"/>
  <c r="BM25" i="84"/>
  <c r="BL25" i="84"/>
  <c r="BK25" i="84"/>
  <c r="BJ25" i="84"/>
  <c r="BI25" i="84"/>
  <c r="BH25" i="84"/>
  <c r="BG25" i="84"/>
  <c r="BF25" i="84"/>
  <c r="BE25" i="84"/>
  <c r="BD25" i="84"/>
  <c r="BC25" i="84"/>
  <c r="BO25" i="84" s="1"/>
  <c r="BA25" i="84"/>
  <c r="AZ25" i="84"/>
  <c r="AY25" i="84"/>
  <c r="AX25" i="84"/>
  <c r="AW25" i="84"/>
  <c r="AV25" i="84"/>
  <c r="AU25" i="84"/>
  <c r="AT25" i="84"/>
  <c r="AS25" i="84"/>
  <c r="AR25" i="84"/>
  <c r="AQ25" i="84"/>
  <c r="AP25" i="84"/>
  <c r="BB25" i="84" s="1"/>
  <c r="AN25" i="84"/>
  <c r="AM25" i="84"/>
  <c r="AL25" i="84"/>
  <c r="AK25" i="84"/>
  <c r="AJ25" i="84"/>
  <c r="AI25" i="84"/>
  <c r="AH25" i="84"/>
  <c r="AG25" i="84"/>
  <c r="AF25" i="84"/>
  <c r="AE25" i="84"/>
  <c r="AD25" i="84"/>
  <c r="AC25" i="84"/>
  <c r="AO25" i="84" s="1"/>
  <c r="AA25" i="84"/>
  <c r="Z25" i="84"/>
  <c r="Y25" i="84"/>
  <c r="X25" i="84"/>
  <c r="W25" i="84"/>
  <c r="V25" i="84"/>
  <c r="U25" i="84"/>
  <c r="T25" i="84"/>
  <c r="S25" i="84"/>
  <c r="R25" i="84"/>
  <c r="Q25" i="84"/>
  <c r="P25" i="84"/>
  <c r="AB25" i="84" s="1"/>
  <c r="N25" i="84"/>
  <c r="M25" i="84"/>
  <c r="L25" i="84"/>
  <c r="K25" i="84"/>
  <c r="J25" i="84"/>
  <c r="I25" i="84"/>
  <c r="H25" i="84"/>
  <c r="G25" i="84"/>
  <c r="F25" i="84"/>
  <c r="E25" i="84"/>
  <c r="D25" i="84"/>
  <c r="C25" i="84"/>
  <c r="O25" i="84" s="1"/>
  <c r="CA24" i="84"/>
  <c r="BZ24" i="84"/>
  <c r="BY24" i="84"/>
  <c r="BX24" i="84"/>
  <c r="BW24" i="84"/>
  <c r="BV24" i="84"/>
  <c r="BU24" i="84"/>
  <c r="BT24" i="84"/>
  <c r="BS24" i="84"/>
  <c r="BR24" i="84"/>
  <c r="BQ24" i="84"/>
  <c r="BP24" i="84"/>
  <c r="CB24" i="84" s="1"/>
  <c r="BN24" i="84"/>
  <c r="BM24" i="84"/>
  <c r="BL24" i="84"/>
  <c r="BK24" i="84"/>
  <c r="BJ24" i="84"/>
  <c r="BI24" i="84"/>
  <c r="BH24" i="84"/>
  <c r="BG24" i="84"/>
  <c r="BF24" i="84"/>
  <c r="BE24" i="84"/>
  <c r="BD24" i="84"/>
  <c r="BC24" i="84"/>
  <c r="BO24" i="84" s="1"/>
  <c r="BA24" i="84"/>
  <c r="AZ24" i="84"/>
  <c r="AY24" i="84"/>
  <c r="AX24" i="84"/>
  <c r="AW24" i="84"/>
  <c r="AV24" i="84"/>
  <c r="AU24" i="84"/>
  <c r="AT24" i="84"/>
  <c r="AS24" i="84"/>
  <c r="AR24" i="84"/>
  <c r="AQ24" i="84"/>
  <c r="AP24" i="84"/>
  <c r="BB24" i="84" s="1"/>
  <c r="AN24" i="84"/>
  <c r="AM24" i="84"/>
  <c r="AL24" i="84"/>
  <c r="AK24" i="84"/>
  <c r="AJ24" i="84"/>
  <c r="AI24" i="84"/>
  <c r="AH24" i="84"/>
  <c r="AG24" i="84"/>
  <c r="AF24" i="84"/>
  <c r="AE24" i="84"/>
  <c r="AD24" i="84"/>
  <c r="AC24" i="84"/>
  <c r="AO24" i="84" s="1"/>
  <c r="AA24" i="84"/>
  <c r="Z24" i="84"/>
  <c r="Y24" i="84"/>
  <c r="X24" i="84"/>
  <c r="W24" i="84"/>
  <c r="V24" i="84"/>
  <c r="U24" i="84"/>
  <c r="T24" i="84"/>
  <c r="S24" i="84"/>
  <c r="R24" i="84"/>
  <c r="Q24" i="84"/>
  <c r="P24" i="84"/>
  <c r="AB24" i="84" s="1"/>
  <c r="N24" i="84"/>
  <c r="M24" i="84"/>
  <c r="L24" i="84"/>
  <c r="K24" i="84"/>
  <c r="J24" i="84"/>
  <c r="I24" i="84"/>
  <c r="H24" i="84"/>
  <c r="G24" i="84"/>
  <c r="F24" i="84"/>
  <c r="E24" i="84"/>
  <c r="D24" i="84"/>
  <c r="C24" i="84"/>
  <c r="O24" i="84" s="1"/>
  <c r="CA23" i="84"/>
  <c r="BZ23" i="84"/>
  <c r="BY23" i="84"/>
  <c r="BX23" i="84"/>
  <c r="BW23" i="84"/>
  <c r="BV23" i="84"/>
  <c r="BU23" i="84"/>
  <c r="BT23" i="84"/>
  <c r="BS23" i="84"/>
  <c r="BR23" i="84"/>
  <c r="BQ23" i="84"/>
  <c r="BP23" i="84"/>
  <c r="CB23" i="84" s="1"/>
  <c r="BN23" i="84"/>
  <c r="BM23" i="84"/>
  <c r="BL23" i="84"/>
  <c r="BK23" i="84"/>
  <c r="BJ23" i="84"/>
  <c r="BI23" i="84"/>
  <c r="BH23" i="84"/>
  <c r="BG23" i="84"/>
  <c r="BF23" i="84"/>
  <c r="BE23" i="84"/>
  <c r="BD23" i="84"/>
  <c r="BC23" i="84"/>
  <c r="BO23" i="84" s="1"/>
  <c r="BA23" i="84"/>
  <c r="AZ23" i="84"/>
  <c r="AY23" i="84"/>
  <c r="AX23" i="84"/>
  <c r="AW23" i="84"/>
  <c r="AV23" i="84"/>
  <c r="AU23" i="84"/>
  <c r="AT23" i="84"/>
  <c r="AS23" i="84"/>
  <c r="AR23" i="84"/>
  <c r="AQ23" i="84"/>
  <c r="AP23" i="84"/>
  <c r="BB23" i="84" s="1"/>
  <c r="AN23" i="84"/>
  <c r="AM23" i="84"/>
  <c r="AL23" i="84"/>
  <c r="AK23" i="84"/>
  <c r="AJ23" i="84"/>
  <c r="AI23" i="84"/>
  <c r="AH23" i="84"/>
  <c r="AG23" i="84"/>
  <c r="AF23" i="84"/>
  <c r="AE23" i="84"/>
  <c r="AD23" i="84"/>
  <c r="AC23" i="84"/>
  <c r="AO23" i="84" s="1"/>
  <c r="AA23" i="84"/>
  <c r="Z23" i="84"/>
  <c r="Y23" i="84"/>
  <c r="X23" i="84"/>
  <c r="W23" i="84"/>
  <c r="V23" i="84"/>
  <c r="U23" i="84"/>
  <c r="T23" i="84"/>
  <c r="S23" i="84"/>
  <c r="R23" i="84"/>
  <c r="Q23" i="84"/>
  <c r="P23" i="84"/>
  <c r="AB23" i="84" s="1"/>
  <c r="N23" i="84"/>
  <c r="M23" i="84"/>
  <c r="L23" i="84"/>
  <c r="K23" i="84"/>
  <c r="J23" i="84"/>
  <c r="I23" i="84"/>
  <c r="H23" i="84"/>
  <c r="G23" i="84"/>
  <c r="F23" i="84"/>
  <c r="E23" i="84"/>
  <c r="D23" i="84"/>
  <c r="C23" i="84"/>
  <c r="O23" i="84" s="1"/>
  <c r="CA22" i="84"/>
  <c r="BZ22" i="84"/>
  <c r="BY22" i="84"/>
  <c r="BX22" i="84"/>
  <c r="BW22" i="84"/>
  <c r="BV22" i="84"/>
  <c r="BU22" i="84"/>
  <c r="BT22" i="84"/>
  <c r="BS22" i="84"/>
  <c r="BR22" i="84"/>
  <c r="BQ22" i="84"/>
  <c r="BP22" i="84"/>
  <c r="CB22" i="84" s="1"/>
  <c r="BN22" i="84"/>
  <c r="BM22" i="84"/>
  <c r="BL22" i="84"/>
  <c r="BK22" i="84"/>
  <c r="BJ22" i="84"/>
  <c r="BI22" i="84"/>
  <c r="BH22" i="84"/>
  <c r="BG22" i="84"/>
  <c r="BF22" i="84"/>
  <c r="BE22" i="84"/>
  <c r="BD22" i="84"/>
  <c r="BC22" i="84"/>
  <c r="BO22" i="84" s="1"/>
  <c r="BA22" i="84"/>
  <c r="AZ22" i="84"/>
  <c r="AY22" i="84"/>
  <c r="AX22" i="84"/>
  <c r="AW22" i="84"/>
  <c r="AV22" i="84"/>
  <c r="AU22" i="84"/>
  <c r="AT22" i="84"/>
  <c r="AS22" i="84"/>
  <c r="AR22" i="84"/>
  <c r="AQ22" i="84"/>
  <c r="AP22" i="84"/>
  <c r="BB22" i="84" s="1"/>
  <c r="AN22" i="84"/>
  <c r="AM22" i="84"/>
  <c r="AL22" i="84"/>
  <c r="AK22" i="84"/>
  <c r="AJ22" i="84"/>
  <c r="AI22" i="84"/>
  <c r="AH22" i="84"/>
  <c r="AG22" i="84"/>
  <c r="AF22" i="84"/>
  <c r="AE22" i="84"/>
  <c r="AD22" i="84"/>
  <c r="AC22" i="84"/>
  <c r="AO22" i="84" s="1"/>
  <c r="AA22" i="84"/>
  <c r="Z22" i="84"/>
  <c r="Y22" i="84"/>
  <c r="X22" i="84"/>
  <c r="W22" i="84"/>
  <c r="V22" i="84"/>
  <c r="U22" i="84"/>
  <c r="T22" i="84"/>
  <c r="S22" i="84"/>
  <c r="R22" i="84"/>
  <c r="Q22" i="84"/>
  <c r="P22" i="84"/>
  <c r="AB22" i="84" s="1"/>
  <c r="N22" i="84"/>
  <c r="M22" i="84"/>
  <c r="L22" i="84"/>
  <c r="K22" i="84"/>
  <c r="J22" i="84"/>
  <c r="I22" i="84"/>
  <c r="H22" i="84"/>
  <c r="G22" i="84"/>
  <c r="F22" i="84"/>
  <c r="E22" i="84"/>
  <c r="D22" i="84"/>
  <c r="C22" i="84"/>
  <c r="O22" i="84" s="1"/>
  <c r="CA21" i="84"/>
  <c r="BZ21" i="84"/>
  <c r="BY21" i="84"/>
  <c r="BX21" i="84"/>
  <c r="BW21" i="84"/>
  <c r="BV21" i="84"/>
  <c r="BU21" i="84"/>
  <c r="BT21" i="84"/>
  <c r="BS21" i="84"/>
  <c r="BR21" i="84"/>
  <c r="BQ21" i="84"/>
  <c r="BP21" i="84"/>
  <c r="CB21" i="84" s="1"/>
  <c r="BN21" i="84"/>
  <c r="BM21" i="84"/>
  <c r="BL21" i="84"/>
  <c r="BK21" i="84"/>
  <c r="BJ21" i="84"/>
  <c r="BI21" i="84"/>
  <c r="BH21" i="84"/>
  <c r="BG21" i="84"/>
  <c r="BF21" i="84"/>
  <c r="BE21" i="84"/>
  <c r="BD21" i="84"/>
  <c r="BC21" i="84"/>
  <c r="BO21" i="84" s="1"/>
  <c r="BA21" i="84"/>
  <c r="AZ21" i="84"/>
  <c r="AY21" i="84"/>
  <c r="AX21" i="84"/>
  <c r="AW21" i="84"/>
  <c r="AV21" i="84"/>
  <c r="AU21" i="84"/>
  <c r="AT21" i="84"/>
  <c r="AS21" i="84"/>
  <c r="AR21" i="84"/>
  <c r="AQ21" i="84"/>
  <c r="AP21" i="84"/>
  <c r="BB21" i="84" s="1"/>
  <c r="AN21" i="84"/>
  <c r="AM21" i="84"/>
  <c r="AL21" i="84"/>
  <c r="AK21" i="84"/>
  <c r="AJ21" i="84"/>
  <c r="AI21" i="84"/>
  <c r="AH21" i="84"/>
  <c r="AG21" i="84"/>
  <c r="AF21" i="84"/>
  <c r="AE21" i="84"/>
  <c r="AD21" i="84"/>
  <c r="AC21" i="84"/>
  <c r="AO21" i="84" s="1"/>
  <c r="AA21" i="84"/>
  <c r="Z21" i="84"/>
  <c r="Y21" i="84"/>
  <c r="X21" i="84"/>
  <c r="W21" i="84"/>
  <c r="V21" i="84"/>
  <c r="U21" i="84"/>
  <c r="T21" i="84"/>
  <c r="S21" i="84"/>
  <c r="R21" i="84"/>
  <c r="Q21" i="84"/>
  <c r="P21" i="84"/>
  <c r="AB21" i="84" s="1"/>
  <c r="N21" i="84"/>
  <c r="M21" i="84"/>
  <c r="L21" i="84"/>
  <c r="K21" i="84"/>
  <c r="J21" i="84"/>
  <c r="I21" i="84"/>
  <c r="H21" i="84"/>
  <c r="G21" i="84"/>
  <c r="F21" i="84"/>
  <c r="E21" i="84"/>
  <c r="D21" i="84"/>
  <c r="C21" i="84"/>
  <c r="O21" i="84" s="1"/>
  <c r="CA20" i="84"/>
  <c r="BZ20" i="84"/>
  <c r="BY20" i="84"/>
  <c r="BX20" i="84"/>
  <c r="BW20" i="84"/>
  <c r="BV20" i="84"/>
  <c r="BU20" i="84"/>
  <c r="BT20" i="84"/>
  <c r="BS20" i="84"/>
  <c r="BR20" i="84"/>
  <c r="BQ20" i="84"/>
  <c r="BP20" i="84"/>
  <c r="CB20" i="84" s="1"/>
  <c r="BN20" i="84"/>
  <c r="BM20" i="84"/>
  <c r="BL20" i="84"/>
  <c r="BK20" i="84"/>
  <c r="BJ20" i="84"/>
  <c r="BI20" i="84"/>
  <c r="BH20" i="84"/>
  <c r="BG20" i="84"/>
  <c r="BF20" i="84"/>
  <c r="BE20" i="84"/>
  <c r="BD20" i="84"/>
  <c r="BC20" i="84"/>
  <c r="BO20" i="84" s="1"/>
  <c r="BA20" i="84"/>
  <c r="AZ20" i="84"/>
  <c r="AY20" i="84"/>
  <c r="AX20" i="84"/>
  <c r="AW20" i="84"/>
  <c r="AV20" i="84"/>
  <c r="AU20" i="84"/>
  <c r="AT20" i="84"/>
  <c r="AS20" i="84"/>
  <c r="AR20" i="84"/>
  <c r="AQ20" i="84"/>
  <c r="AP20" i="84"/>
  <c r="BB20" i="84" s="1"/>
  <c r="AN20" i="84"/>
  <c r="AM20" i="84"/>
  <c r="AL20" i="84"/>
  <c r="AK20" i="84"/>
  <c r="AJ20" i="84"/>
  <c r="AI20" i="84"/>
  <c r="AH20" i="84"/>
  <c r="AG20" i="84"/>
  <c r="AF20" i="84"/>
  <c r="AE20" i="84"/>
  <c r="AD20" i="84"/>
  <c r="AC20" i="84"/>
  <c r="AO20" i="84" s="1"/>
  <c r="AA20" i="84"/>
  <c r="Z20" i="84"/>
  <c r="Y20" i="84"/>
  <c r="X20" i="84"/>
  <c r="W20" i="84"/>
  <c r="V20" i="84"/>
  <c r="U20" i="84"/>
  <c r="T20" i="84"/>
  <c r="S20" i="84"/>
  <c r="R20" i="84"/>
  <c r="Q20" i="84"/>
  <c r="P20" i="84"/>
  <c r="AB20" i="84" s="1"/>
  <c r="N20" i="84"/>
  <c r="M20" i="84"/>
  <c r="L20" i="84"/>
  <c r="K20" i="84"/>
  <c r="J20" i="84"/>
  <c r="I20" i="84"/>
  <c r="H20" i="84"/>
  <c r="G20" i="84"/>
  <c r="F20" i="84"/>
  <c r="E20" i="84"/>
  <c r="D20" i="84"/>
  <c r="C20" i="84"/>
  <c r="O20" i="84" s="1"/>
  <c r="CA19" i="84"/>
  <c r="BZ19" i="84"/>
  <c r="BY19" i="84"/>
  <c r="BX19" i="84"/>
  <c r="BW19" i="84"/>
  <c r="BV19" i="84"/>
  <c r="BU19" i="84"/>
  <c r="BT19" i="84"/>
  <c r="BS19" i="84"/>
  <c r="BR19" i="84"/>
  <c r="BQ19" i="84"/>
  <c r="BP19" i="84"/>
  <c r="CB19" i="84" s="1"/>
  <c r="BN19" i="84"/>
  <c r="BM19" i="84"/>
  <c r="BL19" i="84"/>
  <c r="BK19" i="84"/>
  <c r="BJ19" i="84"/>
  <c r="BI19" i="84"/>
  <c r="BH19" i="84"/>
  <c r="BG19" i="84"/>
  <c r="BF19" i="84"/>
  <c r="BE19" i="84"/>
  <c r="BD19" i="84"/>
  <c r="BC19" i="84"/>
  <c r="BO19" i="84" s="1"/>
  <c r="BA19" i="84"/>
  <c r="AZ19" i="84"/>
  <c r="AY19" i="84"/>
  <c r="AX19" i="84"/>
  <c r="AW19" i="84"/>
  <c r="AV19" i="84"/>
  <c r="AU19" i="84"/>
  <c r="AT19" i="84"/>
  <c r="AS19" i="84"/>
  <c r="AR19" i="84"/>
  <c r="AQ19" i="84"/>
  <c r="AP19" i="84"/>
  <c r="BB19" i="84" s="1"/>
  <c r="AN19" i="84"/>
  <c r="AM19" i="84"/>
  <c r="AL19" i="84"/>
  <c r="AK19" i="84"/>
  <c r="AJ19" i="84"/>
  <c r="AI19" i="84"/>
  <c r="AH19" i="84"/>
  <c r="AG19" i="84"/>
  <c r="AF19" i="84"/>
  <c r="AE19" i="84"/>
  <c r="AD19" i="84"/>
  <c r="AC19" i="84"/>
  <c r="AO19" i="84" s="1"/>
  <c r="AA19" i="84"/>
  <c r="Z19" i="84"/>
  <c r="Y19" i="84"/>
  <c r="X19" i="84"/>
  <c r="W19" i="84"/>
  <c r="V19" i="84"/>
  <c r="U19" i="84"/>
  <c r="T19" i="84"/>
  <c r="S19" i="84"/>
  <c r="R19" i="84"/>
  <c r="Q19" i="84"/>
  <c r="P19" i="84"/>
  <c r="AB19" i="84" s="1"/>
  <c r="N19" i="84"/>
  <c r="M19" i="84"/>
  <c r="L19" i="84"/>
  <c r="K19" i="84"/>
  <c r="J19" i="84"/>
  <c r="I19" i="84"/>
  <c r="H19" i="84"/>
  <c r="G19" i="84"/>
  <c r="F19" i="84"/>
  <c r="E19" i="84"/>
  <c r="D19" i="84"/>
  <c r="C19" i="84"/>
  <c r="O19" i="84" s="1"/>
  <c r="CA18" i="84"/>
  <c r="BZ18" i="84"/>
  <c r="BY18" i="84"/>
  <c r="BX18" i="84"/>
  <c r="BW18" i="84"/>
  <c r="BV18" i="84"/>
  <c r="BU18" i="84"/>
  <c r="BT18" i="84"/>
  <c r="BS18" i="84"/>
  <c r="BR18" i="84"/>
  <c r="BQ18" i="84"/>
  <c r="BP18" i="84"/>
  <c r="CB18" i="84" s="1"/>
  <c r="BN18" i="84"/>
  <c r="BM18" i="84"/>
  <c r="BL18" i="84"/>
  <c r="BK18" i="84"/>
  <c r="BJ18" i="84"/>
  <c r="BI18" i="84"/>
  <c r="BH18" i="84"/>
  <c r="BG18" i="84"/>
  <c r="BF18" i="84"/>
  <c r="BE18" i="84"/>
  <c r="BD18" i="84"/>
  <c r="BC18" i="84"/>
  <c r="BO18" i="84" s="1"/>
  <c r="BA18" i="84"/>
  <c r="AZ18" i="84"/>
  <c r="AY18" i="84"/>
  <c r="AX18" i="84"/>
  <c r="AW18" i="84"/>
  <c r="AV18" i="84"/>
  <c r="AU18" i="84"/>
  <c r="AT18" i="84"/>
  <c r="AS18" i="84"/>
  <c r="AR18" i="84"/>
  <c r="AQ18" i="84"/>
  <c r="AP18" i="84"/>
  <c r="BB18" i="84" s="1"/>
  <c r="AN18" i="84"/>
  <c r="AM18" i="84"/>
  <c r="AL18" i="84"/>
  <c r="AK18" i="84"/>
  <c r="AJ18" i="84"/>
  <c r="AI18" i="84"/>
  <c r="AH18" i="84"/>
  <c r="AG18" i="84"/>
  <c r="AF18" i="84"/>
  <c r="AE18" i="84"/>
  <c r="AD18" i="84"/>
  <c r="AC18" i="84"/>
  <c r="AO18" i="84" s="1"/>
  <c r="AA18" i="84"/>
  <c r="Z18" i="84"/>
  <c r="Y18" i="84"/>
  <c r="X18" i="84"/>
  <c r="W18" i="84"/>
  <c r="V18" i="84"/>
  <c r="U18" i="84"/>
  <c r="T18" i="84"/>
  <c r="S18" i="84"/>
  <c r="R18" i="84"/>
  <c r="Q18" i="84"/>
  <c r="P18" i="84"/>
  <c r="AB18" i="84" s="1"/>
  <c r="N18" i="84"/>
  <c r="M18" i="84"/>
  <c r="L18" i="84"/>
  <c r="K18" i="84"/>
  <c r="J18" i="84"/>
  <c r="I18" i="84"/>
  <c r="H18" i="84"/>
  <c r="G18" i="84"/>
  <c r="F18" i="84"/>
  <c r="E18" i="84"/>
  <c r="D18" i="84"/>
  <c r="C18" i="84"/>
  <c r="O18" i="84" s="1"/>
  <c r="CA17" i="84"/>
  <c r="BZ17" i="84"/>
  <c r="BY17" i="84"/>
  <c r="BX17" i="84"/>
  <c r="BW17" i="84"/>
  <c r="BV17" i="84"/>
  <c r="BU17" i="84"/>
  <c r="BT17" i="84"/>
  <c r="BS17" i="84"/>
  <c r="BR17" i="84"/>
  <c r="BQ17" i="84"/>
  <c r="BP17" i="84"/>
  <c r="CB17" i="84" s="1"/>
  <c r="BN17" i="84"/>
  <c r="BM17" i="84"/>
  <c r="BL17" i="84"/>
  <c r="BK17" i="84"/>
  <c r="BJ17" i="84"/>
  <c r="BI17" i="84"/>
  <c r="BH17" i="84"/>
  <c r="BG17" i="84"/>
  <c r="BF17" i="84"/>
  <c r="BE17" i="84"/>
  <c r="BD17" i="84"/>
  <c r="BC17" i="84"/>
  <c r="BO17" i="84" s="1"/>
  <c r="BA17" i="84"/>
  <c r="AZ17" i="84"/>
  <c r="AY17" i="84"/>
  <c r="AX17" i="84"/>
  <c r="AW17" i="84"/>
  <c r="AV17" i="84"/>
  <c r="AU17" i="84"/>
  <c r="AT17" i="84"/>
  <c r="AS17" i="84"/>
  <c r="AR17" i="84"/>
  <c r="AQ17" i="84"/>
  <c r="AP17" i="84"/>
  <c r="BB17" i="84" s="1"/>
  <c r="AN17" i="84"/>
  <c r="AM17" i="84"/>
  <c r="AL17" i="84"/>
  <c r="AK17" i="84"/>
  <c r="AJ17" i="84"/>
  <c r="AI17" i="84"/>
  <c r="AH17" i="84"/>
  <c r="AG17" i="84"/>
  <c r="AF17" i="84"/>
  <c r="AE17" i="84"/>
  <c r="AD17" i="84"/>
  <c r="AC17" i="84"/>
  <c r="AO17" i="84" s="1"/>
  <c r="AA17" i="84"/>
  <c r="Z17" i="84"/>
  <c r="Y17" i="84"/>
  <c r="X17" i="84"/>
  <c r="W17" i="84"/>
  <c r="V17" i="84"/>
  <c r="U17" i="84"/>
  <c r="T17" i="84"/>
  <c r="S17" i="84"/>
  <c r="R17" i="84"/>
  <c r="Q17" i="84"/>
  <c r="P17" i="84"/>
  <c r="AB17" i="84" s="1"/>
  <c r="N17" i="84"/>
  <c r="M17" i="84"/>
  <c r="L17" i="84"/>
  <c r="K17" i="84"/>
  <c r="J17" i="84"/>
  <c r="I17" i="84"/>
  <c r="H17" i="84"/>
  <c r="G17" i="84"/>
  <c r="F17" i="84"/>
  <c r="E17" i="84"/>
  <c r="D17" i="84"/>
  <c r="C17" i="84"/>
  <c r="O17" i="84" s="1"/>
  <c r="CA16" i="84"/>
  <c r="BZ16" i="84"/>
  <c r="BY16" i="84"/>
  <c r="BX16" i="84"/>
  <c r="BW16" i="84"/>
  <c r="BV16" i="84"/>
  <c r="BU16" i="84"/>
  <c r="BT16" i="84"/>
  <c r="BS16" i="84"/>
  <c r="BR16" i="84"/>
  <c r="BQ16" i="84"/>
  <c r="BP16" i="84"/>
  <c r="CB16" i="84" s="1"/>
  <c r="BN16" i="84"/>
  <c r="BM16" i="84"/>
  <c r="BL16" i="84"/>
  <c r="BK16" i="84"/>
  <c r="BJ16" i="84"/>
  <c r="BI16" i="84"/>
  <c r="BH16" i="84"/>
  <c r="BG16" i="84"/>
  <c r="BF16" i="84"/>
  <c r="BE16" i="84"/>
  <c r="BD16" i="84"/>
  <c r="BC16" i="84"/>
  <c r="BO16" i="84" s="1"/>
  <c r="BA16" i="84"/>
  <c r="AZ16" i="84"/>
  <c r="AY16" i="84"/>
  <c r="AX16" i="84"/>
  <c r="AW16" i="84"/>
  <c r="AV16" i="84"/>
  <c r="AU16" i="84"/>
  <c r="AT16" i="84"/>
  <c r="AS16" i="84"/>
  <c r="AR16" i="84"/>
  <c r="AQ16" i="84"/>
  <c r="AP16" i="84"/>
  <c r="BB16" i="84" s="1"/>
  <c r="AN16" i="84"/>
  <c r="AM16" i="84"/>
  <c r="AL16" i="84"/>
  <c r="AK16" i="84"/>
  <c r="AJ16" i="84"/>
  <c r="AI16" i="84"/>
  <c r="AH16" i="84"/>
  <c r="AG16" i="84"/>
  <c r="AF16" i="84"/>
  <c r="AE16" i="84"/>
  <c r="AD16" i="84"/>
  <c r="AC16" i="84"/>
  <c r="AO16" i="84" s="1"/>
  <c r="AA16" i="84"/>
  <c r="Z16" i="84"/>
  <c r="Y16" i="84"/>
  <c r="X16" i="84"/>
  <c r="W16" i="84"/>
  <c r="V16" i="84"/>
  <c r="U16" i="84"/>
  <c r="T16" i="84"/>
  <c r="S16" i="84"/>
  <c r="R16" i="84"/>
  <c r="Q16" i="84"/>
  <c r="P16" i="84"/>
  <c r="AB16" i="84" s="1"/>
  <c r="N16" i="84"/>
  <c r="M16" i="84"/>
  <c r="L16" i="84"/>
  <c r="K16" i="84"/>
  <c r="J16" i="84"/>
  <c r="I16" i="84"/>
  <c r="H16" i="84"/>
  <c r="G16" i="84"/>
  <c r="F16" i="84"/>
  <c r="E16" i="84"/>
  <c r="D16" i="84"/>
  <c r="C16" i="84"/>
  <c r="O16" i="84" s="1"/>
  <c r="CA15" i="84"/>
  <c r="BZ15" i="84"/>
  <c r="BY15" i="84"/>
  <c r="BX15" i="84"/>
  <c r="BW15" i="84"/>
  <c r="BV15" i="84"/>
  <c r="BU15" i="84"/>
  <c r="BT15" i="84"/>
  <c r="BS15" i="84"/>
  <c r="BR15" i="84"/>
  <c r="BQ15" i="84"/>
  <c r="BP15" i="84"/>
  <c r="CB15" i="84" s="1"/>
  <c r="CB30" i="84" s="1"/>
  <c r="BN15" i="84"/>
  <c r="BM15" i="84"/>
  <c r="BL15" i="84"/>
  <c r="BK15" i="84"/>
  <c r="BJ15" i="84"/>
  <c r="BI15" i="84"/>
  <c r="BH15" i="84"/>
  <c r="BG15" i="84"/>
  <c r="BF15" i="84"/>
  <c r="BE15" i="84"/>
  <c r="BD15" i="84"/>
  <c r="BC15" i="84"/>
  <c r="BO15" i="84" s="1"/>
  <c r="BO30" i="84" s="1"/>
  <c r="BA15" i="84"/>
  <c r="AZ15" i="84"/>
  <c r="AY15" i="84"/>
  <c r="AX15" i="84"/>
  <c r="AW15" i="84"/>
  <c r="AV15" i="84"/>
  <c r="AU15" i="84"/>
  <c r="AT15" i="84"/>
  <c r="AS15" i="84"/>
  <c r="AR15" i="84"/>
  <c r="AQ15" i="84"/>
  <c r="AP15" i="84"/>
  <c r="BB15" i="84" s="1"/>
  <c r="BB30" i="84" s="1"/>
  <c r="AN15" i="84"/>
  <c r="AM15" i="84"/>
  <c r="AL15" i="84"/>
  <c r="AK15" i="84"/>
  <c r="AJ15" i="84"/>
  <c r="AI15" i="84"/>
  <c r="AH15" i="84"/>
  <c r="AG15" i="84"/>
  <c r="AF15" i="84"/>
  <c r="AE15" i="84"/>
  <c r="AD15" i="84"/>
  <c r="AC15" i="84"/>
  <c r="AO15" i="84" s="1"/>
  <c r="AO30" i="84" s="1"/>
  <c r="AA15" i="84"/>
  <c r="Z15" i="84"/>
  <c r="Y15" i="84"/>
  <c r="X15" i="84"/>
  <c r="W15" i="84"/>
  <c r="V15" i="84"/>
  <c r="U15" i="84"/>
  <c r="T15" i="84"/>
  <c r="S15" i="84"/>
  <c r="R15" i="84"/>
  <c r="Q15" i="84"/>
  <c r="P15" i="84"/>
  <c r="AB15" i="84" s="1"/>
  <c r="AB30" i="84" s="1"/>
  <c r="N15" i="84"/>
  <c r="M15" i="84"/>
  <c r="L15" i="84"/>
  <c r="K15" i="84"/>
  <c r="J15" i="84"/>
  <c r="I15" i="84"/>
  <c r="H15" i="84"/>
  <c r="G15" i="84"/>
  <c r="F15" i="84"/>
  <c r="E15" i="84"/>
  <c r="D15" i="84"/>
  <c r="C15" i="84"/>
  <c r="O15" i="84" s="1"/>
  <c r="O30" i="84" s="1"/>
  <c r="CA14" i="84"/>
  <c r="BZ14" i="84"/>
  <c r="BY14" i="84"/>
  <c r="BX14" i="84"/>
  <c r="BW14" i="84"/>
  <c r="BV14" i="84"/>
  <c r="BU14" i="84"/>
  <c r="BT14" i="84"/>
  <c r="BS14" i="84"/>
  <c r="BR14" i="84"/>
  <c r="BQ14" i="84"/>
  <c r="BP14" i="84"/>
  <c r="CB14" i="84" s="1"/>
  <c r="BN14" i="84"/>
  <c r="BM14" i="84"/>
  <c r="BL14" i="84"/>
  <c r="BK14" i="84"/>
  <c r="BJ14" i="84"/>
  <c r="BI14" i="84"/>
  <c r="BH14" i="84"/>
  <c r="BG14" i="84"/>
  <c r="BF14" i="84"/>
  <c r="BE14" i="84"/>
  <c r="BD14" i="84"/>
  <c r="BC14" i="84"/>
  <c r="BO14" i="84" s="1"/>
  <c r="BA14" i="84"/>
  <c r="AZ14" i="84"/>
  <c r="AY14" i="84"/>
  <c r="AX14" i="84"/>
  <c r="AW14" i="84"/>
  <c r="AV14" i="84"/>
  <c r="AU14" i="84"/>
  <c r="AT14" i="84"/>
  <c r="AS14" i="84"/>
  <c r="AR14" i="84"/>
  <c r="AQ14" i="84"/>
  <c r="AP14" i="84"/>
  <c r="BB14" i="84" s="1"/>
  <c r="AN14" i="84"/>
  <c r="AM14" i="84"/>
  <c r="AL14" i="84"/>
  <c r="AK14" i="84"/>
  <c r="AJ14" i="84"/>
  <c r="AI14" i="84"/>
  <c r="AH14" i="84"/>
  <c r="AG14" i="84"/>
  <c r="AF14" i="84"/>
  <c r="AE14" i="84"/>
  <c r="AD14" i="84"/>
  <c r="AC14" i="84"/>
  <c r="AO14" i="84" s="1"/>
  <c r="AA14" i="84"/>
  <c r="Z14" i="84"/>
  <c r="Y14" i="84"/>
  <c r="X14" i="84"/>
  <c r="W14" i="84"/>
  <c r="V14" i="84"/>
  <c r="U14" i="84"/>
  <c r="T14" i="84"/>
  <c r="S14" i="84"/>
  <c r="R14" i="84"/>
  <c r="Q14" i="84"/>
  <c r="P14" i="84"/>
  <c r="AB14" i="84" s="1"/>
  <c r="N14" i="84"/>
  <c r="M14" i="84"/>
  <c r="L14" i="84"/>
  <c r="K14" i="84"/>
  <c r="J14" i="84"/>
  <c r="I14" i="84"/>
  <c r="H14" i="84"/>
  <c r="G14" i="84"/>
  <c r="F14" i="84"/>
  <c r="E14" i="84"/>
  <c r="D14" i="84"/>
  <c r="C14" i="84"/>
  <c r="O14" i="84" s="1"/>
  <c r="CA13" i="84"/>
  <c r="BZ13" i="84"/>
  <c r="BY13" i="84"/>
  <c r="BX13" i="84"/>
  <c r="BW13" i="84"/>
  <c r="BV13" i="84"/>
  <c r="BU13" i="84"/>
  <c r="BT13" i="84"/>
  <c r="BS13" i="84"/>
  <c r="BR13" i="84"/>
  <c r="BQ13" i="84"/>
  <c r="BP13" i="84"/>
  <c r="CB13" i="84" s="1"/>
  <c r="BN13" i="84"/>
  <c r="BM13" i="84"/>
  <c r="BL13" i="84"/>
  <c r="BK13" i="84"/>
  <c r="BJ13" i="84"/>
  <c r="BI13" i="84"/>
  <c r="BH13" i="84"/>
  <c r="BG13" i="84"/>
  <c r="BF13" i="84"/>
  <c r="BE13" i="84"/>
  <c r="BD13" i="84"/>
  <c r="BC13" i="84"/>
  <c r="BO13" i="84" s="1"/>
  <c r="BA13" i="84"/>
  <c r="AZ13" i="84"/>
  <c r="AY13" i="84"/>
  <c r="AX13" i="84"/>
  <c r="AW13" i="84"/>
  <c r="AV13" i="84"/>
  <c r="AU13" i="84"/>
  <c r="AT13" i="84"/>
  <c r="AS13" i="84"/>
  <c r="AR13" i="84"/>
  <c r="AQ13" i="84"/>
  <c r="AP13" i="84"/>
  <c r="BB13" i="84" s="1"/>
  <c r="AN13" i="84"/>
  <c r="AM13" i="84"/>
  <c r="AL13" i="84"/>
  <c r="AK13" i="84"/>
  <c r="AJ13" i="84"/>
  <c r="AI13" i="84"/>
  <c r="AH13" i="84"/>
  <c r="AG13" i="84"/>
  <c r="AF13" i="84"/>
  <c r="AE13" i="84"/>
  <c r="AD13" i="84"/>
  <c r="AC13" i="84"/>
  <c r="AO13" i="84" s="1"/>
  <c r="AA13" i="84"/>
  <c r="Z13" i="84"/>
  <c r="Y13" i="84"/>
  <c r="X13" i="84"/>
  <c r="W13" i="84"/>
  <c r="V13" i="84"/>
  <c r="U13" i="84"/>
  <c r="T13" i="84"/>
  <c r="S13" i="84"/>
  <c r="R13" i="84"/>
  <c r="Q13" i="84"/>
  <c r="P13" i="84"/>
  <c r="AB13" i="84" s="1"/>
  <c r="N13" i="84"/>
  <c r="M13" i="84"/>
  <c r="L13" i="84"/>
  <c r="K13" i="84"/>
  <c r="J13" i="84"/>
  <c r="I13" i="84"/>
  <c r="H13" i="84"/>
  <c r="G13" i="84"/>
  <c r="F13" i="84"/>
  <c r="E13" i="84"/>
  <c r="D13" i="84"/>
  <c r="C13" i="84"/>
  <c r="O13" i="84" s="1"/>
  <c r="CA12" i="84"/>
  <c r="BZ12" i="84"/>
  <c r="BY12" i="84"/>
  <c r="BX12" i="84"/>
  <c r="BW12" i="84"/>
  <c r="BV12" i="84"/>
  <c r="BU12" i="84"/>
  <c r="BT12" i="84"/>
  <c r="BS12" i="84"/>
  <c r="BR12" i="84"/>
  <c r="BQ12" i="84"/>
  <c r="BP12" i="84"/>
  <c r="CB12" i="84" s="1"/>
  <c r="BN12" i="84"/>
  <c r="BM12" i="84"/>
  <c r="BL12" i="84"/>
  <c r="BK12" i="84"/>
  <c r="BJ12" i="84"/>
  <c r="BI12" i="84"/>
  <c r="BH12" i="84"/>
  <c r="BG12" i="84"/>
  <c r="BF12" i="84"/>
  <c r="BE12" i="84"/>
  <c r="BD12" i="84"/>
  <c r="BC12" i="84"/>
  <c r="BO12" i="84" s="1"/>
  <c r="BA12" i="84"/>
  <c r="AZ12" i="84"/>
  <c r="AY12" i="84"/>
  <c r="AX12" i="84"/>
  <c r="AW12" i="84"/>
  <c r="AV12" i="84"/>
  <c r="AU12" i="84"/>
  <c r="AT12" i="84"/>
  <c r="AS12" i="84"/>
  <c r="AR12" i="84"/>
  <c r="AQ12" i="84"/>
  <c r="AP12" i="84"/>
  <c r="BB12" i="84" s="1"/>
  <c r="AN12" i="84"/>
  <c r="AM12" i="84"/>
  <c r="AL12" i="84"/>
  <c r="AK12" i="84"/>
  <c r="AJ12" i="84"/>
  <c r="AI12" i="84"/>
  <c r="AH12" i="84"/>
  <c r="AG12" i="84"/>
  <c r="AF12" i="84"/>
  <c r="AE12" i="84"/>
  <c r="AD12" i="84"/>
  <c r="AC12" i="84"/>
  <c r="AO12" i="84" s="1"/>
  <c r="AA12" i="84"/>
  <c r="Z12" i="84"/>
  <c r="Y12" i="84"/>
  <c r="X12" i="84"/>
  <c r="W12" i="84"/>
  <c r="V12" i="84"/>
  <c r="U12" i="84"/>
  <c r="T12" i="84"/>
  <c r="S12" i="84"/>
  <c r="R12" i="84"/>
  <c r="Q12" i="84"/>
  <c r="P12" i="84"/>
  <c r="AB12" i="84" s="1"/>
  <c r="N12" i="84"/>
  <c r="M12" i="84"/>
  <c r="L12" i="84"/>
  <c r="K12" i="84"/>
  <c r="J12" i="84"/>
  <c r="I12" i="84"/>
  <c r="H12" i="84"/>
  <c r="G12" i="84"/>
  <c r="F12" i="84"/>
  <c r="E12" i="84"/>
  <c r="D12" i="84"/>
  <c r="C12" i="84"/>
  <c r="O12" i="84" s="1"/>
  <c r="CA11" i="84"/>
  <c r="BZ11" i="84"/>
  <c r="BY11" i="84"/>
  <c r="BX11" i="84"/>
  <c r="BW11" i="84"/>
  <c r="BV11" i="84"/>
  <c r="BU11" i="84"/>
  <c r="BT11" i="84"/>
  <c r="BS11" i="84"/>
  <c r="BR11" i="84"/>
  <c r="BQ11" i="84"/>
  <c r="BP11" i="84"/>
  <c r="CB11" i="84" s="1"/>
  <c r="BN11" i="84"/>
  <c r="BM11" i="84"/>
  <c r="BL11" i="84"/>
  <c r="BK11" i="84"/>
  <c r="BJ11" i="84"/>
  <c r="BI11" i="84"/>
  <c r="BH11" i="84"/>
  <c r="BG11" i="84"/>
  <c r="BF11" i="84"/>
  <c r="BE11" i="84"/>
  <c r="BD11" i="84"/>
  <c r="BC11" i="84"/>
  <c r="BO11" i="84" s="1"/>
  <c r="BA11" i="84"/>
  <c r="AZ11" i="84"/>
  <c r="AY11" i="84"/>
  <c r="AX11" i="84"/>
  <c r="AW11" i="84"/>
  <c r="AV11" i="84"/>
  <c r="AU11" i="84"/>
  <c r="AT11" i="84"/>
  <c r="AS11" i="84"/>
  <c r="AR11" i="84"/>
  <c r="AQ11" i="84"/>
  <c r="AP11" i="84"/>
  <c r="BB11" i="84" s="1"/>
  <c r="AN11" i="84"/>
  <c r="AM11" i="84"/>
  <c r="AL11" i="84"/>
  <c r="AK11" i="84"/>
  <c r="AJ11" i="84"/>
  <c r="AI11" i="84"/>
  <c r="AH11" i="84"/>
  <c r="AG11" i="84"/>
  <c r="AF11" i="84"/>
  <c r="AE11" i="84"/>
  <c r="AD11" i="84"/>
  <c r="AC11" i="84"/>
  <c r="AO11" i="84" s="1"/>
  <c r="AA11" i="84"/>
  <c r="Z11" i="84"/>
  <c r="Y11" i="84"/>
  <c r="X11" i="84"/>
  <c r="W11" i="84"/>
  <c r="V11" i="84"/>
  <c r="U11" i="84"/>
  <c r="T11" i="84"/>
  <c r="S11" i="84"/>
  <c r="R11" i="84"/>
  <c r="Q11" i="84"/>
  <c r="P11" i="84"/>
  <c r="AB11" i="84" s="1"/>
  <c r="N11" i="84"/>
  <c r="M11" i="84"/>
  <c r="L11" i="84"/>
  <c r="K11" i="84"/>
  <c r="J11" i="84"/>
  <c r="I11" i="84"/>
  <c r="H11" i="84"/>
  <c r="G11" i="84"/>
  <c r="F11" i="84"/>
  <c r="E11" i="84"/>
  <c r="D11" i="84"/>
  <c r="C11" i="84"/>
  <c r="O11" i="84" s="1"/>
  <c r="CA10" i="84"/>
  <c r="BZ10" i="84"/>
  <c r="BY10" i="84"/>
  <c r="BX10" i="84"/>
  <c r="BW10" i="84"/>
  <c r="BV10" i="84"/>
  <c r="BU10" i="84"/>
  <c r="BT10" i="84"/>
  <c r="BS10" i="84"/>
  <c r="BR10" i="84"/>
  <c r="BQ10" i="84"/>
  <c r="BP10" i="84"/>
  <c r="CB10" i="84" s="1"/>
  <c r="BN10" i="84"/>
  <c r="BM10" i="84"/>
  <c r="BL10" i="84"/>
  <c r="BK10" i="84"/>
  <c r="BJ10" i="84"/>
  <c r="BI10" i="84"/>
  <c r="BH10" i="84"/>
  <c r="BG10" i="84"/>
  <c r="BF10" i="84"/>
  <c r="BE10" i="84"/>
  <c r="BD10" i="84"/>
  <c r="BC10" i="84"/>
  <c r="BO10" i="84" s="1"/>
  <c r="BA10" i="84"/>
  <c r="AZ10" i="84"/>
  <c r="AY10" i="84"/>
  <c r="AX10" i="84"/>
  <c r="AW10" i="84"/>
  <c r="AV10" i="84"/>
  <c r="AU10" i="84"/>
  <c r="AT10" i="84"/>
  <c r="AS10" i="84"/>
  <c r="AR10" i="84"/>
  <c r="AQ10" i="84"/>
  <c r="AP10" i="84"/>
  <c r="BB10" i="84" s="1"/>
  <c r="AN10" i="84"/>
  <c r="AM10" i="84"/>
  <c r="AL10" i="84"/>
  <c r="AK10" i="84"/>
  <c r="AJ10" i="84"/>
  <c r="AI10" i="84"/>
  <c r="AH10" i="84"/>
  <c r="AG10" i="84"/>
  <c r="AF10" i="84"/>
  <c r="AE10" i="84"/>
  <c r="AD10" i="84"/>
  <c r="AC10" i="84"/>
  <c r="AO10" i="84" s="1"/>
  <c r="AA10" i="84"/>
  <c r="Z10" i="84"/>
  <c r="Y10" i="84"/>
  <c r="X10" i="84"/>
  <c r="W10" i="84"/>
  <c r="V10" i="84"/>
  <c r="U10" i="84"/>
  <c r="T10" i="84"/>
  <c r="S10" i="84"/>
  <c r="R10" i="84"/>
  <c r="Q10" i="84"/>
  <c r="P10" i="84"/>
  <c r="AB10" i="84" s="1"/>
  <c r="N10" i="84"/>
  <c r="M10" i="84"/>
  <c r="L10" i="84"/>
  <c r="K10" i="84"/>
  <c r="J10" i="84"/>
  <c r="I10" i="84"/>
  <c r="H10" i="84"/>
  <c r="G10" i="84"/>
  <c r="F10" i="84"/>
  <c r="E10" i="84"/>
  <c r="D10" i="84"/>
  <c r="C10" i="84"/>
  <c r="O10" i="84" s="1"/>
  <c r="CA9" i="84"/>
  <c r="BZ9" i="84"/>
  <c r="BY9" i="84"/>
  <c r="BX9" i="84"/>
  <c r="BW9" i="84"/>
  <c r="BV9" i="84"/>
  <c r="BU9" i="84"/>
  <c r="BT9" i="84"/>
  <c r="BS9" i="84"/>
  <c r="BR9" i="84"/>
  <c r="BQ9" i="84"/>
  <c r="BP9" i="84"/>
  <c r="CB9" i="84" s="1"/>
  <c r="BN9" i="84"/>
  <c r="BM9" i="84"/>
  <c r="BL9" i="84"/>
  <c r="BK9" i="84"/>
  <c r="BJ9" i="84"/>
  <c r="BI9" i="84"/>
  <c r="BH9" i="84"/>
  <c r="BG9" i="84"/>
  <c r="BF9" i="84"/>
  <c r="BE9" i="84"/>
  <c r="BD9" i="84"/>
  <c r="BC9" i="84"/>
  <c r="BO9" i="84" s="1"/>
  <c r="BA9" i="84"/>
  <c r="AZ9" i="84"/>
  <c r="AY9" i="84"/>
  <c r="AX9" i="84"/>
  <c r="AW9" i="84"/>
  <c r="AV9" i="84"/>
  <c r="AU9" i="84"/>
  <c r="AT9" i="84"/>
  <c r="AS9" i="84"/>
  <c r="AR9" i="84"/>
  <c r="AR28" i="84" s="1"/>
  <c r="AQ9" i="84"/>
  <c r="AQ28" i="84" s="1"/>
  <c r="AP9" i="84"/>
  <c r="AP28" i="84" s="1"/>
  <c r="AN9" i="84"/>
  <c r="AN28" i="84" s="1"/>
  <c r="AM9" i="84"/>
  <c r="AM28" i="84" s="1"/>
  <c r="AL9" i="84"/>
  <c r="AL28" i="84" s="1"/>
  <c r="AK9" i="84"/>
  <c r="AK28" i="84" s="1"/>
  <c r="AJ9" i="84"/>
  <c r="AJ28" i="84" s="1"/>
  <c r="AI9" i="84"/>
  <c r="AI28" i="84" s="1"/>
  <c r="AH9" i="84"/>
  <c r="AH28" i="84" s="1"/>
  <c r="AG9" i="84"/>
  <c r="AG28" i="84" s="1"/>
  <c r="AF9" i="84"/>
  <c r="AF28" i="84" s="1"/>
  <c r="AE9" i="84"/>
  <c r="AE28" i="84" s="1"/>
  <c r="AD9" i="84"/>
  <c r="AD28" i="84" s="1"/>
  <c r="AC9" i="84"/>
  <c r="AC28" i="84" s="1"/>
  <c r="AA9" i="84"/>
  <c r="AA28" i="84" s="1"/>
  <c r="Z9" i="84"/>
  <c r="Z28" i="84" s="1"/>
  <c r="Y9" i="84"/>
  <c r="Y28" i="84" s="1"/>
  <c r="X9" i="84"/>
  <c r="X28" i="84" s="1"/>
  <c r="W9" i="84"/>
  <c r="W28" i="84" s="1"/>
  <c r="V9" i="84"/>
  <c r="V28" i="84" s="1"/>
  <c r="U9" i="84"/>
  <c r="U28" i="84" s="1"/>
  <c r="T9" i="84"/>
  <c r="T28" i="84" s="1"/>
  <c r="S9" i="84"/>
  <c r="S28" i="84" s="1"/>
  <c r="R9" i="84"/>
  <c r="R28" i="84" s="1"/>
  <c r="Q9" i="84"/>
  <c r="Q28" i="84" s="1"/>
  <c r="P9" i="84"/>
  <c r="P28" i="84" s="1"/>
  <c r="N9" i="84"/>
  <c r="N28" i="84" s="1"/>
  <c r="M9" i="84"/>
  <c r="M28" i="84" s="1"/>
  <c r="L9" i="84"/>
  <c r="L28" i="84" s="1"/>
  <c r="K9" i="84"/>
  <c r="K28" i="84" s="1"/>
  <c r="J9" i="84"/>
  <c r="J28" i="84" s="1"/>
  <c r="I9" i="84"/>
  <c r="I28" i="84" s="1"/>
  <c r="H9" i="84"/>
  <c r="H28" i="84" s="1"/>
  <c r="G9" i="84"/>
  <c r="G28" i="84" s="1"/>
  <c r="F9" i="84"/>
  <c r="F28" i="84" s="1"/>
  <c r="E9" i="84"/>
  <c r="E28" i="84" s="1"/>
  <c r="D9" i="84"/>
  <c r="D28" i="84" s="1"/>
  <c r="C9" i="84"/>
  <c r="C28" i="84" s="1"/>
  <c r="CA8" i="84"/>
  <c r="BZ8" i="84"/>
  <c r="BY8" i="84"/>
  <c r="BX8" i="84"/>
  <c r="BW8" i="84"/>
  <c r="BV8" i="84"/>
  <c r="BU8" i="84"/>
  <c r="BT8" i="84"/>
  <c r="BS8" i="84"/>
  <c r="BR8" i="84"/>
  <c r="BQ8" i="84"/>
  <c r="BP8" i="84"/>
  <c r="CB8" i="84" s="1"/>
  <c r="BN8" i="84"/>
  <c r="BM8" i="84"/>
  <c r="BL8" i="84"/>
  <c r="BK8" i="84"/>
  <c r="BJ8" i="84"/>
  <c r="BI8" i="84"/>
  <c r="BH8" i="84"/>
  <c r="BG8" i="84"/>
  <c r="BF8" i="84"/>
  <c r="BE8" i="84"/>
  <c r="BD8" i="84"/>
  <c r="BC8" i="84"/>
  <c r="BO8" i="84" s="1"/>
  <c r="BA8" i="84"/>
  <c r="AZ8" i="84"/>
  <c r="AY8" i="84"/>
  <c r="AX8" i="84"/>
  <c r="AW8" i="84"/>
  <c r="AV8" i="84"/>
  <c r="AU8" i="84"/>
  <c r="AT8" i="84"/>
  <c r="AS8" i="84"/>
  <c r="AR8" i="84"/>
  <c r="AQ8" i="84"/>
  <c r="AP8" i="84"/>
  <c r="BB8" i="84" s="1"/>
  <c r="AN8" i="84"/>
  <c r="AM8" i="84"/>
  <c r="AL8" i="84"/>
  <c r="AK8" i="84"/>
  <c r="AJ8" i="84"/>
  <c r="AI8" i="84"/>
  <c r="AH8" i="84"/>
  <c r="AG8" i="84"/>
  <c r="AF8" i="84"/>
  <c r="AE8" i="84"/>
  <c r="AD8" i="84"/>
  <c r="AC8" i="84"/>
  <c r="AO8" i="84" s="1"/>
  <c r="AA8" i="84"/>
  <c r="Z8" i="84"/>
  <c r="Y8" i="84"/>
  <c r="X8" i="84"/>
  <c r="W8" i="84"/>
  <c r="V8" i="84"/>
  <c r="U8" i="84"/>
  <c r="T8" i="84"/>
  <c r="S8" i="84"/>
  <c r="R8" i="84"/>
  <c r="Q8" i="84"/>
  <c r="P8" i="84"/>
  <c r="AB8" i="84" s="1"/>
  <c r="N8" i="84"/>
  <c r="M8" i="84"/>
  <c r="L8" i="84"/>
  <c r="K8" i="84"/>
  <c r="J8" i="84"/>
  <c r="I8" i="84"/>
  <c r="H8" i="84"/>
  <c r="G8" i="84"/>
  <c r="F8" i="84"/>
  <c r="E8" i="84"/>
  <c r="D8" i="84"/>
  <c r="C8" i="84"/>
  <c r="O8" i="84" s="1"/>
  <c r="CA7" i="84"/>
  <c r="BZ7" i="84"/>
  <c r="BY7" i="84"/>
  <c r="BX7" i="84"/>
  <c r="BW7" i="84"/>
  <c r="BV7" i="84"/>
  <c r="BU7" i="84"/>
  <c r="BT7" i="84"/>
  <c r="BS7" i="84"/>
  <c r="BR7" i="84"/>
  <c r="BQ7" i="84"/>
  <c r="BP7" i="84"/>
  <c r="CB7" i="84" s="1"/>
  <c r="BN7" i="84"/>
  <c r="BM7" i="84"/>
  <c r="BL7" i="84"/>
  <c r="BK7" i="84"/>
  <c r="BJ7" i="84"/>
  <c r="BI7" i="84"/>
  <c r="BH7" i="84"/>
  <c r="BG7" i="84"/>
  <c r="BF7" i="84"/>
  <c r="BE7" i="84"/>
  <c r="BD7" i="84"/>
  <c r="BC7" i="84"/>
  <c r="BO7" i="84" s="1"/>
  <c r="BA7" i="84"/>
  <c r="AZ7" i="84"/>
  <c r="AY7" i="84"/>
  <c r="AX7" i="84"/>
  <c r="AW7" i="84"/>
  <c r="AV7" i="84"/>
  <c r="AU7" i="84"/>
  <c r="AT7" i="84"/>
  <c r="AS7" i="84"/>
  <c r="AR7" i="84"/>
  <c r="AQ7" i="84"/>
  <c r="AP7" i="84"/>
  <c r="BB7" i="84" s="1"/>
  <c r="AN7" i="84"/>
  <c r="AM7" i="84"/>
  <c r="AL7" i="84"/>
  <c r="AK7" i="84"/>
  <c r="AJ7" i="84"/>
  <c r="AI7" i="84"/>
  <c r="AH7" i="84"/>
  <c r="AG7" i="84"/>
  <c r="AF7" i="84"/>
  <c r="AE7" i="84"/>
  <c r="AD7" i="84"/>
  <c r="AC7" i="84"/>
  <c r="AO7" i="84" s="1"/>
  <c r="AA7" i="84"/>
  <c r="Z7" i="84"/>
  <c r="Y7" i="84"/>
  <c r="X7" i="84"/>
  <c r="W7" i="84"/>
  <c r="V7" i="84"/>
  <c r="U7" i="84"/>
  <c r="T7" i="84"/>
  <c r="S7" i="84"/>
  <c r="R7" i="84"/>
  <c r="Q7" i="84"/>
  <c r="P7" i="84"/>
  <c r="AB7" i="84" s="1"/>
  <c r="N7" i="84"/>
  <c r="M7" i="84"/>
  <c r="L7" i="84"/>
  <c r="K7" i="84"/>
  <c r="J7" i="84"/>
  <c r="I7" i="84"/>
  <c r="H7" i="84"/>
  <c r="G7" i="84"/>
  <c r="F7" i="84"/>
  <c r="E7" i="84"/>
  <c r="D7" i="84"/>
  <c r="C7" i="84"/>
  <c r="O7" i="84" s="1"/>
  <c r="CA6" i="84"/>
  <c r="BZ6" i="84"/>
  <c r="BY6" i="84"/>
  <c r="BX6" i="84"/>
  <c r="BW6" i="84"/>
  <c r="BV6" i="84"/>
  <c r="BU6" i="84"/>
  <c r="BT6" i="84"/>
  <c r="BS6" i="84"/>
  <c r="BR6" i="84"/>
  <c r="BQ6" i="84"/>
  <c r="BP6" i="84"/>
  <c r="CB6" i="84" s="1"/>
  <c r="BN6" i="84"/>
  <c r="BM6" i="84"/>
  <c r="BL6" i="84"/>
  <c r="BK6" i="84"/>
  <c r="BJ6" i="84"/>
  <c r="BI6" i="84"/>
  <c r="BH6" i="84"/>
  <c r="BG6" i="84"/>
  <c r="BF6" i="84"/>
  <c r="BE6" i="84"/>
  <c r="BD6" i="84"/>
  <c r="BC6" i="84"/>
  <c r="BO6" i="84" s="1"/>
  <c r="BA6" i="84"/>
  <c r="AZ6" i="84"/>
  <c r="AY6" i="84"/>
  <c r="AX6" i="84"/>
  <c r="AW6" i="84"/>
  <c r="AV6" i="84"/>
  <c r="AU6" i="84"/>
  <c r="AT6" i="84"/>
  <c r="AS6" i="84"/>
  <c r="AR6" i="84"/>
  <c r="AQ6" i="84"/>
  <c r="AP6" i="84"/>
  <c r="BB6" i="84" s="1"/>
  <c r="AN6" i="84"/>
  <c r="AM6" i="84"/>
  <c r="AL6" i="84"/>
  <c r="AK6" i="84"/>
  <c r="AJ6" i="84"/>
  <c r="AI6" i="84"/>
  <c r="AH6" i="84"/>
  <c r="AG6" i="84"/>
  <c r="AF6" i="84"/>
  <c r="AE6" i="84"/>
  <c r="AD6" i="84"/>
  <c r="AC6" i="84"/>
  <c r="AO6" i="84" s="1"/>
  <c r="AA6" i="84"/>
  <c r="Z6" i="84"/>
  <c r="Y6" i="84"/>
  <c r="X6" i="84"/>
  <c r="W6" i="84"/>
  <c r="V6" i="84"/>
  <c r="U6" i="84"/>
  <c r="T6" i="84"/>
  <c r="S6" i="84"/>
  <c r="R6" i="84"/>
  <c r="Q6" i="84"/>
  <c r="P6" i="84"/>
  <c r="AB6" i="84" s="1"/>
  <c r="N6" i="84"/>
  <c r="M6" i="84"/>
  <c r="L6" i="84"/>
  <c r="K6" i="84"/>
  <c r="J6" i="84"/>
  <c r="I6" i="84"/>
  <c r="H6" i="84"/>
  <c r="G6" i="84"/>
  <c r="F6" i="84"/>
  <c r="E6" i="84"/>
  <c r="D6" i="84"/>
  <c r="C6" i="84"/>
  <c r="O6" i="84" s="1"/>
  <c r="CA5" i="84"/>
  <c r="BZ5" i="84"/>
  <c r="BY5" i="84"/>
  <c r="BX5" i="84"/>
  <c r="BW5" i="84"/>
  <c r="BV5" i="84"/>
  <c r="BU5" i="84"/>
  <c r="BT5" i="84"/>
  <c r="BS5" i="84"/>
  <c r="BR5" i="84"/>
  <c r="BQ5" i="84"/>
  <c r="BP5" i="84"/>
  <c r="CB5" i="84" s="1"/>
  <c r="CB29" i="84" s="1"/>
  <c r="BN5" i="84"/>
  <c r="BM5" i="84"/>
  <c r="BL5" i="84"/>
  <c r="BK5" i="84"/>
  <c r="BJ5" i="84"/>
  <c r="BI5" i="84"/>
  <c r="BH5" i="84"/>
  <c r="BG5" i="84"/>
  <c r="BF5" i="84"/>
  <c r="BE5" i="84"/>
  <c r="BD5" i="84"/>
  <c r="BC5" i="84"/>
  <c r="BO5" i="84" s="1"/>
  <c r="BO29" i="84" s="1"/>
  <c r="BA5" i="84"/>
  <c r="AZ5" i="84"/>
  <c r="AY5" i="84"/>
  <c r="AX5" i="84"/>
  <c r="AW5" i="84"/>
  <c r="AV5" i="84"/>
  <c r="AU5" i="84"/>
  <c r="AT5" i="84"/>
  <c r="AS5" i="84"/>
  <c r="AR5" i="84"/>
  <c r="AQ5" i="84"/>
  <c r="AP5" i="84"/>
  <c r="BB5" i="84" s="1"/>
  <c r="BB29" i="84" s="1"/>
  <c r="AN5" i="84"/>
  <c r="AM5" i="84"/>
  <c r="AL5" i="84"/>
  <c r="AK5" i="84"/>
  <c r="AJ5" i="84"/>
  <c r="AI5" i="84"/>
  <c r="AH5" i="84"/>
  <c r="AG5" i="84"/>
  <c r="AF5" i="84"/>
  <c r="AE5" i="84"/>
  <c r="AD5" i="84"/>
  <c r="AC5" i="84"/>
  <c r="AO5" i="84" s="1"/>
  <c r="AO29" i="84" s="1"/>
  <c r="AA5" i="84"/>
  <c r="Z5" i="84"/>
  <c r="Y5" i="84"/>
  <c r="X5" i="84"/>
  <c r="W5" i="84"/>
  <c r="V5" i="84"/>
  <c r="U5" i="84"/>
  <c r="T5" i="84"/>
  <c r="S5" i="84"/>
  <c r="R5" i="84"/>
  <c r="Q5" i="84"/>
  <c r="P5" i="84"/>
  <c r="AB5" i="84" s="1"/>
  <c r="AB29" i="84" s="1"/>
  <c r="N5" i="84"/>
  <c r="M5" i="84"/>
  <c r="L5" i="84"/>
  <c r="K5" i="84"/>
  <c r="J5" i="84"/>
  <c r="I5" i="84"/>
  <c r="H5" i="84"/>
  <c r="G5" i="84"/>
  <c r="F5" i="84"/>
  <c r="E5" i="84"/>
  <c r="D5" i="84"/>
  <c r="C5" i="84"/>
  <c r="O5" i="84" s="1"/>
  <c r="O29" i="84" s="1"/>
  <c r="CB4" i="84"/>
  <c r="BN4" i="84"/>
  <c r="BM4" i="84"/>
  <c r="BL4" i="84"/>
  <c r="BK4" i="84"/>
  <c r="BJ4" i="84"/>
  <c r="BI4" i="84"/>
  <c r="BH4" i="84"/>
  <c r="BG4" i="84"/>
  <c r="BF4" i="84"/>
  <c r="BE4" i="84"/>
  <c r="BD4" i="84"/>
  <c r="BC4" i="84"/>
  <c r="BO4" i="84" s="1"/>
  <c r="BA4" i="84"/>
  <c r="AZ4" i="84"/>
  <c r="AY4" i="84"/>
  <c r="AX4" i="84"/>
  <c r="AW4" i="84"/>
  <c r="AV4" i="84"/>
  <c r="AU4" i="84"/>
  <c r="AT4" i="84"/>
  <c r="AS4" i="84"/>
  <c r="AR4" i="84"/>
  <c r="AQ4" i="84"/>
  <c r="AP4" i="84"/>
  <c r="BB4" i="84" s="1"/>
  <c r="AN4" i="84"/>
  <c r="AM4" i="84"/>
  <c r="AL4" i="84"/>
  <c r="AK4" i="84"/>
  <c r="AJ4" i="84"/>
  <c r="AI4" i="84"/>
  <c r="AH4" i="84"/>
  <c r="AG4" i="84"/>
  <c r="AF4" i="84"/>
  <c r="AE4" i="84"/>
  <c r="AD4" i="84"/>
  <c r="AC4" i="84"/>
  <c r="AO4" i="84" s="1"/>
  <c r="AA4" i="84"/>
  <c r="Z4" i="84"/>
  <c r="Y4" i="84"/>
  <c r="X4" i="84"/>
  <c r="W4" i="84"/>
  <c r="V4" i="84"/>
  <c r="U4" i="84"/>
  <c r="T4" i="84"/>
  <c r="S4" i="84"/>
  <c r="R4" i="84"/>
  <c r="Q4" i="84"/>
  <c r="P4" i="84"/>
  <c r="AB4" i="84" s="1"/>
  <c r="N4" i="84"/>
  <c r="M4" i="84"/>
  <c r="L4" i="84"/>
  <c r="K4" i="84"/>
  <c r="J4" i="84"/>
  <c r="I4" i="84"/>
  <c r="H4" i="84"/>
  <c r="G4" i="84"/>
  <c r="F4" i="84"/>
  <c r="E4" i="84"/>
  <c r="D4" i="84"/>
  <c r="C4" i="84"/>
  <c r="O4" i="84" s="1"/>
  <c r="CB3" i="84"/>
  <c r="BN3" i="84"/>
  <c r="BM3" i="84"/>
  <c r="BL3" i="84"/>
  <c r="BK3" i="84"/>
  <c r="BJ3" i="84"/>
  <c r="BI3" i="84"/>
  <c r="BH3" i="84"/>
  <c r="BG3" i="84"/>
  <c r="BF3" i="84"/>
  <c r="BE3" i="84"/>
  <c r="BD3" i="84"/>
  <c r="BC3" i="84"/>
  <c r="BO3" i="84" s="1"/>
  <c r="BA3" i="84"/>
  <c r="AZ3" i="84"/>
  <c r="AY3" i="84"/>
  <c r="AX3" i="84"/>
  <c r="AW3" i="84"/>
  <c r="AV3" i="84"/>
  <c r="AU3" i="84"/>
  <c r="AT3" i="84"/>
  <c r="AS3" i="84"/>
  <c r="AR3" i="84"/>
  <c r="AQ3" i="84"/>
  <c r="AP3" i="84"/>
  <c r="BB3" i="84" s="1"/>
  <c r="AN3" i="84"/>
  <c r="AM3" i="84"/>
  <c r="AL3" i="84"/>
  <c r="AK3" i="84"/>
  <c r="AJ3" i="84"/>
  <c r="AI3" i="84"/>
  <c r="AH3" i="84"/>
  <c r="AG3" i="84"/>
  <c r="AF3" i="84"/>
  <c r="AE3" i="84"/>
  <c r="AD3" i="84"/>
  <c r="AC3" i="84"/>
  <c r="AO3" i="84" s="1"/>
  <c r="AA3" i="84"/>
  <c r="Z3" i="84"/>
  <c r="Y3" i="84"/>
  <c r="X3" i="84"/>
  <c r="W3" i="84"/>
  <c r="V3" i="84"/>
  <c r="U3" i="84"/>
  <c r="T3" i="84"/>
  <c r="S3" i="84"/>
  <c r="R3" i="84"/>
  <c r="Q3" i="84"/>
  <c r="P3" i="84"/>
  <c r="AB3" i="84" s="1"/>
  <c r="N3" i="84"/>
  <c r="M3" i="84"/>
  <c r="L3" i="84"/>
  <c r="K3" i="84"/>
  <c r="J3" i="84"/>
  <c r="I3" i="84"/>
  <c r="H3" i="84"/>
  <c r="G3" i="84"/>
  <c r="F3" i="84"/>
  <c r="E3" i="84"/>
  <c r="D3" i="84"/>
  <c r="C3" i="84"/>
  <c r="O3" i="84" s="1"/>
  <c r="CB2" i="84"/>
  <c r="BN2" i="84"/>
  <c r="BM2" i="84"/>
  <c r="BL2" i="84"/>
  <c r="BK2" i="84"/>
  <c r="BJ2" i="84"/>
  <c r="BI2" i="84"/>
  <c r="BH2" i="84"/>
  <c r="BG2" i="84"/>
  <c r="BF2" i="84"/>
  <c r="BE2" i="84"/>
  <c r="BD2" i="84"/>
  <c r="BC2" i="84"/>
  <c r="BO2" i="84" s="1"/>
  <c r="BA2" i="84"/>
  <c r="AZ2" i="84"/>
  <c r="AY2" i="84"/>
  <c r="AX2" i="84"/>
  <c r="AW2" i="84"/>
  <c r="AV2" i="84"/>
  <c r="AU2" i="84"/>
  <c r="AU30" i="84" s="1"/>
  <c r="AT2" i="84"/>
  <c r="AT30" i="84" s="1"/>
  <c r="AS2" i="84"/>
  <c r="AS30" i="84" s="1"/>
  <c r="AR2" i="84"/>
  <c r="AR30" i="84" s="1"/>
  <c r="AQ2" i="84"/>
  <c r="AQ30" i="84" s="1"/>
  <c r="AP2" i="84"/>
  <c r="AP30" i="84" s="1"/>
  <c r="AN2" i="84"/>
  <c r="AM2" i="84"/>
  <c r="AL2" i="84"/>
  <c r="AK2" i="84"/>
  <c r="AJ2" i="84"/>
  <c r="AI2" i="84"/>
  <c r="AH2" i="84"/>
  <c r="AG2" i="84"/>
  <c r="AF2" i="84"/>
  <c r="AE2" i="84"/>
  <c r="AD2" i="84"/>
  <c r="AC2" i="84"/>
  <c r="AO2" i="84" s="1"/>
  <c r="AA2" i="84"/>
  <c r="AA30" i="84" s="1"/>
  <c r="Z2" i="84"/>
  <c r="Z30" i="84" s="1"/>
  <c r="Y2" i="84"/>
  <c r="Y30" i="84" s="1"/>
  <c r="X2" i="84"/>
  <c r="X30" i="84" s="1"/>
  <c r="W2" i="84"/>
  <c r="W30" i="84" s="1"/>
  <c r="V2" i="84"/>
  <c r="V30" i="84" s="1"/>
  <c r="U2" i="84"/>
  <c r="U30" i="84" s="1"/>
  <c r="T2" i="84"/>
  <c r="T30" i="84" s="1"/>
  <c r="S2" i="84"/>
  <c r="S30" i="84" s="1"/>
  <c r="R2" i="84"/>
  <c r="R30" i="84" s="1"/>
  <c r="Q2" i="84"/>
  <c r="Q30" i="84" s="1"/>
  <c r="P2" i="84"/>
  <c r="AB2" i="84" s="1"/>
  <c r="N2" i="84"/>
  <c r="N30" i="84" s="1"/>
  <c r="M2" i="84"/>
  <c r="M30" i="84" s="1"/>
  <c r="L2" i="84"/>
  <c r="L30" i="84" s="1"/>
  <c r="K2" i="84"/>
  <c r="K30" i="84" s="1"/>
  <c r="J2" i="84"/>
  <c r="J30" i="84" s="1"/>
  <c r="I2" i="84"/>
  <c r="I30" i="84" s="1"/>
  <c r="H2" i="84"/>
  <c r="H30" i="84" s="1"/>
  <c r="G2" i="84"/>
  <c r="G30" i="84" s="1"/>
  <c r="F2" i="84"/>
  <c r="F30" i="84" s="1"/>
  <c r="E2" i="84"/>
  <c r="E30" i="84" s="1"/>
  <c r="D2" i="84"/>
  <c r="D30" i="84" s="1"/>
  <c r="C2" i="84"/>
  <c r="O2" i="84" s="1"/>
  <c r="O9" i="84" l="1"/>
  <c r="O28" i="84" s="1"/>
  <c r="C30" i="84"/>
  <c r="BB2" i="84"/>
  <c r="AB9" i="84"/>
  <c r="P30" i="84"/>
  <c r="AO9" i="84"/>
  <c r="BB9" i="84"/>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L20" i="3" s="1"/>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3" i="15"/>
  <c r="M23" i="15"/>
  <c r="F4" i="73"/>
  <c r="F40" i="15"/>
  <c r="M6" i="15"/>
  <c r="L48" i="15"/>
  <c r="F6" i="15"/>
  <c r="F38" i="15"/>
  <c r="F26" i="15"/>
  <c r="F5" i="73"/>
  <c r="D4" i="73"/>
  <c r="F7" i="73"/>
  <c r="F37" i="15"/>
  <c r="E11" i="76"/>
  <c r="E7" i="76"/>
  <c r="M9" i="15"/>
  <c r="B10" i="76"/>
  <c r="B9" i="76"/>
  <c r="E10" i="76"/>
  <c r="M26" i="15"/>
  <c r="B12" i="76"/>
  <c r="L47" i="15"/>
  <c r="J15" i="15"/>
  <c r="E8" i="76"/>
  <c r="C76" i="15"/>
  <c r="B11" i="76"/>
  <c r="F20" i="31"/>
  <c r="F6" i="73"/>
  <c r="F16" i="15"/>
  <c r="F3" i="73"/>
  <c r="F36" i="15"/>
  <c r="E13" i="76"/>
  <c r="D5" i="73"/>
  <c r="B13" i="76"/>
  <c r="D7" i="73"/>
  <c r="M24" i="15"/>
  <c r="F9" i="15"/>
  <c r="E9" i="76"/>
  <c r="D6" i="73"/>
  <c r="AO13" i="1"/>
  <c r="E2" i="69"/>
  <c r="E2" i="68"/>
  <c r="F42" i="15"/>
  <c r="M8" i="15"/>
  <c r="M22" i="15"/>
  <c r="E12" i="76"/>
  <c r="M28" i="15"/>
  <c r="F8" i="15"/>
  <c r="B8" i="76"/>
  <c r="D3" i="73"/>
  <c r="B7" i="76"/>
  <c r="C18" i="9" l="1"/>
  <c r="D18" i="9" s="1"/>
  <c r="J51" i="15"/>
  <c r="G6" i="1"/>
  <c r="G44" i="43"/>
  <c r="C36" i="77"/>
  <c r="I24" i="4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G30" i="6"/>
  <c r="G31" i="6"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550" i="3"/>
  <c r="E161" i="3"/>
  <c r="E61" i="3"/>
  <c r="E301" i="3"/>
  <c r="E423" i="3"/>
  <c r="E578" i="3"/>
  <c r="E353" i="3"/>
  <c r="E293" i="3"/>
  <c r="E246" i="3"/>
  <c r="X6" i="3"/>
  <c r="AA6"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7" i="15"/>
  <c r="M24" i="67"/>
  <c r="F36" i="67"/>
  <c r="F9" i="67"/>
  <c r="F16" i="67"/>
  <c r="F38" i="67"/>
  <c r="F26" i="67"/>
  <c r="M28" i="67"/>
  <c r="F13" i="67"/>
  <c r="L48" i="67"/>
  <c r="L47" i="67"/>
  <c r="M8" i="67"/>
  <c r="F43" i="15"/>
  <c r="C76" i="67"/>
  <c r="F42" i="67"/>
  <c r="M9" i="67"/>
  <c r="F7" i="67"/>
  <c r="M29" i="15"/>
  <c r="J15" i="67"/>
  <c r="M23" i="67"/>
  <c r="F40" i="67"/>
  <c r="M6" i="67"/>
  <c r="M22" i="67"/>
  <c r="F8" i="67"/>
  <c r="F37" i="67"/>
  <c r="M26" i="67"/>
  <c r="F43" i="67"/>
  <c r="M29" i="67"/>
  <c r="F6" i="67"/>
  <c r="G1" i="73"/>
  <c r="E336" i="3" l="1"/>
  <c r="AI6" i="3"/>
  <c r="E245" i="3"/>
  <c r="E395" i="3"/>
  <c r="E583" i="3"/>
  <c r="E280" i="3"/>
  <c r="E495" i="3"/>
  <c r="E263" i="3"/>
  <c r="E91" i="3"/>
  <c r="E261" i="3"/>
  <c r="F71" i="15"/>
  <c r="M7" i="15"/>
  <c r="J6" i="15" s="1"/>
  <c r="J18" i="15" s="1"/>
  <c r="C6" i="15"/>
  <c r="F50" i="15"/>
  <c r="AP6" i="1"/>
  <c r="C36" i="69" s="1"/>
  <c r="E347" i="3"/>
  <c r="E399" i="3"/>
  <c r="E124" i="3"/>
  <c r="E518" i="3"/>
  <c r="E350" i="3"/>
  <c r="E134" i="3"/>
  <c r="E117" i="3"/>
  <c r="E215" i="3"/>
  <c r="D40" i="43"/>
  <c r="H40" i="43" s="1"/>
  <c r="K28" i="1"/>
  <c r="H7" i="36"/>
  <c r="F36" i="77"/>
  <c r="D39" i="77"/>
  <c r="E39" i="77"/>
  <c r="F7" i="36"/>
  <c r="J7" i="36"/>
  <c r="C6" i="67"/>
  <c r="C32" i="67" s="1"/>
  <c r="L56" i="67"/>
  <c r="I54" i="67"/>
  <c r="J57" i="67"/>
  <c r="J55" i="67" s="1"/>
  <c r="J58" i="67" s="1"/>
  <c r="Q50" i="67" s="1"/>
  <c r="J53" i="67"/>
  <c r="Q52" i="67" s="1"/>
  <c r="F68" i="67"/>
  <c r="C27" i="67"/>
  <c r="Q71" i="67"/>
  <c r="L59" i="67"/>
  <c r="Q74" i="67" s="1"/>
  <c r="L58" i="67"/>
  <c r="Q60"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AC7" i="37" s="1"/>
  <c r="V42" i="37" s="1"/>
  <c r="I42" i="37" s="1"/>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P29" i="43"/>
  <c r="P27" i="43"/>
  <c r="B70" i="39" s="1"/>
  <c r="C49" i="15"/>
  <c r="M11" i="67"/>
  <c r="J10" i="67" s="1"/>
  <c r="F11" i="15"/>
  <c r="M11" i="15"/>
  <c r="J10" i="15" s="1"/>
  <c r="F11" i="67"/>
  <c r="F1" i="15"/>
  <c r="Q52" i="15"/>
  <c r="C32" i="15"/>
  <c r="Q60" i="15"/>
  <c r="Q73" i="15"/>
  <c r="Q74" i="15"/>
  <c r="Q61" i="15"/>
  <c r="AE11" i="1"/>
  <c r="AE9" i="1"/>
  <c r="AE7" i="1"/>
  <c r="AE8" i="1"/>
  <c r="AE12" i="1"/>
  <c r="AE10" i="1"/>
  <c r="AE6" i="1"/>
  <c r="C16" i="67"/>
  <c r="C16" i="15"/>
  <c r="F41" i="67"/>
  <c r="J5" i="67" l="1"/>
  <c r="F1" i="67"/>
  <c r="Q61" i="67"/>
  <c r="J5" i="15"/>
  <c r="J24" i="15" s="1"/>
  <c r="M28" i="1"/>
  <c r="K31" i="1"/>
  <c r="M27" i="1"/>
  <c r="M26" i="1" s="1"/>
  <c r="K26" i="1"/>
  <c r="C49" i="67"/>
  <c r="Q73"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K32" i="1" l="1"/>
  <c r="K30" i="1"/>
  <c r="M30" i="1" s="1"/>
  <c r="K25" i="1"/>
  <c r="K29" i="1"/>
  <c r="M29" i="1" s="1"/>
  <c r="M25" i="1" s="1"/>
  <c r="L25" i="1" s="1"/>
  <c r="L31" i="1" s="1"/>
  <c r="M31" i="1" s="1"/>
  <c r="M32" i="1" s="1"/>
  <c r="L32" i="1" s="1"/>
  <c r="L26" i="1"/>
  <c r="B4" i="77"/>
  <c r="K84" i="9"/>
  <c r="C88" i="9" s="1"/>
  <c r="C89" i="9" s="1"/>
  <c r="C87" i="9" s="1"/>
  <c r="CC5" i="84"/>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67"/>
  <c r="C14" i="67"/>
  <c r="C17" i="15"/>
  <c r="C14" i="74" l="1"/>
  <c r="B2" i="74" s="1"/>
  <c r="D30" i="6"/>
  <c r="H24" i="6"/>
  <c r="H21" i="6"/>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67"/>
  <c r="M21" i="15"/>
  <c r="F35" i="15"/>
  <c r="M21" i="67"/>
  <c r="C43" i="68" l="1"/>
  <c r="AC7" i="35"/>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7"/>
  <c r="D2" i="35"/>
  <c r="D2" i="34"/>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D19" i="9"/>
  <c r="AO8" i="1"/>
  <c r="AO6" i="1"/>
  <c r="AO12" i="1"/>
  <c r="AO9" i="1"/>
  <c r="AO11" i="1"/>
  <c r="AO10" i="1"/>
  <c r="AO7"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4" i="9"/>
  <c r="D35" i="9"/>
  <c r="C20"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B8" i="74" l="1"/>
  <c r="D8" i="74" s="1"/>
  <c r="N61" i="9"/>
  <c r="H112" i="9" s="1"/>
  <c r="C8" i="74" s="1"/>
  <c r="N60" i="9"/>
  <c r="D126" i="9"/>
  <c r="D19" i="53"/>
  <c r="D21" i="53" l="1"/>
  <c r="B39" i="72" s="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作者</author>
  </authors>
  <commentList>
    <comment ref="X19" authorId="0">
      <text>
        <r>
          <rPr>
            <sz val="9"/>
            <rFont val="宋体"/>
            <family val="3"/>
            <charset val="134"/>
          </rPr>
          <t>作者:
退2018年土地使用税</t>
        </r>
      </text>
    </comment>
  </commentList>
</comments>
</file>

<file path=xl/sharedStrings.xml><?xml version="1.0" encoding="utf-8"?>
<sst xmlns="http://schemas.openxmlformats.org/spreadsheetml/2006/main" count="8112" uniqueCount="3674">
  <si>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</si>
  <si>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</si>
  <si>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</si>
  <si>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</si>
  <si>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</si>
  <si>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</si>
  <si>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</si>
  <si>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</si>
  <si>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</si>
  <si>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</si>
  <si>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</si>
  <si>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</si>
  <si>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</si>
  <si>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</si>
  <si>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</si>
  <si>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</si>
  <si>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</si>
  <si>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</si>
  <si>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</si>
  <si>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</si>
  <si>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</si>
  <si>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</si>
  <si>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</si>
  <si>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</si>
  <si>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</si>
  <si>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</si>
  <si>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</si>
  <si>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</si>
  <si>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</si>
  <si>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</si>
  <si>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</si>
  <si>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</si>
  <si>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</si>
  <si>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</si>
  <si>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</si>
  <si>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</si>
  <si>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</si>
  <si>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</si>
  <si>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</si>
  <si>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</si>
  <si>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</si>
  <si>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</si>
  <si>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</si>
  <si>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</si>
  <si>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</si>
  <si>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</si>
  <si>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</si>
  <si>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</si>
  <si>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</si>
  <si>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</si>
  <si>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</si>
  <si>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</si>
  <si>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</si>
  <si>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</si>
  <si>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</si>
  <si>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</si>
  <si>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</si>
  <si>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</si>
  <si>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</si>
  <si>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</si>
  <si>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</si>
  <si>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</si>
  <si>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</si>
  <si>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</si>
  <si>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</si>
  <si>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</si>
  <si>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</si>
  <si>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</si>
  <si>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</si>
  <si>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</si>
  <si>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</si>
  <si>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</si>
  <si>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</si>
  <si>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</si>
  <si>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</si>
  <si>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</si>
  <si>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</si>
  <si>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</si>
  <si>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</si>
  <si>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</si>
  <si>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</si>
  <si>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</si>
  <si>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</si>
  <si>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</si>
  <si>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</si>
  <si>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</si>
  <si>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</si>
  <si>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</si>
  <si>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</si>
  <si>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</si>
  <si>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</si>
  <si>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</si>
  <si>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</si>
  <si>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</si>
  <si>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</si>
  <si>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</si>
  <si>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</si>
  <si>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</si>
  <si>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</si>
  <si>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</si>
  <si>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</si>
  <si>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</si>
  <si>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</si>
  <si>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</si>
  <si>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</si>
  <si>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</si>
  <si>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</si>
  <si>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</si>
  <si>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</si>
  <si>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</si>
  <si>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</si>
  <si>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</si>
  <si>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</si>
  <si>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</si>
  <si>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</si>
  <si>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</si>
  <si>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</si>
  <si>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</si>
  <si>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</si>
  <si>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</si>
  <si>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</si>
  <si>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</si>
  <si>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</si>
  <si>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</si>
  <si>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</si>
  <si>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</si>
  <si>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</si>
  <si>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</si>
  <si>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</si>
  <si>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</si>
  <si>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</si>
  <si>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</si>
  <si>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</si>
  <si>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</si>
  <si>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</si>
  <si>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</si>
  <si>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</si>
  <si>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</si>
  <si>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</si>
  <si>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</si>
  <si>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</si>
  <si>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</si>
  <si>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</si>
  <si>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</si>
  <si>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</si>
  <si>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</si>
  <si>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</si>
  <si>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</si>
  <si>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</si>
  <si>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</si>
  <si>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</si>
  <si>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</si>
  <si>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</si>
  <si>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</si>
  <si>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</si>
  <si>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</si>
  <si>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</si>
  <si>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</si>
  <si>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</si>
  <si>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</si>
  <si>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</si>
  <si>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</si>
  <si>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</si>
  <si>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</si>
  <si>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</si>
  <si>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</si>
  <si>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</si>
  <si>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</si>
  <si>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</si>
  <si>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</si>
  <si>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</si>
  <si>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</si>
  <si>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</si>
  <si>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</si>
  <si>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</si>
  <si>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</si>
  <si>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</si>
  <si>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</si>
  <si>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</si>
  <si>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</si>
  <si>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</si>
  <si>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</si>
  <si>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</si>
  <si>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</si>
  <si>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</si>
  <si>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</si>
  <si>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</si>
  <si>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</si>
  <si>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</si>
  <si>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</si>
  <si>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</si>
  <si>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</si>
  <si>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</si>
  <si>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</si>
  <si>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</si>
  <si>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</si>
  <si>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</si>
  <si>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</si>
  <si>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</si>
  <si>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</si>
  <si>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</si>
  <si>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</si>
  <si>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</si>
  <si>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</si>
  <si>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</si>
  <si>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</si>
  <si>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</si>
  <si>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</si>
  <si>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</si>
  <si>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</si>
  <si>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</si>
  <si>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</si>
  <si>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</si>
  <si>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</si>
  <si>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</si>
  <si>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</si>
  <si>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</si>
  <si>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</si>
  <si>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</si>
  <si>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</si>
  <si>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</si>
  <si>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</si>
  <si>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</si>
  <si>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</si>
  <si>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</si>
  <si>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</si>
  <si>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</si>
  <si>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</si>
  <si>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</si>
  <si>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</si>
  <si>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</si>
  <si>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</si>
  <si>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</si>
  <si>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</si>
  <si>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</si>
  <si>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</si>
  <si>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</si>
  <si>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</si>
  <si>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</si>
  <si>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</si>
  <si>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</si>
  <si>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</si>
  <si>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</si>
  <si>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</si>
  <si>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</si>
  <si>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</si>
  <si>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</si>
  <si>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</si>
  <si>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</si>
  <si>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</si>
  <si>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</si>
  <si>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</si>
  <si>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</si>
  <si>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</si>
  <si>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</si>
  <si>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</si>
  <si>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</si>
  <si>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</si>
  <si>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</si>
  <si>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</si>
  <si>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</si>
  <si>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</si>
  <si>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</si>
  <si>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</si>
  <si>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</si>
  <si>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</si>
  <si>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</si>
  <si>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</si>
  <si>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</si>
  <si>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</si>
  <si>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</si>
  <si>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</si>
  <si>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</si>
  <si>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</si>
  <si>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</si>
  <si>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</si>
  <si>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</si>
  <si>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</si>
  <si>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</si>
  <si>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</si>
  <si>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</si>
  <si>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</si>
  <si>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</si>
  <si>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</si>
  <si>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</si>
  <si>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</si>
  <si>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</si>
  <si>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</si>
  <si>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</si>
  <si>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</si>
  <si>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</si>
  <si>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</si>
  <si>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</si>
  <si>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</si>
  <si>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</si>
  <si>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</si>
  <si>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</si>
  <si>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</si>
  <si>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</si>
  <si>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</si>
  <si>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</si>
  <si>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</si>
  <si>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</si>
  <si>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</si>
  <si>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</si>
  <si>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</si>
  <si>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</si>
  <si>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</si>
  <si>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</si>
  <si>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</si>
  <si>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</si>
  <si>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</si>
  <si>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</si>
  <si>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</si>
  <si>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</si>
  <si>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</si>
  <si>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</si>
  <si>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</si>
  <si>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</si>
  <si>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</si>
  <si>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</si>
  <si>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</si>
  <si>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</si>
  <si>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</si>
  <si>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</si>
  <si>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</si>
  <si>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</si>
  <si>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</si>
  <si>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</si>
  <si>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</si>
  <si>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</si>
  <si>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</si>
  <si>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</si>
  <si>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</si>
  <si>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</si>
  <si>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</si>
  <si>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</si>
  <si>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</si>
  <si>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</si>
  <si>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</si>
  <si>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</si>
  <si>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</si>
  <si>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</si>
  <si>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</si>
  <si>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</si>
  <si>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</si>
  <si>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</si>
  <si>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</si>
  <si>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</si>
  <si>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</si>
  <si>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</si>
  <si>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</si>
  <si>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</si>
  <si>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</si>
  <si>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</si>
  <si>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</si>
  <si>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</si>
  <si>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</si>
  <si>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</si>
  <si>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</si>
  <si>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</si>
  <si>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</si>
  <si>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</si>
  <si>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</si>
  <si>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</si>
  <si>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</si>
  <si>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</si>
  <si>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</si>
  <si>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</si>
  <si>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</si>
  <si>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</si>
  <si>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</si>
  <si>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</si>
  <si>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</si>
  <si>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</si>
  <si>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</si>
  <si>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</si>
  <si>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</si>
  <si>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</si>
  <si>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</si>
  <si>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</si>
  <si>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</si>
  <si>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</si>
  <si>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</si>
  <si>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</si>
  <si>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</si>
  <si>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</si>
  <si>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</si>
  <si>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</si>
  <si>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</si>
  <si>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</si>
  <si>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</si>
  <si>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</si>
  <si>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</si>
  <si>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</si>
  <si>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</si>
  <si>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</si>
  <si>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</si>
  <si>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</si>
  <si>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</si>
  <si>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</si>
  <si>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</si>
  <si>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</si>
  <si>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</si>
  <si>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</si>
  <si>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</si>
  <si>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</si>
  <si>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</si>
  <si>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</si>
  <si>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</si>
  <si>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</si>
  <si>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</si>
  <si>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</si>
  <si>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</si>
  <si>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</si>
  <si>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</si>
  <si>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</si>
  <si>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</si>
  <si>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</si>
  <si>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</si>
  <si>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</si>
  <si>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</si>
  <si>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</si>
  <si>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</si>
  <si>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</si>
  <si>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</si>
  <si>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</si>
  <si>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</si>
  <si>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</si>
  <si>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</si>
  <si>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</si>
  <si>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</si>
  <si>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</si>
  <si>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</si>
  <si>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</si>
  <si>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</si>
  <si>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</si>
  <si>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</si>
  <si>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</si>
  <si>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</si>
  <si>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</si>
  <si>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</si>
  <si>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</si>
  <si>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</si>
  <si>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</si>
  <si>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</si>
  <si>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</si>
  <si>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</si>
  <si>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</si>
  <si>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</si>
  <si>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</si>
  <si>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</si>
  <si>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</si>
  <si>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</si>
  <si>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</si>
  <si>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</si>
  <si>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</si>
  <si>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</si>
  <si>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</si>
  <si>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</si>
  <si>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</si>
  <si>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</si>
  <si>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</si>
  <si>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</si>
  <si>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</si>
  <si>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</si>
  <si>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</si>
  <si>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</si>
  <si>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</si>
  <si>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</si>
  <si>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</si>
  <si>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</si>
  <si>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</si>
  <si>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</si>
  <si>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</si>
  <si>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</si>
  <si>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</si>
  <si>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</si>
  <si>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</si>
  <si>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</si>
  <si>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</si>
  <si>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</si>
  <si>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</si>
  <si>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</si>
  <si>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</si>
  <si>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</si>
  <si>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</si>
  <si>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</si>
  <si>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</si>
  <si>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</si>
  <si>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</si>
  <si>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</si>
  <si>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</si>
  <si>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</si>
  <si>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</si>
  <si>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</si>
  <si>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</si>
  <si>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</si>
  <si>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</si>
  <si>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</si>
  <si>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</si>
  <si>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</si>
  <si>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</si>
  <si>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</si>
  <si>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</si>
  <si>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</si>
  <si>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</si>
  <si>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</si>
  <si>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</si>
  <si>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</si>
  <si>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</si>
  <si>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</si>
  <si>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</si>
  <si>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</si>
  <si>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</si>
  <si>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</si>
  <si>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</si>
  <si>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</si>
  <si>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</si>
  <si>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</si>
  <si>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</si>
  <si>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</si>
  <si>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</si>
  <si>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</si>
  <si>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</si>
  <si>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</si>
  <si>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</si>
  <si>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</si>
  <si>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</si>
  <si>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</si>
  <si>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</si>
  <si>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</si>
  <si>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</si>
  <si>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</si>
  <si>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</si>
  <si>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</si>
  <si>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</si>
  <si>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</si>
  <si>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</si>
  <si>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</si>
  <si>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</si>
  <si>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</si>
  <si>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</si>
  <si>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</si>
  <si>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</si>
  <si>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</si>
  <si>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</si>
  <si>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</si>
  <si>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</si>
  <si>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</si>
  <si>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</si>
  <si>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</si>
  <si>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</si>
  <si>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</si>
  <si>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</si>
  <si>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</si>
  <si>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</si>
  <si>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</si>
  <si>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</si>
  <si>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</si>
  <si>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</si>
  <si>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</si>
  <si>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</si>
  <si>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</si>
  <si>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</si>
  <si>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</si>
  <si>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</si>
  <si>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</si>
  <si>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</si>
  <si>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</si>
  <si>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</si>
  <si>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</si>
  <si>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</si>
  <si>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</si>
  <si>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</si>
  <si>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</si>
  <si>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</si>
  <si>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</si>
  <si>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</si>
  <si>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</si>
  <si>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</si>
  <si>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</si>
  <si>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</si>
  <si>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</si>
  <si>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</si>
  <si>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</si>
  <si>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</si>
  <si>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</si>
  <si>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</si>
  <si>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</si>
  <si>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</si>
  <si>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</si>
  <si>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</si>
  <si>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</si>
  <si>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</si>
  <si>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</si>
  <si>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</si>
  <si>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</si>
  <si>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</si>
  <si>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</si>
  <si>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</si>
  <si>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</si>
  <si>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</si>
  <si>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</si>
  <si>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</si>
  <si>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</si>
  <si>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</si>
  <si>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</si>
  <si>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</si>
  <si>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</si>
  <si>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</si>
  <si>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</si>
  <si>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</si>
  <si>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</si>
  <si>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</si>
  <si>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</si>
  <si>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</si>
  <si>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</si>
  <si>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</si>
  <si>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</si>
  <si>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</si>
  <si>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</si>
  <si>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</si>
  <si>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</si>
  <si>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</si>
  <si>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</si>
  <si>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</si>
  <si>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</si>
  <si>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</si>
  <si>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</si>
  <si>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</si>
  <si>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</si>
  <si>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</si>
  <si>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</si>
  <si>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</si>
  <si>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</si>
  <si>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</si>
  <si>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</si>
  <si>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</si>
  <si>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</si>
  <si>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</si>
  <si>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</si>
  <si>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</si>
  <si>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</si>
  <si>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</si>
  <si>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</si>
  <si>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</si>
  <si>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</si>
  <si>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</si>
  <si>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</si>
  <si>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</si>
  <si>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</si>
  <si>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</si>
  <si>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</si>
  <si>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</si>
  <si>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</si>
  <si>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</si>
  <si>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</si>
  <si>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</si>
  <si>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</si>
  <si>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</si>
  <si>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</si>
  <si>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</si>
  <si>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</si>
  <si>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</si>
  <si>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</si>
  <si>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</si>
  <si>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</si>
  <si>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</si>
  <si>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</si>
  <si>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</si>
  <si>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</si>
  <si>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</si>
  <si>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</si>
  <si>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</si>
  <si>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</si>
  <si>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</si>
  <si>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</si>
  <si>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</si>
  <si>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</si>
  <si>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</si>
  <si>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</si>
  <si>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</si>
  <si>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</si>
  <si>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</si>
  <si>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</si>
  <si>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</si>
  <si>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</si>
  <si>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</si>
  <si>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</si>
  <si>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</si>
  <si>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</si>
  <si>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</si>
  <si>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</si>
  <si>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</si>
  <si>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</si>
  <si>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</si>
  <si>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</si>
  <si>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</si>
  <si>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</si>
  <si>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</si>
  <si>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</si>
  <si>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</si>
  <si>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</si>
  <si>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</si>
  <si>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</si>
  <si>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</si>
  <si>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</si>
  <si>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</si>
  <si>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</si>
  <si>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</si>
  <si>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</si>
  <si>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</si>
  <si>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</si>
  <si>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</si>
  <si>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</si>
  <si>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</si>
  <si>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</si>
  <si>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</si>
  <si>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</si>
  <si>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</si>
  <si>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</si>
  <si>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</si>
  <si>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</si>
  <si>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</si>
  <si>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</si>
  <si>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</si>
  <si>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</si>
  <si>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</si>
  <si>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</si>
  <si>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</si>
  <si>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</si>
  <si>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</si>
  <si>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</si>
  <si>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</si>
  <si>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</si>
  <si>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</si>
  <si>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</si>
  <si>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</si>
  <si>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</si>
  <si>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</si>
  <si>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</si>
  <si>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</si>
  <si>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</si>
  <si>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</si>
  <si>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</si>
  <si>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</si>
  <si>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</si>
  <si>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</si>
  <si>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</si>
  <si>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</si>
  <si>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</si>
  <si>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</si>
  <si>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</si>
  <si>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</si>
  <si>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</si>
  <si>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</si>
  <si>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</si>
  <si>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</si>
  <si>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</si>
  <si>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</si>
  <si>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</si>
  <si>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</si>
  <si>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</si>
  <si>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</si>
  <si>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</si>
  <si>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</si>
  <si>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</si>
  <si>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</si>
  <si>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</si>
  <si>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</si>
  <si>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</si>
  <si>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</si>
  <si>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</si>
  <si>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</si>
  <si>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</si>
  <si>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</si>
  <si>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</si>
  <si>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</si>
  <si>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</si>
  <si>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</si>
  <si>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</si>
  <si>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</si>
  <si>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</si>
  <si>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</si>
  <si>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</si>
  <si>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</si>
  <si>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</si>
  <si>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</si>
  <si>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</si>
  <si>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</si>
  <si>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</si>
  <si>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</si>
  <si>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</si>
  <si>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</si>
  <si>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</si>
  <si>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</si>
  <si>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</si>
  <si>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</si>
  <si>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</si>
  <si>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</si>
  <si>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</si>
  <si>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</si>
  <si>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</si>
  <si>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</si>
  <si>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</si>
  <si>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</si>
  <si>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</si>
  <si>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</si>
  <si>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</si>
  <si>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</si>
  <si>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</si>
  <si>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</si>
  <si>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</si>
  <si>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</si>
  <si>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</si>
  <si>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</si>
  <si>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</si>
  <si>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</si>
  <si>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</si>
  <si>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</si>
  <si>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</si>
  <si>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</si>
  <si>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</si>
  <si>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</si>
  <si>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</si>
  <si>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</si>
  <si>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</si>
  <si>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</si>
  <si>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</si>
  <si>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</si>
  <si>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</si>
  <si>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</si>
  <si>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</si>
  <si>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</si>
  <si>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</si>
  <si>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</si>
  <si>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</si>
  <si>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</si>
  <si>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</si>
  <si>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</si>
  <si>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</si>
  <si>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</si>
  <si>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</si>
  <si>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</si>
  <si>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</si>
  <si>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</si>
  <si>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</si>
  <si>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</si>
  <si>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</si>
  <si>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</si>
  <si>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</si>
  <si>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</si>
  <si>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</si>
  <si>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</si>
  <si>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</si>
  <si>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</si>
  <si>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</si>
  <si>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</si>
  <si>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</si>
  <si>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</si>
  <si>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</si>
  <si>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</si>
  <si>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</si>
  <si>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</si>
  <si>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</si>
  <si>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</si>
  <si>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</si>
  <si>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</si>
  <si>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</si>
  <si>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</si>
  <si>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</si>
  <si>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</si>
  <si>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</si>
  <si>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</si>
  <si>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</si>
  <si>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</si>
  <si>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</si>
  <si>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</si>
  <si>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</si>
  <si>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</si>
  <si>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</si>
  <si>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</si>
  <si>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</si>
  <si>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</si>
  <si>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</si>
  <si>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</si>
  <si>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</si>
  <si>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</si>
  <si>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</si>
  <si>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</si>
  <si>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</si>
  <si>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</si>
  <si>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</si>
  <si>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</si>
  <si>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</si>
  <si>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</si>
  <si>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</si>
  <si>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</si>
  <si>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</si>
  <si>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</si>
  <si>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</si>
  <si>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</si>
  <si>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</si>
  <si>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</si>
  <si>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</si>
  <si>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</si>
  <si>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</si>
  <si>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</si>
  <si>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</si>
  <si>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</si>
  <si>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</si>
  <si>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</si>
  <si>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</si>
  <si>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</si>
  <si>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</si>
  <si>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</si>
  <si>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</si>
  <si>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</si>
  <si>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</si>
  <si>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</si>
  <si>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</si>
  <si>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</si>
  <si>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</si>
  <si>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</si>
  <si>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</si>
  <si>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</si>
  <si>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</si>
  <si>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</si>
  <si>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</si>
  <si>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</si>
  <si>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</si>
  <si>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</si>
  <si>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</si>
  <si>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</si>
  <si>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</si>
  <si>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</si>
  <si>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</si>
  <si>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</si>
  <si>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</si>
  <si>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</si>
  <si>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</si>
  <si>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</si>
  <si>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</si>
  <si>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</si>
  <si>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</si>
  <si>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</si>
  <si>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</si>
  <si>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</si>
  <si>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</si>
  <si>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</si>
  <si>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</si>
  <si>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</si>
  <si>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</si>
  <si>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</si>
  <si>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</si>
  <si>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</si>
  <si>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</si>
  <si>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</si>
  <si>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</si>
  <si>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</si>
  <si>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</si>
  <si>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</si>
  <si>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</si>
  <si>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</si>
  <si>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</si>
  <si>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</si>
  <si>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</si>
  <si>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</si>
  <si>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</si>
  <si>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</si>
  <si>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</si>
  <si>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</si>
  <si>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</si>
  <si>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</si>
  <si>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</si>
  <si>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</si>
  <si>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</si>
  <si>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</si>
  <si>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</si>
  <si>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</si>
  <si>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</si>
  <si>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</si>
  <si>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</si>
  <si>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</si>
  <si>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</si>
  <si>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</si>
  <si>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</si>
  <si>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</si>
  <si>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</si>
  <si>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</si>
  <si>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</si>
  <si>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</si>
  <si>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</si>
  <si>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</si>
  <si>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</si>
  <si>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</si>
  <si>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</si>
  <si>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</si>
  <si>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</si>
  <si>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</si>
  <si>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</si>
  <si>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</si>
  <si>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</si>
  <si>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</si>
  <si>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</si>
  <si>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</si>
  <si>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</si>
  <si>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</si>
  <si>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</si>
  <si>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</si>
  <si>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</si>
  <si>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</si>
  <si>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</si>
  <si>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</si>
  <si>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</si>
  <si>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</si>
  <si>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</si>
  <si>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</si>
  <si>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</si>
  <si>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</si>
  <si>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</si>
  <si>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</si>
  <si>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</si>
  <si>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</si>
  <si>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</si>
  <si>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</si>
  <si>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</si>
  <si>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</si>
  <si>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</si>
  <si>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</si>
  <si>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</si>
  <si>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</si>
  <si>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</si>
  <si>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</si>
  <si>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</si>
  <si>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</si>
  <si>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</si>
  <si>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</si>
  <si>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</si>
  <si>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</si>
  <si>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</si>
  <si>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</si>
  <si>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</si>
  <si>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</si>
  <si>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</si>
  <si>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</si>
  <si>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</si>
  <si>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</si>
  <si>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</si>
  <si>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</si>
  <si>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</si>
  <si>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</si>
  <si>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</si>
  <si>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</si>
  <si>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</si>
  <si>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</si>
  <si>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</si>
  <si>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</si>
  <si>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</si>
  <si>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</si>
  <si>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</si>
  <si>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</si>
  <si>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</si>
  <si>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</si>
  <si>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</si>
  <si>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</si>
  <si>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</si>
  <si>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</si>
  <si>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</si>
  <si>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</si>
  <si>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</si>
  <si>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</si>
  <si>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</si>
  <si>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</si>
  <si>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</si>
  <si>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</si>
  <si>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</si>
  <si>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</si>
  <si>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</si>
  <si>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</si>
  <si>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</si>
  <si>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</si>
  <si>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</si>
  <si>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</si>
  <si>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</si>
  <si>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</si>
  <si>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</si>
  <si>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</si>
  <si>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</si>
  <si>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</si>
  <si>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</si>
  <si>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</si>
  <si>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</si>
  <si>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</si>
  <si>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</si>
  <si>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</si>
  <si>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</si>
  <si>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</si>
  <si>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</si>
  <si>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</si>
  <si>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</si>
  <si>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</si>
  <si>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</si>
  <si>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</si>
  <si>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</si>
  <si>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</si>
  <si>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</si>
  <si>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</si>
  <si>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</si>
  <si>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</si>
  <si>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</si>
  <si>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</si>
  <si>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</si>
  <si>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</si>
  <si>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</si>
  <si>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</si>
  <si>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</si>
  <si>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</si>
  <si>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</si>
  <si>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</si>
  <si>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</si>
  <si>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</si>
  <si>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</si>
  <si>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</si>
  <si>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</si>
  <si>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</si>
  <si>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</si>
  <si>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</si>
  <si>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</si>
  <si>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</si>
  <si>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</si>
  <si>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</si>
  <si>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</si>
  <si>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</si>
  <si>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</si>
  <si>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</si>
  <si>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</si>
  <si>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</si>
  <si>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</si>
  <si>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</si>
  <si>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</si>
  <si>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</si>
  <si>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</si>
  <si>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</si>
  <si>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</si>
  <si>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</si>
  <si>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</si>
  <si>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</si>
  <si>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</si>
  <si>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</si>
  <si>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</si>
  <si>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</si>
  <si>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</si>
  <si>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</si>
  <si>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</si>
  <si>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</si>
  <si>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</si>
  <si>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</si>
  <si>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</si>
  <si>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</si>
  <si>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</si>
  <si>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</si>
  <si>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</si>
  <si>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</si>
  <si>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</si>
  <si>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</si>
  <si>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</si>
  <si>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</si>
  <si>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</si>
  <si>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</si>
  <si>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</si>
  <si>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</si>
  <si>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</si>
  <si>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</si>
  <si>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</si>
  <si>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</si>
  <si>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</si>
  <si>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</si>
  <si>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</si>
  <si>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</si>
  <si>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</si>
  <si>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</si>
  <si>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</si>
  <si>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</si>
  <si>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</si>
  <si>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</si>
  <si>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</si>
  <si>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</si>
  <si>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</si>
  <si>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</si>
  <si>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</si>
  <si>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</si>
  <si>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</si>
  <si>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</si>
  <si>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</si>
  <si>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</si>
  <si>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</si>
  <si>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</si>
  <si>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</si>
  <si>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</si>
  <si>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</si>
  <si>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</si>
  <si>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</si>
  <si>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</si>
  <si>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</si>
  <si>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</si>
  <si>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</si>
  <si>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</si>
  <si>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</si>
  <si>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</si>
  <si>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</si>
  <si>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</si>
  <si>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</si>
  <si>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</si>
  <si>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</si>
  <si>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</si>
  <si>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</si>
  <si>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</si>
  <si>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</si>
  <si>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</si>
  <si>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</si>
  <si>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</si>
  <si>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</si>
  <si>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</si>
  <si>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</si>
  <si>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</si>
  <si>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</si>
  <si>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</si>
  <si>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</si>
  <si>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</si>
  <si>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</si>
  <si>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</si>
  <si>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</si>
  <si>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</si>
  <si>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</si>
  <si>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</si>
  <si>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</si>
  <si>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</si>
  <si>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</si>
  <si>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</si>
  <si>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</si>
  <si>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</si>
  <si>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</si>
  <si>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</si>
  <si>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</si>
  <si>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</si>
  <si>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</si>
  <si>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</si>
  <si>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</si>
  <si>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</si>
  <si>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</si>
  <si>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</si>
  <si>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</si>
  <si>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</si>
  <si>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</si>
  <si>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</si>
  <si>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</si>
  <si>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</si>
  <si>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</si>
  <si>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</si>
  <si>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</si>
  <si>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</si>
  <si>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</si>
  <si>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</si>
  <si>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</si>
  <si>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</si>
  <si>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</si>
  <si>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</si>
  <si>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</si>
  <si>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</si>
  <si>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</si>
  <si>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</si>
  <si>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</si>
  <si>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</si>
  <si>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</si>
  <si>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</si>
  <si>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</si>
  <si>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</si>
  <si>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</si>
  <si>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</si>
  <si>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</si>
  <si>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</si>
  <si>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</si>
  <si>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</si>
  <si>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</si>
  <si>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</si>
  <si>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</si>
  <si>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</si>
  <si>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</si>
  <si>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</si>
  <si>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</si>
  <si>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</si>
  <si>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</si>
  <si>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</si>
  <si>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</si>
  <si>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</si>
  <si>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</si>
  <si>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</si>
  <si>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</si>
  <si>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</si>
  <si>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</si>
  <si>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</si>
  <si>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</si>
  <si>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</si>
  <si>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</si>
  <si>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</si>
  <si>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</si>
  <si>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</si>
  <si>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</si>
  <si>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</si>
  <si>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</si>
  <si>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</si>
  <si>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</si>
  <si>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</si>
  <si>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</si>
  <si>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</si>
  <si>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</si>
  <si>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</si>
  <si>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</si>
  <si>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</si>
  <si>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</si>
  <si>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</si>
  <si>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</si>
  <si>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</si>
  <si>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</si>
  <si>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</si>
  <si>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</si>
  <si>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</si>
  <si>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</si>
  <si>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</si>
  <si>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</si>
  <si>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</si>
  <si>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</si>
  <si>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</si>
  <si>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</si>
  <si>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</si>
  <si>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</si>
  <si>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</si>
  <si>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</si>
  <si>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</si>
  <si>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</si>
  <si>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</si>
  <si>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</si>
  <si>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</si>
  <si>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</si>
  <si>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</si>
  <si>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</si>
  <si>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</si>
  <si>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</si>
  <si>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</si>
  <si>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</si>
  <si>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</si>
  <si>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</si>
  <si>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</si>
  <si>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</si>
  <si>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</si>
  <si>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</si>
  <si>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</si>
  <si>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</si>
  <si>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</si>
  <si>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</si>
  <si>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</si>
  <si>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</si>
  <si>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</si>
  <si>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</si>
  <si>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</si>
  <si>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</si>
  <si>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</si>
  <si>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</si>
  <si>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</si>
  <si>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</si>
  <si>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</si>
  <si>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</si>
  <si>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</si>
  <si>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</si>
  <si>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</si>
  <si>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</si>
  <si>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</si>
  <si>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</si>
  <si>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</si>
  <si>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</si>
  <si>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</si>
  <si>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</si>
  <si>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</si>
  <si>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</si>
  <si>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</si>
  <si>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</si>
  <si>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</si>
  <si>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</si>
  <si>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</si>
  <si>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</si>
  <si>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</si>
  <si>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</si>
  <si>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</si>
  <si>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</si>
  <si>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</si>
  <si>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</si>
  <si>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</si>
  <si>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</si>
  <si>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</si>
  <si>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</si>
  <si>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</si>
  <si>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</si>
  <si>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</si>
  <si>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</si>
  <si>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</si>
  <si>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</si>
  <si>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</si>
  <si>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</si>
  <si>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</si>
  <si>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</si>
  <si>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</si>
  <si>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</si>
  <si>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</si>
  <si>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</si>
  <si>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</si>
  <si>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</si>
  <si>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</si>
  <si>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</si>
  <si>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</si>
  <si>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</si>
  <si>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</si>
  <si>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</si>
  <si>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</si>
  <si>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</si>
  <si>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</si>
  <si>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</si>
  <si>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</si>
  <si>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</si>
  <si>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</si>
  <si>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</si>
  <si>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</si>
  <si>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</si>
  <si>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</si>
  <si>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</si>
  <si>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</si>
  <si>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</si>
  <si>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</si>
  <si>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</si>
  <si>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</si>
  <si>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</si>
  <si>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</si>
  <si>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</si>
  <si>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</si>
  <si>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</si>
  <si>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</si>
  <si>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</si>
  <si>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</si>
  <si>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</si>
  <si>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</si>
  <si>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</si>
  <si>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</si>
  <si>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</si>
  <si>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</si>
  <si>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</si>
  <si>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</si>
  <si>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</si>
  <si>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</si>
  <si>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</si>
  <si>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</si>
  <si>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</si>
  <si>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</si>
  <si>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</si>
  <si>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</si>
  <si>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</si>
  <si>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</si>
  <si>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</si>
  <si>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</si>
  <si>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</si>
  <si>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</si>
  <si>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</si>
  <si>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</si>
  <si>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</si>
  <si>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</si>
  <si>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</si>
  <si>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</si>
  <si>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</si>
  <si>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</si>
  <si>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</si>
  <si>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</si>
  <si>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</si>
  <si>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</si>
  <si>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</si>
  <si>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</si>
  <si>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</si>
  <si>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</si>
  <si>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</si>
  <si>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</si>
  <si>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</si>
  <si>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</si>
  <si>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</si>
  <si>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</si>
  <si>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</si>
  <si>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</si>
  <si>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</si>
  <si>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</si>
  <si>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</si>
  <si>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</si>
  <si>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</si>
  <si>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</si>
  <si>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</si>
  <si>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</si>
  <si>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</si>
  <si>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</si>
  <si>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</si>
  <si>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</si>
  <si>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</si>
  <si>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</si>
  <si>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</si>
  <si>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</si>
  <si>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</si>
  <si>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</si>
  <si>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</si>
  <si>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</si>
  <si>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</si>
  <si>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</si>
  <si>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</si>
  <si>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</si>
  <si>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</si>
  <si>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</si>
  <si>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</si>
  <si>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</si>
  <si>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</si>
  <si>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</si>
  <si>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</si>
  <si>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</si>
  <si>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</si>
  <si>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</si>
  <si>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</si>
  <si>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</si>
  <si>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</si>
  <si>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</si>
  <si>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</si>
  <si>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</si>
  <si>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</si>
  <si>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</si>
  <si>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</si>
  <si>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</si>
  <si>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</si>
  <si>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</si>
  <si>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</si>
  <si>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</si>
  <si>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</si>
  <si>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</si>
  <si>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</si>
  <si>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</si>
  <si>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</si>
  <si>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</si>
  <si>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</si>
  <si>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</si>
  <si>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</si>
  <si>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</si>
  <si>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</si>
  <si>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</si>
  <si>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</si>
  <si>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</si>
  <si>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</si>
  <si>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</si>
  <si>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</si>
  <si>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</si>
  <si>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</si>
  <si>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</si>
  <si>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</si>
  <si>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</si>
  <si>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</si>
  <si>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</si>
  <si>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</si>
  <si>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</si>
  <si>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</si>
  <si>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</si>
  <si>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</si>
  <si>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</si>
  <si>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</si>
  <si>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</si>
  <si>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</si>
  <si>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</si>
  <si>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</si>
  <si>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</si>
  <si>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</si>
  <si>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</si>
  <si>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</si>
  <si>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</si>
  <si>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</si>
  <si>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</si>
  <si>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</si>
  <si>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</si>
  <si>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</si>
  <si>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</si>
  <si>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</si>
  <si>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</si>
  <si>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</si>
  <si>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</si>
  <si>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</si>
  <si>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</si>
  <si>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</si>
  <si>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</si>
  <si>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</si>
  <si>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</si>
  <si>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</si>
  <si>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</si>
  <si>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</si>
  <si>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</si>
  <si>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</si>
  <si>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</si>
  <si>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</si>
  <si>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</si>
  <si>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</si>
  <si>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</si>
  <si>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</si>
  <si>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</si>
  <si>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</si>
  <si>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</si>
  <si>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</si>
  <si>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</si>
  <si>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</si>
  <si>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</si>
  <si>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</si>
  <si>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</si>
  <si>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</si>
  <si>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</si>
  <si>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</si>
  <si>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</si>
  <si>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</si>
  <si>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</si>
  <si>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</si>
  <si>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</si>
  <si>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</si>
  <si>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</si>
  <si>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</si>
  <si>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</si>
  <si>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</si>
  <si>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</si>
  <si>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</si>
  <si>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</si>
  <si>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</si>
  <si>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</si>
  <si>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</si>
  <si>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</si>
  <si>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</si>
  <si>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</si>
  <si>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</si>
  <si>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</si>
  <si>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</si>
  <si>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</si>
  <si>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</si>
  <si>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</si>
  <si>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</si>
  <si>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</si>
  <si>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</si>
  <si>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</si>
  <si>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</si>
  <si>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</si>
  <si>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</si>
  <si>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</si>
  <si>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</si>
  <si>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</si>
  <si>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</si>
  <si>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</si>
  <si>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</si>
  <si>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</si>
  <si>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</si>
  <si>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</si>
  <si>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</si>
  <si>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</si>
  <si>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</si>
  <si>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</si>
  <si>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</si>
  <si>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</si>
  <si>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</si>
  <si>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</si>
  <si>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</si>
  <si>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</si>
  <si>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</si>
  <si>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</si>
  <si>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</si>
  <si>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</si>
  <si>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</si>
  <si>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</si>
  <si>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</si>
  <si>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</si>
  <si>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</si>
  <si>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</si>
  <si>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</si>
  <si>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</si>
  <si>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</si>
  <si>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</si>
  <si>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</si>
  <si>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</si>
  <si>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</si>
  <si>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</si>
  <si>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</si>
  <si>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</si>
  <si>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</si>
  <si>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</si>
  <si>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</si>
  <si>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</si>
  <si>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</si>
  <si>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</si>
  <si>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</si>
  <si>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</si>
  <si>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</si>
  <si>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</si>
  <si>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</si>
  <si>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</si>
  <si>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</si>
  <si>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</si>
  <si>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</si>
  <si>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</si>
  <si>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</si>
  <si>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</si>
  <si>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</si>
  <si>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</si>
  <si>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</si>
  <si>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</si>
  <si>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</si>
  <si>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</si>
  <si>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</si>
  <si>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</si>
  <si>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</si>
  <si>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</si>
  <si>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</si>
  <si>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</si>
  <si>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</si>
  <si>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</si>
  <si>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</si>
  <si>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</si>
  <si>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</si>
  <si>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</si>
  <si>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</si>
  <si>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</si>
  <si>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</si>
  <si>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</si>
  <si>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</si>
  <si>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</si>
  <si>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</si>
  <si>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</si>
  <si>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</si>
  <si>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</si>
  <si>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</si>
  <si>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</si>
  <si>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</si>
  <si>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</si>
  <si>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</si>
  <si>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</si>
  <si>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</si>
  <si>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</si>
  <si>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</si>
  <si>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</si>
  <si>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</si>
  <si>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</si>
  <si>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</si>
  <si>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</si>
  <si>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</si>
  <si>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</si>
  <si>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</si>
  <si>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</si>
  <si>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</si>
  <si>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</si>
  <si>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</si>
  <si>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</si>
  <si>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</si>
  <si>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</si>
  <si>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</si>
  <si>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</si>
  <si>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</si>
  <si>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</si>
  <si>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</si>
  <si>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</si>
  <si>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</si>
  <si>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</si>
  <si>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</si>
  <si>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</si>
  <si>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</si>
  <si>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</si>
  <si>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</si>
  <si>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</si>
  <si>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</si>
  <si>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</si>
  <si>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</si>
  <si>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</si>
  <si>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</si>
  <si>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</si>
  <si>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</si>
  <si>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</si>
  <si>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</si>
  <si>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</si>
  <si>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</si>
  <si>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</si>
  <si>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</si>
  <si>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</si>
  <si>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</si>
  <si>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</si>
  <si>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</si>
  <si>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</si>
  <si>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</si>
  <si>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</si>
  <si>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</si>
  <si>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</si>
  <si>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</si>
  <si>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</si>
  <si>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</si>
  <si>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</si>
  <si>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</si>
  <si>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</si>
  <si>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</si>
  <si>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</si>
  <si>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</si>
  <si>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</si>
  <si>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</si>
  <si>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</si>
  <si>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</si>
  <si>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</si>
  <si>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</si>
  <si>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</si>
  <si>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</si>
  <si>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</si>
  <si>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</si>
  <si>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</si>
  <si>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</si>
  <si>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</si>
  <si>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</si>
  <si>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</si>
  <si>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</si>
  <si>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</si>
  <si>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</si>
  <si>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</si>
  <si>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</si>
  <si>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</si>
  <si>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</si>
  <si>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</si>
  <si>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</si>
  <si>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</si>
  <si>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</si>
  <si>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</si>
  <si>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</si>
  <si>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</si>
  <si>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</si>
  <si>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</si>
  <si>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</si>
  <si>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</si>
  <si>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</si>
  <si>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</si>
  <si>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</si>
  <si>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</si>
  <si>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</si>
  <si>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</si>
  <si>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</si>
  <si>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</si>
  <si>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</si>
  <si>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</si>
  <si>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</si>
  <si>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</si>
  <si>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</si>
  <si>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</si>
  <si>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</si>
  <si>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</si>
  <si>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</si>
  <si>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</si>
  <si>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</si>
  <si>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</si>
  <si>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</si>
  <si>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</si>
  <si>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</si>
  <si>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</si>
  <si>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</si>
  <si>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</si>
  <si>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</si>
  <si>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</si>
  <si>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</si>
  <si>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</si>
  <si>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</si>
  <si>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</si>
  <si>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</si>
  <si>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</si>
  <si>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</si>
  <si>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</si>
  <si>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</si>
  <si>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</si>
  <si>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</si>
  <si>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</si>
  <si>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</si>
  <si>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</si>
  <si>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</si>
  <si>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</si>
  <si>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</si>
  <si>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</si>
  <si>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</si>
  <si>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</si>
  <si>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</si>
  <si>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</si>
  <si>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</si>
  <si>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</si>
  <si>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</si>
  <si>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</si>
  <si>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</si>
  <si>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</si>
  <si>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</si>
  <si>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</si>
  <si>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</si>
  <si>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</si>
  <si>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</si>
  <si>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</si>
  <si>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</si>
  <si>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</si>
  <si>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</si>
  <si>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</si>
  <si>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</si>
  <si>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</si>
  <si>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</si>
  <si>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</si>
  <si>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</si>
  <si>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</si>
  <si>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</si>
  <si>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</si>
  <si>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</si>
  <si>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</si>
  <si>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</si>
  <si>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</si>
  <si>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</si>
  <si>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</si>
  <si>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</si>
  <si>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</si>
  <si>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</si>
  <si>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</si>
  <si>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</si>
  <si>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</si>
  <si>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</si>
  <si>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</si>
  <si>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</si>
  <si>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</si>
  <si>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</si>
  <si>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</si>
  <si>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</si>
  <si>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</si>
  <si>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</si>
  <si>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</si>
  <si>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</si>
  <si>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</si>
  <si>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</si>
  <si>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</si>
  <si>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</si>
  <si>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</si>
  <si>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</si>
  <si>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</si>
  <si>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</si>
  <si>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</si>
  <si>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</si>
  <si>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</si>
  <si>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</si>
  <si>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</si>
  <si>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</si>
  <si>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</si>
  <si>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</si>
  <si>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</si>
  <si>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</si>
  <si>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</si>
  <si>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</si>
  <si>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</si>
  <si>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</si>
  <si>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</si>
  <si>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</si>
  <si>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</si>
  <si>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</si>
  <si>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</si>
  <si>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</si>
  <si>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</si>
  <si>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</si>
  <si>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</si>
  <si>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</si>
  <si>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</si>
  <si>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</si>
  <si>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</si>
  <si>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</si>
  <si>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</si>
  <si>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</si>
  <si>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</si>
  <si>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</si>
  <si>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</si>
  <si>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</si>
  <si>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</si>
  <si>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</si>
  <si>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</si>
  <si>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</si>
  <si>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</si>
  <si>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</si>
  <si>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</si>
  <si>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</si>
  <si>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</si>
  <si>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</si>
  <si>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</si>
  <si>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</si>
  <si>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</si>
  <si>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</si>
  <si>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</si>
  <si>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</si>
  <si>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</si>
  <si>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</si>
  <si>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</si>
  <si>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</si>
  <si>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</si>
  <si>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</si>
  <si>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</si>
  <si>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</si>
  <si>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</si>
  <si>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</si>
  <si>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</si>
  <si>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</si>
  <si>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</si>
  <si>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</si>
  <si>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</si>
  <si>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</si>
  <si>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</si>
  <si>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</si>
  <si>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</si>
  <si>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</si>
  <si>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</si>
  <si>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</si>
  <si>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</si>
  <si>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</si>
  <si>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</si>
  <si>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</si>
  <si>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</si>
  <si>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</si>
  <si>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</si>
  <si>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</si>
  <si>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</si>
  <si>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</si>
  <si>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</si>
  <si>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</si>
  <si>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</si>
  <si>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</si>
  <si>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</si>
  <si>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</si>
  <si>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</si>
  <si>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</si>
  <si>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</si>
  <si>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</si>
  <si>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</si>
  <si>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</si>
  <si>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</si>
  <si>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</si>
  <si>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</si>
  <si>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</si>
  <si>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</si>
  <si>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</si>
  <si>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</si>
  <si>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</si>
  <si>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</si>
  <si>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</si>
  <si>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</si>
  <si>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</si>
  <si>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</si>
  <si>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</si>
  <si>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</si>
  <si>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</si>
  <si>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</si>
  <si>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</si>
  <si>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</si>
  <si>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</si>
  <si>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</si>
  <si>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</si>
  <si>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</si>
  <si>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</si>
  <si>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</si>
  <si>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</si>
  <si>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</si>
  <si>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</si>
  <si>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</si>
  <si>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</si>
  <si>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</si>
  <si>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</si>
  <si>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</si>
  <si>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</si>
  <si>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</si>
  <si>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</si>
  <si>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</si>
  <si>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</si>
  <si>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</si>
  <si>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</si>
  <si>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</si>
  <si>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</si>
  <si>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</si>
  <si>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</si>
  <si>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</si>
  <si>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</si>
  <si>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</si>
  <si>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</si>
  <si>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</si>
  <si>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</si>
  <si>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</si>
  <si>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</si>
  <si>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</si>
  <si>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</si>
  <si>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</si>
  <si>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</si>
  <si>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</si>
  <si>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</si>
  <si>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</si>
  <si>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</si>
  <si>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</si>
  <si>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</si>
  <si>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</si>
  <si>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</si>
  <si>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</si>
  <si>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</si>
  <si>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</si>
  <si>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</si>
  <si>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</si>
  <si>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</si>
  <si>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</si>
  <si>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</si>
  <si>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</si>
  <si>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</si>
  <si>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</si>
  <si>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</si>
  <si>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</si>
  <si>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</si>
  <si>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</si>
  <si>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</si>
  <si>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</si>
  <si>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</si>
  <si>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</si>
  <si>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</si>
  <si>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</si>
  <si>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</si>
  <si>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</si>
  <si>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</si>
  <si>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</si>
  <si>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</si>
  <si>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</si>
  <si>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</si>
  <si>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</si>
  <si>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</si>
  <si>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</si>
  <si>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</si>
  <si>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</si>
  <si>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</si>
  <si>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</si>
  <si>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</si>
  <si>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</si>
  <si>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</si>
  <si>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</si>
  <si>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</si>
  <si>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</si>
  <si>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</si>
  <si>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</si>
  <si>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</si>
  <si>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</si>
  <si>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</si>
  <si>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</si>
  <si>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</si>
  <si>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</si>
  <si>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</si>
  <si>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</si>
  <si>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</si>
  <si>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</si>
  <si>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</si>
  <si>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</si>
  <si>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</si>
  <si>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</si>
  <si>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</si>
  <si>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</si>
  <si>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</si>
  <si>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</si>
  <si>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</si>
  <si>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</si>
  <si>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</si>
  <si>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</si>
  <si>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</si>
  <si>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</si>
  <si>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</si>
  <si>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</si>
  <si>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</si>
  <si>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</si>
  <si>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</si>
  <si>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</si>
  <si>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</si>
  <si>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</si>
  <si>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</si>
  <si>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</si>
  <si>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</si>
  <si>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</si>
  <si>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</si>
  <si>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</si>
  <si>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</si>
  <si>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</si>
  <si>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</si>
  <si>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</si>
  <si>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</si>
  <si>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</si>
  <si>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</si>
  <si>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</si>
  <si>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</si>
  <si>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</si>
  <si>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</si>
  <si>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</si>
  <si>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</si>
  <si>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</si>
  <si>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</si>
  <si>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</si>
  <si>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</si>
  <si>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</si>
  <si>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</si>
  <si>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</si>
  <si>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</si>
  <si>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</si>
  <si>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</si>
  <si>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</si>
  <si>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</si>
  <si>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</si>
  <si>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</si>
  <si>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</si>
  <si>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</si>
  <si>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</si>
  <si>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</si>
  <si>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</si>
  <si>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</si>
  <si>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</si>
  <si>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</si>
  <si>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</si>
  <si>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</si>
  <si>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</si>
  <si>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</si>
  <si>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</si>
  <si>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</si>
  <si>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</si>
  <si>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</si>
  <si>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</si>
  <si>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</si>
  <si>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</si>
  <si>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</si>
  <si>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</si>
  <si>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</si>
  <si>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</si>
  <si>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</si>
  <si>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</si>
  <si>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</si>
  <si>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</si>
  <si>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</si>
  <si>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</si>
  <si>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</si>
  <si>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</si>
  <si>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</si>
  <si>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</si>
  <si>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</si>
  <si>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</si>
  <si>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</si>
  <si>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</si>
  <si>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</si>
  <si>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</si>
  <si>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</si>
  <si>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</si>
  <si>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</si>
  <si>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</si>
  <si>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</si>
  <si>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</si>
  <si>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</si>
  <si>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</si>
  <si>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</si>
  <si>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</si>
  <si>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</si>
  <si>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</si>
  <si>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</si>
  <si>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</si>
  <si>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</si>
  <si>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</si>
  <si>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</si>
  <si>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</si>
  <si>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</si>
  <si>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</si>
  <si>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</si>
  <si>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</si>
  <si>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</si>
  <si>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</si>
  <si>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</si>
  <si>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</si>
  <si>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</si>
  <si>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</si>
  <si>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</si>
  <si>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</si>
  <si>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</si>
  <si>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</si>
  <si>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</si>
  <si>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</si>
  <si>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</si>
  <si>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</si>
  <si>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</si>
  <si>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</si>
  <si>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</si>
  <si>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</si>
  <si>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</si>
  <si>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</si>
  <si>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</si>
  <si>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</si>
  <si>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</si>
  <si>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</si>
  <si>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</si>
  <si>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</si>
  <si>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</si>
  <si>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</si>
  <si>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</si>
  <si>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</si>
  <si>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</si>
  <si>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</si>
  <si>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</si>
  <si>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</si>
  <si>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</si>
  <si>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</si>
  <si>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</si>
  <si>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</si>
  <si>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</si>
  <si>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</si>
  <si>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</si>
  <si>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</si>
  <si>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</si>
  <si>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</si>
  <si>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</si>
  <si>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</si>
  <si>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</si>
  <si>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</si>
  <si>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</si>
  <si>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</si>
  <si>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</si>
  <si>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</si>
  <si>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</si>
  <si>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</si>
  <si>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</si>
  <si>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</si>
  <si>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</si>
  <si>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</si>
  <si>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</si>
  <si>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</si>
  <si>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</si>
  <si>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</si>
  <si>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</si>
  <si>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</si>
  <si>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</si>
  <si>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</si>
  <si>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</si>
  <si>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</si>
  <si>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</si>
  <si>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</si>
  <si>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</si>
  <si>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</si>
  <si>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</si>
  <si>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</si>
  <si>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</si>
  <si>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</si>
  <si>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</si>
  <si>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</si>
  <si>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</si>
  <si>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</si>
  <si>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</si>
  <si>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</si>
  <si>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</si>
  <si>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</si>
  <si>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</si>
  <si>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</si>
  <si>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</si>
  <si>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</si>
  <si>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</si>
  <si>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</si>
  <si>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</si>
  <si>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</si>
  <si>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</si>
  <si>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</si>
  <si>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</si>
  <si>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</si>
  <si>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</si>
  <si>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</si>
  <si>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</si>
  <si>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</si>
  <si>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</si>
  <si>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</si>
  <si>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</si>
  <si>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</si>
  <si>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</si>
  <si>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</si>
  <si>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</si>
  <si>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</si>
  <si>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</si>
  <si>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</si>
  <si>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</si>
  <si>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</si>
  <si>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</si>
  <si>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</si>
  <si>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</si>
  <si>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</si>
  <si>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</si>
  <si>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</si>
  <si>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</si>
  <si>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</si>
  <si>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</si>
  <si>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</si>
  <si>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</si>
  <si>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</si>
  <si>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</si>
  <si>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</si>
  <si>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</si>
  <si>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</si>
  <si>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</si>
  <si>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</si>
  <si>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</si>
  <si>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</si>
  <si>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</si>
  <si>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</si>
  <si>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</si>
  <si>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</si>
  <si>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</si>
  <si>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</si>
  <si>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</si>
  <si>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</si>
  <si>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</si>
  <si>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</si>
  <si>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</si>
  <si>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</si>
  <si>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</si>
  <si>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</si>
  <si>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</si>
  <si>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</si>
  <si>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</si>
  <si>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</si>
  <si>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</si>
  <si>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</si>
  <si>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</si>
  <si>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</si>
  <si>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</si>
  <si>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</si>
  <si>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</si>
  <si>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</si>
  <si>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</si>
  <si>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</si>
  <si>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</si>
  <si>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</si>
  <si>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</si>
  <si>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</si>
  <si>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</si>
  <si>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</si>
  <si>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</si>
  <si>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</si>
  <si>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</si>
  <si>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</si>
  <si>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</si>
  <si>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</si>
  <si>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</si>
  <si>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</si>
  <si>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</si>
  <si>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</si>
  <si>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</si>
  <si>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</si>
  <si>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</si>
  <si>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</si>
  <si>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</si>
  <si>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</si>
  <si>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</si>
  <si>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</si>
  <si>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</si>
  <si>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</si>
  <si>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</si>
  <si>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</si>
  <si>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</si>
  <si>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</si>
  <si>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</si>
  <si>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</si>
  <si>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</si>
  <si>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</si>
  <si>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</si>
  <si>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</si>
  <si>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</si>
  <si>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</si>
  <si>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</si>
  <si>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</si>
  <si>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</si>
  <si>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</si>
  <si>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</si>
  <si>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</si>
  <si>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</si>
  <si>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</si>
  <si>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</si>
  <si>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</si>
  <si>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</si>
  <si>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</si>
  <si>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</si>
  <si>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</si>
  <si>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</si>
  <si>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</si>
  <si>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</si>
  <si>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</si>
  <si>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</si>
  <si>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</si>
  <si>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</si>
  <si>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</si>
  <si>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</si>
  <si>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</si>
  <si>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</si>
  <si>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</si>
  <si>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</si>
  <si>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</si>
  <si>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</si>
  <si>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</si>
  <si>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</si>
  <si>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</si>
  <si>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</si>
  <si>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</si>
  <si>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</si>
  <si>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</si>
  <si>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</si>
  <si>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</si>
  <si>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</si>
  <si>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</si>
  <si>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</si>
  <si>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</si>
  <si>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</si>
  <si>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</si>
  <si>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</si>
  <si>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</si>
  <si>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</si>
  <si>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</si>
  <si>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</si>
  <si>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</si>
  <si>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</si>
  <si>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</si>
  <si>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</si>
  <si>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</si>
  <si>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</si>
  <si>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</si>
  <si>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</si>
  <si>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</si>
  <si>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</si>
  <si>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</si>
  <si>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</si>
  <si>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</si>
  <si>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</si>
  <si>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</si>
  <si>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</si>
  <si>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</si>
  <si>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</si>
  <si>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</si>
  <si>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</si>
  <si>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</si>
  <si>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</si>
  <si>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</si>
  <si>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</si>
  <si>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</si>
  <si>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</si>
  <si>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</si>
  <si>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</si>
  <si>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</si>
  <si>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</si>
  <si>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</si>
  <si>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</si>
  <si>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</si>
  <si>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</si>
  <si>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</si>
  <si>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</si>
  <si>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</si>
  <si>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</si>
  <si>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</si>
  <si>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</si>
  <si>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</si>
  <si>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</si>
  <si>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</si>
  <si>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</si>
  <si>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</si>
  <si>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</si>
  <si>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</si>
  <si>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</si>
  <si>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</si>
  <si>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</si>
  <si>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</si>
  <si>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</si>
  <si>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</si>
  <si>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</si>
  <si>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</si>
  <si>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</si>
  <si>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</si>
  <si>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</si>
  <si>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</si>
  <si>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</si>
  <si>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</si>
  <si>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</si>
  <si>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</si>
  <si>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</si>
  <si>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</si>
  <si>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</si>
  <si>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</si>
  <si>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</si>
  <si>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</si>
  <si>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</si>
  <si>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</si>
  <si>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</si>
  <si>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</si>
  <si>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</si>
  <si>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</si>
  <si>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</si>
  <si>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</si>
  <si>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</si>
  <si>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</si>
  <si>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</si>
  <si>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</si>
  <si>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</si>
  <si>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</si>
  <si>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</si>
  <si>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</si>
  <si>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</si>
  <si>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</si>
  <si>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</si>
  <si>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</si>
  <si>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</si>
  <si>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</si>
  <si>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</si>
  <si>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</si>
  <si>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</si>
  <si>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</si>
  <si>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</si>
  <si>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</si>
  <si>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</si>
  <si>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</si>
  <si>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</si>
  <si>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</si>
  <si>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</si>
  <si>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</si>
  <si>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</si>
  <si>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</si>
  <si>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</si>
  <si>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</si>
  <si>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</si>
  <si>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</si>
  <si>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</si>
  <si>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</si>
  <si>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</si>
  <si>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</si>
  <si>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</si>
  <si>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</si>
  <si>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</si>
  <si>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</si>
  <si>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</si>
  <si>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</si>
  <si>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</si>
  <si>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</si>
  <si>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</si>
  <si>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</si>
  <si>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</si>
  <si>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</si>
  <si>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</si>
  <si>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</si>
  <si>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</si>
  <si>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</si>
  <si>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</si>
  <si>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</si>
  <si>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</si>
  <si>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</si>
  <si>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</si>
  <si>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</si>
  <si>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</si>
  <si>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</si>
  <si>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</si>
  <si>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</si>
  <si>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</si>
  <si>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</si>
  <si>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</si>
  <si>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</si>
  <si>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</si>
  <si>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</si>
  <si>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</si>
  <si>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</si>
  <si>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</si>
  <si>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</si>
  <si>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</si>
  <si>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</si>
  <si>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</si>
  <si>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</si>
  <si>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</si>
  <si>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</si>
  <si>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</si>
  <si>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</si>
  <si>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</si>
  <si>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</si>
  <si>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</si>
  <si>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</si>
  <si>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</si>
  <si>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</si>
  <si>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</si>
  <si>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</si>
  <si>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</si>
  <si>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</si>
  <si>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</si>
  <si>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</si>
  <si>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</si>
  <si>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</si>
  <si>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</si>
  <si>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</si>
  <si>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</si>
  <si>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</si>
  <si>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</si>
  <si>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</si>
  <si>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</si>
  <si>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</si>
  <si>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</si>
  <si>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</si>
  <si>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</si>
  <si>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</si>
  <si>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</si>
  <si>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</si>
  <si>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</si>
  <si>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</si>
  <si>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</si>
  <si>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</si>
  <si>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</si>
  <si>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</si>
  <si>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</si>
  <si>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</si>
  <si>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</si>
  <si>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</si>
  <si>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</si>
  <si>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</si>
  <si>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</si>
  <si>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</si>
  <si>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</si>
  <si>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</si>
  <si>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</si>
  <si>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</si>
  <si>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</si>
  <si>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</si>
  <si>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</si>
  <si>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</si>
  <si>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</si>
  <si>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</si>
  <si>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</si>
  <si>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</si>
  <si>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</si>
  <si>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</si>
  <si>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</si>
  <si>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</si>
  <si>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</si>
  <si>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</si>
  <si>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</si>
  <si>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</si>
  <si>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</si>
  <si>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</si>
  <si>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</si>
  <si>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</si>
  <si>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</si>
  <si>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</si>
  <si>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</si>
  <si>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</si>
  <si>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</si>
  <si>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</si>
  <si>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</si>
  <si>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</si>
  <si>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</si>
  <si>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</si>
  <si>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</si>
  <si>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</si>
  <si>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</si>
  <si>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</si>
  <si>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</si>
  <si>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</si>
  <si>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</si>
  <si>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</si>
  <si>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</si>
  <si>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</si>
  <si>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</si>
  <si>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</si>
  <si>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</si>
  <si>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</si>
  <si>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</si>
  <si>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</si>
  <si>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</si>
  <si>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</si>
  <si>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</si>
  <si>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</si>
  <si>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</si>
  <si>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</si>
  <si>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</si>
  <si>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</si>
  <si>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</si>
  <si>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</si>
  <si>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</si>
  <si>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</si>
  <si>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</si>
  <si>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</si>
  <si>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</si>
  <si>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</si>
  <si>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</si>
  <si>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</si>
  <si>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</si>
  <si>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</si>
  <si>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</si>
  <si>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</si>
  <si>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</si>
  <si>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</si>
  <si>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</si>
  <si>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</si>
  <si>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</si>
  <si>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</si>
  <si>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</si>
  <si>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</si>
  <si>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</si>
  <si>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</si>
  <si>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</si>
  <si>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</si>
  <si>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</si>
  <si>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</si>
  <si>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</si>
  <si>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</si>
  <si>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</si>
  <si>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</si>
  <si>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</si>
  <si>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</si>
  <si>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</si>
  <si>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</si>
  <si>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</si>
  <si>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</si>
  <si>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</si>
  <si>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</si>
  <si>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</si>
  <si>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</si>
  <si>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</si>
  <si>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</si>
  <si>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</si>
  <si>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</si>
  <si>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</si>
  <si>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</si>
  <si>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</si>
  <si>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</si>
  <si>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</si>
  <si>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</si>
  <si>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</si>
  <si>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</si>
  <si>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</si>
  <si>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</si>
  <si>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</si>
  <si>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</si>
  <si>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</si>
  <si>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</si>
  <si>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</si>
  <si>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</si>
  <si>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</si>
  <si>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</si>
  <si>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</si>
  <si>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</si>
  <si>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</si>
  <si>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</si>
  <si>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</si>
  <si>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</si>
  <si>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</si>
  <si>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</si>
  <si>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</si>
  <si>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</si>
  <si>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</si>
  <si>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</si>
  <si>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</si>
  <si>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</si>
  <si>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</si>
  <si>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</si>
  <si>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</si>
  <si>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</si>
  <si>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</si>
  <si>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</si>
  <si>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</si>
  <si>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</si>
  <si>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</si>
  <si>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</si>
  <si>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</si>
  <si>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</si>
  <si>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</si>
  <si>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</si>
  <si>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</si>
  <si>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</si>
  <si>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</si>
  <si>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</si>
  <si>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</si>
  <si>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</si>
  <si>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</si>
  <si>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</si>
  <si>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</si>
  <si>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</si>
  <si>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</si>
  <si>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</si>
  <si>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</si>
  <si>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</si>
  <si>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</si>
  <si>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</si>
  <si>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</si>
  <si>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</si>
  <si>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</si>
  <si>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</si>
  <si>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</si>
  <si>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</si>
  <si>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</si>
  <si>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</si>
  <si>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</si>
  <si>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</si>
  <si>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</si>
  <si>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</si>
  <si>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</si>
  <si>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</si>
  <si>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</si>
  <si>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</si>
  <si>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</si>
  <si>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</si>
  <si>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</si>
  <si>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</si>
  <si>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</si>
  <si>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</si>
  <si>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</si>
  <si>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</si>
  <si>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</si>
  <si>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</si>
  <si>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</si>
  <si>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</si>
  <si>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</si>
  <si>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</si>
  <si>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</si>
  <si>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</si>
  <si>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</si>
  <si>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</si>
  <si>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</si>
  <si>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</si>
  <si>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</si>
  <si>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</si>
  <si>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</si>
  <si>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</si>
  <si>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</si>
  <si>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</si>
  <si>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</si>
  <si>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</si>
  <si>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</si>
  <si>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</si>
  <si>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</si>
  <si>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</si>
  <si>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</si>
  <si>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</si>
  <si>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</si>
  <si>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</si>
  <si>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</si>
  <si>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</si>
  <si>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</si>
  <si>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</si>
  <si>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</si>
  <si>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</si>
  <si>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</si>
  <si>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</si>
  <si>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</si>
  <si>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</si>
  <si>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</si>
  <si>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</si>
  <si>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</si>
  <si>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</si>
  <si>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</si>
  <si>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</si>
  <si>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</si>
  <si>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</si>
  <si>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</si>
  <si>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</si>
  <si>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</si>
  <si>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</si>
  <si>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</si>
  <si>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</si>
  <si>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</si>
  <si>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</si>
  <si>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</si>
  <si>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</si>
  <si>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</si>
  <si>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</si>
  <si>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</si>
  <si>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</si>
  <si>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</si>
  <si>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</si>
  <si>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</si>
  <si>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</si>
  <si>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</si>
  <si>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</si>
  <si>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</si>
  <si>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</si>
  <si>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</si>
  <si>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</si>
  <si>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</si>
  <si>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</si>
  <si>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</si>
  <si>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</si>
  <si>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</si>
  <si>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</si>
  <si>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</si>
  <si>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</si>
  <si>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</si>
  <si>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</si>
  <si>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</si>
  <si>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</si>
  <si>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</si>
  <si>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</si>
  <si>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</si>
  <si>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</si>
  <si>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</si>
  <si>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</si>
  <si>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</si>
  <si>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</si>
  <si>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</si>
  <si>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</si>
  <si>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</si>
  <si>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</si>
  <si>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</si>
  <si>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</si>
  <si>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</si>
  <si>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</si>
  <si>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</si>
  <si>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</si>
  <si>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</si>
  <si>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</si>
  <si>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</si>
  <si>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</si>
  <si>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</si>
  <si>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</si>
  <si>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</si>
  <si>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</si>
  <si>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</si>
  <si>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</si>
  <si>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</si>
  <si>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</si>
  <si>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</si>
  <si>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</si>
  <si>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</si>
  <si>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</si>
  <si>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</si>
  <si>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</si>
  <si>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</si>
  <si>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</si>
  <si>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</si>
  <si>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</si>
  <si>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</si>
  <si>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</si>
  <si>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</si>
  <si>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</si>
  <si>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</si>
  <si>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</si>
  <si>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</si>
  <si>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</si>
  <si>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</si>
  <si>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</si>
  <si>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</si>
  <si>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</si>
  <si>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</si>
  <si>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</si>
  <si>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</si>
  <si>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</si>
  <si>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</si>
  <si>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</si>
  <si>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</si>
  <si>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</si>
  <si>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</si>
  <si>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</si>
  <si>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</si>
  <si>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</si>
  <si>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</si>
  <si>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</si>
  <si>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</si>
  <si>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</si>
  <si>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</si>
  <si>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</si>
  <si>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</si>
  <si>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</si>
  <si>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</si>
  <si>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</si>
  <si>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</si>
  <si>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</si>
  <si>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</si>
  <si>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</si>
  <si>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</si>
  <si>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</si>
  <si>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</si>
  <si>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</si>
  <si>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</si>
  <si>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</si>
  <si>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</si>
  <si>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</si>
  <si>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</si>
  <si>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</si>
  <si>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</si>
  <si>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</si>
  <si>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</si>
  <si>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</si>
  <si>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</si>
  <si>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</si>
  <si>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</si>
  <si>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</si>
  <si>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</si>
  <si>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</si>
  <si>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</si>
  <si>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</si>
  <si>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</si>
  <si>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</si>
  <si>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</si>
  <si>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</si>
  <si>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</si>
  <si>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</si>
  <si>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</si>
  <si>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</si>
  <si>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</si>
  <si>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</si>
  <si>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</si>
  <si>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</si>
  <si>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</si>
  <si>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</si>
  <si>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</si>
  <si>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</si>
  <si>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</si>
  <si>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</si>
  <si>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</si>
  <si>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</si>
  <si>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</si>
  <si>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</si>
  <si>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</si>
  <si>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</si>
  <si>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</si>
  <si>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</si>
  <si>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</si>
  <si>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</si>
  <si>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</si>
  <si>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</si>
  <si>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</si>
  <si>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</si>
  <si>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</si>
  <si>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</si>
  <si>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</si>
  <si>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</si>
  <si>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</si>
  <si>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</si>
  <si>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</si>
  <si>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</si>
  <si>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</si>
  <si>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</si>
  <si>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</si>
  <si>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</si>
  <si>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</si>
  <si>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</si>
  <si>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</si>
  <si>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</si>
  <si>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</si>
  <si>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</si>
  <si>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</si>
  <si>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</si>
  <si>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</si>
  <si>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</si>
  <si>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</si>
  <si>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</si>
  <si>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</si>
  <si>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</si>
  <si>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</si>
  <si>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</si>
  <si>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</si>
  <si>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</si>
  <si>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</si>
  <si>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</si>
  <si>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</si>
  <si>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</si>
  <si>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</si>
  <si>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</si>
  <si>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</si>
  <si>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</si>
  <si>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</si>
  <si>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</si>
  <si>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</si>
  <si>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</si>
  <si>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</si>
  <si>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</si>
  <si>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</si>
  <si>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</si>
  <si>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</si>
  <si>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</si>
  <si>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</si>
  <si>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</si>
  <si>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</si>
  <si>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</si>
  <si>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</si>
  <si>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</si>
  <si>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</si>
  <si>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</si>
  <si>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</si>
  <si>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</si>
  <si>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</si>
  <si>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</si>
  <si>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</si>
  <si>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</si>
  <si>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</si>
  <si>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</si>
  <si>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</si>
  <si>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</si>
  <si>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</si>
  <si>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</si>
  <si>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</si>
  <si>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</si>
  <si>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</si>
  <si>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</si>
  <si>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</si>
  <si>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</si>
  <si>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</si>
  <si>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</si>
  <si>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</si>
  <si>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</si>
  <si>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</si>
  <si>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</si>
  <si>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</si>
  <si>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</si>
  <si>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</si>
  <si>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</si>
  <si>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</si>
  <si>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</si>
  <si>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</si>
  <si>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</si>
  <si>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</si>
  <si>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</si>
  <si>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</si>
  <si>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</si>
  <si>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</si>
  <si>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</si>
  <si>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</si>
  <si>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</si>
  <si>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</si>
  <si>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</si>
  <si>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</si>
  <si>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</si>
  <si>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</si>
  <si>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</si>
  <si>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</si>
  <si>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</si>
  <si>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</si>
  <si>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</si>
  <si>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</si>
  <si>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</si>
  <si>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</si>
  <si>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</si>
  <si>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</si>
  <si>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</si>
  <si>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</si>
  <si>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</si>
  <si>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</si>
  <si>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</si>
  <si>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</si>
  <si>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</si>
  <si>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</si>
  <si>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</si>
  <si>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</si>
  <si>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</si>
  <si>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</si>
  <si>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</si>
  <si>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</si>
  <si>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</si>
  <si>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</si>
  <si>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</si>
  <si>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</si>
  <si>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</si>
  <si>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</si>
  <si>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</si>
  <si>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</si>
  <si>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</si>
  <si>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</si>
  <si>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</si>
  <si>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</si>
  <si>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</si>
  <si>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</si>
  <si>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</si>
  <si>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</si>
  <si>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</si>
  <si>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</si>
  <si>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</si>
  <si>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</si>
  <si>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</si>
  <si>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</si>
  <si>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</si>
  <si>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</si>
  <si>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</si>
  <si>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</si>
  <si>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</si>
  <si>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</si>
  <si>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</si>
  <si>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</si>
  <si>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</si>
  <si>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</si>
  <si>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</si>
  <si>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</si>
  <si>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</si>
  <si>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</si>
  <si>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</si>
  <si>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</si>
  <si>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</si>
  <si>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</si>
  <si>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</si>
  <si>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</si>
  <si>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</si>
  <si>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</si>
  <si>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</si>
  <si>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</si>
  <si>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</si>
  <si>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</si>
  <si>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</si>
  <si>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</si>
  <si>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</si>
  <si>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</si>
  <si>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</si>
  <si>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</si>
  <si>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</si>
  <si>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</si>
  <si>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</si>
  <si>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</si>
  <si>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</si>
  <si>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</si>
  <si>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</si>
  <si>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</si>
  <si>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</si>
  <si>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</si>
  <si>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</si>
  <si>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</si>
  <si>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</si>
  <si>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</si>
  <si>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</si>
  <si>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</si>
  <si>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</si>
  <si>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</si>
  <si>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</si>
  <si>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</si>
  <si>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</si>
  <si>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</si>
  <si>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</si>
  <si>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</si>
  <si>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</si>
  <si>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</si>
  <si>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</si>
  <si>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</si>
  <si>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</si>
  <si>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</si>
  <si>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</si>
  <si>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</si>
  <si>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</si>
  <si>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</si>
  <si>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</si>
  <si>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</si>
  <si>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</si>
  <si>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</si>
  <si>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</si>
  <si>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</si>
  <si>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</si>
  <si>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</si>
  <si>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</si>
  <si>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</si>
  <si>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</si>
  <si>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</si>
  <si>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</si>
  <si>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</si>
  <si>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</si>
  <si>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</si>
  <si>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</si>
  <si>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</si>
  <si>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</si>
  <si>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</si>
  <si>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</si>
  <si>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</si>
  <si>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</si>
  <si>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</si>
  <si>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</si>
  <si>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</si>
  <si>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</si>
  <si>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</si>
  <si>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</si>
  <si>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</si>
  <si>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</si>
  <si>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</si>
  <si>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</si>
  <si>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</si>
  <si>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</si>
  <si>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</si>
  <si>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</si>
  <si>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</si>
  <si>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</si>
  <si>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</si>
  <si>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</si>
  <si>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</si>
  <si>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</si>
  <si>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</si>
  <si>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</si>
  <si>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</si>
  <si>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</si>
  <si>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</si>
  <si>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</si>
  <si>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</si>
  <si>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</si>
  <si>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</si>
  <si>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</si>
  <si>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</si>
  <si>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</si>
  <si>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</si>
  <si>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</si>
  <si>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</si>
  <si>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</si>
  <si>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</si>
  <si>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</si>
  <si>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 xml:space="preserve">编号 </t>
  </si>
  <si>
    <t>明细</t>
  </si>
  <si>
    <t>201801</t>
  </si>
  <si>
    <t>201802</t>
  </si>
  <si>
    <t>201803</t>
  </si>
  <si>
    <t>201804</t>
  </si>
  <si>
    <t>201805</t>
  </si>
  <si>
    <t>201806</t>
  </si>
  <si>
    <t>201807</t>
  </si>
  <si>
    <t>201808</t>
  </si>
  <si>
    <t>201809</t>
  </si>
  <si>
    <t>201810</t>
  </si>
  <si>
    <t>201811</t>
  </si>
  <si>
    <t>201812</t>
  </si>
  <si>
    <t>2018年合计</t>
  </si>
  <si>
    <t>201901</t>
  </si>
  <si>
    <t>201902</t>
  </si>
  <si>
    <t>201903</t>
  </si>
  <si>
    <t>201904</t>
  </si>
  <si>
    <t>201905</t>
  </si>
  <si>
    <t>201906</t>
  </si>
  <si>
    <t>201907</t>
  </si>
  <si>
    <t>201908</t>
  </si>
  <si>
    <t>201909</t>
  </si>
  <si>
    <t>201910</t>
  </si>
  <si>
    <t>201911</t>
  </si>
  <si>
    <t>201912</t>
  </si>
  <si>
    <t>2019年合计</t>
  </si>
  <si>
    <t>202001</t>
  </si>
  <si>
    <t>202002</t>
  </si>
  <si>
    <t>202003</t>
  </si>
  <si>
    <t>202004</t>
  </si>
  <si>
    <t>202005</t>
  </si>
  <si>
    <t>202006</t>
  </si>
  <si>
    <t>202007</t>
  </si>
  <si>
    <t>202008</t>
  </si>
  <si>
    <t>202009</t>
  </si>
  <si>
    <t>202010</t>
  </si>
  <si>
    <t>202011</t>
  </si>
  <si>
    <t>202012</t>
  </si>
  <si>
    <t>2020年合计</t>
  </si>
  <si>
    <t>202102</t>
  </si>
  <si>
    <t>202103</t>
  </si>
  <si>
    <t>202104</t>
  </si>
  <si>
    <t>202105</t>
  </si>
  <si>
    <t>202106</t>
  </si>
  <si>
    <t>202107</t>
  </si>
  <si>
    <t>202108</t>
  </si>
  <si>
    <t>202109</t>
  </si>
  <si>
    <t>202110</t>
  </si>
  <si>
    <t>202111</t>
  </si>
  <si>
    <t>202112</t>
  </si>
  <si>
    <t>2021年合计</t>
  </si>
  <si>
    <t>202201</t>
  </si>
  <si>
    <t>202202</t>
  </si>
  <si>
    <t>202203</t>
  </si>
  <si>
    <t>202204</t>
  </si>
  <si>
    <t>202205</t>
  </si>
  <si>
    <t>202206</t>
  </si>
  <si>
    <t>202207</t>
  </si>
  <si>
    <t>202208</t>
  </si>
  <si>
    <t>202209</t>
  </si>
  <si>
    <t>202210</t>
  </si>
  <si>
    <t>202211</t>
  </si>
  <si>
    <t>202212</t>
  </si>
  <si>
    <t>2022年合计</t>
  </si>
  <si>
    <t>202301</t>
  </si>
  <si>
    <t>202302</t>
  </si>
  <si>
    <t>202303</t>
  </si>
  <si>
    <t>202304</t>
  </si>
  <si>
    <t>202305</t>
  </si>
  <si>
    <t>202306</t>
  </si>
  <si>
    <t>202307</t>
  </si>
  <si>
    <t>202308</t>
  </si>
  <si>
    <t>202309</t>
  </si>
  <si>
    <t>202310</t>
  </si>
  <si>
    <t>202311</t>
  </si>
  <si>
    <t>202312
（预测）</t>
  </si>
  <si>
    <t>2023年合计</t>
  </si>
  <si>
    <t>平均单场价格</t>
  </si>
  <si>
    <t>场馆月出租率</t>
  </si>
  <si>
    <t>场馆平均月出租率</t>
  </si>
  <si>
    <t>收入-小计</t>
  </si>
  <si>
    <t>场馆出租租金收入（含税）</t>
  </si>
  <si>
    <t>活动举办收入（含税）</t>
  </si>
  <si>
    <t>冠名费及包厢收入（含税）=1+2</t>
  </si>
  <si>
    <t>冠名费收入（含税）=1</t>
  </si>
  <si>
    <t>包厢收入（含税）=2</t>
  </si>
  <si>
    <t>其他增值服务收入（含税）</t>
  </si>
  <si>
    <t>其他收入（含税）</t>
  </si>
  <si>
    <t>物业管理收入（含税）</t>
  </si>
  <si>
    <t>销售费用</t>
  </si>
  <si>
    <t>运营成本-小计</t>
  </si>
  <si>
    <t>人工成本</t>
  </si>
  <si>
    <t>日常运营费</t>
  </si>
  <si>
    <t>运营成本-佣金</t>
  </si>
  <si>
    <t>运营成本-税金及附加</t>
  </si>
  <si>
    <t>能源费用</t>
  </si>
  <si>
    <t>维护/维保费</t>
  </si>
  <si>
    <t>宣传推广、广告费</t>
  </si>
  <si>
    <t>日常场馆活动设备租赁费</t>
  </si>
  <si>
    <t>与活动相关的费用</t>
  </si>
  <si>
    <t>自主举办活动成本</t>
  </si>
  <si>
    <t>增值服务业务</t>
  </si>
  <si>
    <t>折旧、摊销</t>
  </si>
  <si>
    <t>核对</t>
  </si>
  <si>
    <t>注：</t>
  </si>
  <si>
    <t>活动场租根据活动类型不同定价不一致</t>
  </si>
  <si>
    <t>备注：</t>
  </si>
  <si>
    <t>1. 请从开业日期按月填写；</t>
  </si>
  <si>
    <t>2. 运营成本包括但不限于上述费用，如有其他长期稳定支出成本可在表中继续添加。</t>
  </si>
  <si>
    <t>3、根据情况可以增加、删减各项明细</t>
  </si>
  <si>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</si>
  <si>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</si>
  <si>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</si>
  <si>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</si>
  <si>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</si>
  <si>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</si>
  <si>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</si>
  <si>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</si>
  <si>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</si>
  <si>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</si>
  <si>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</si>
  <si>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</si>
  <si>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</si>
  <si>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</si>
  <si>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</si>
  <si>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</si>
  <si>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</si>
  <si>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</si>
  <si>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</si>
  <si>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</si>
  <si>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</si>
  <si>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</si>
  <si>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</si>
  <si>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</si>
  <si>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</si>
  <si>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</si>
  <si>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</si>
  <si>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</si>
  <si>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</si>
  <si>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</si>
  <si>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</si>
  <si>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</si>
  <si>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</si>
  <si>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</si>
  <si>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</si>
  <si>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</si>
  <si>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</si>
  <si>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</si>
  <si>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</si>
  <si>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</si>
  <si>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</si>
  <si>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</si>
  <si>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</si>
  <si>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</si>
  <si>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</si>
  <si>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</si>
  <si>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</si>
  <si>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</si>
  <si>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</si>
  <si>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</si>
  <si>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</si>
  <si>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</si>
  <si>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</si>
  <si>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</si>
  <si>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</si>
  <si>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</si>
  <si>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</si>
  <si>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</si>
  <si>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</si>
  <si>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</si>
  <si>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</si>
  <si>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</si>
  <si>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</si>
  <si>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</si>
  <si>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</si>
  <si>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</si>
  <si>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</si>
  <si>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</si>
  <si>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</si>
  <si>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</si>
  <si>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</si>
  <si>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</si>
  <si>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</si>
  <si>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</si>
  <si>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</si>
  <si>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</si>
  <si>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</si>
  <si>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</si>
  <si>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</si>
  <si>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</si>
  <si>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</si>
  <si>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</si>
  <si>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</si>
  <si>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</si>
  <si>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</si>
  <si>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</si>
  <si>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</si>
  <si>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</si>
  <si>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</si>
  <si>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</si>
  <si>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</si>
  <si>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</si>
  <si>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</si>
  <si>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</si>
  <si>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</si>
  <si>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</si>
  <si>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</si>
  <si>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</si>
  <si>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</si>
  <si>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</si>
  <si>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</si>
  <si>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</si>
  <si>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</si>
  <si>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</si>
  <si>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</si>
  <si>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</si>
  <si>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</si>
  <si>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</si>
  <si>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</si>
  <si>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</si>
  <si>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</si>
  <si>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</si>
  <si>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</si>
  <si>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</si>
  <si>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</si>
  <si>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</si>
  <si>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</si>
  <si>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</si>
  <si>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</si>
  <si>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</si>
  <si>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</si>
  <si>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</si>
  <si>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</si>
  <si>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</si>
  <si>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</si>
  <si>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</si>
  <si>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</si>
  <si>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</si>
  <si>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</si>
  <si>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</si>
  <si>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</si>
  <si>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</si>
  <si>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</si>
  <si>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</si>
  <si>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</si>
  <si>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</si>
  <si>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篮球中心</t>
  </si>
  <si>
    <t>篮球中心</t>
    <phoneticPr fontId="7" type="noConversion"/>
  </si>
  <si>
    <t xml:space="preserve"> </t>
  </si>
  <si>
    <t>收益法</t>
  </si>
  <si>
    <t>押一</t>
  </si>
  <si>
    <t>钢混</t>
  </si>
  <si>
    <t>非生产用房</t>
  </si>
  <si>
    <t>总建筑面积</t>
  </si>
  <si>
    <t>估价对象面积</t>
  </si>
  <si>
    <t>总地价款</t>
  </si>
  <si>
    <t>情况3</t>
  </si>
  <si>
    <t>正常</t>
  </si>
  <si>
    <t>自行开发建设</t>
  </si>
  <si>
    <t>非个人房产</t>
  </si>
  <si>
    <t>出让金+开发费</t>
  </si>
  <si>
    <t>综合平均</t>
  </si>
  <si>
    <t>建安取值</t>
    <phoneticPr fontId="134" type="noConversion"/>
  </si>
  <si>
    <t>建筑面积</t>
    <phoneticPr fontId="3" type="noConversion"/>
  </si>
  <si>
    <t>单方建安</t>
    <phoneticPr fontId="3" type="noConversion"/>
  </si>
  <si>
    <t>合计</t>
    <phoneticPr fontId="3" type="noConversion"/>
  </si>
  <si>
    <t>整体</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</si>
  <si>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</si>
  <si>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</si>
  <si>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</si>
  <si>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</si>
  <si>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</si>
  <si>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</si>
  <si>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项目局部</t>
  </si>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</sst>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0"/>
      <name val="宋体"/>
      <family val="3"/>
      <charset val="134"/>
      <scheme val="minor"/>
    </font>
    <font>
      <sz val="11"/>
      <color rgb="FFFF0000"/>
      <name val="宋体"/>
      <family val="3"/>
      <charset val="134"/>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7" tint="0.39991454817346722"/>
        <bgColor indexed="64"/>
      </patternFill>
    </fill>
    <fill>
      <patternFill patternType="solid">
        <fgColor theme="5" tint="0.39991454817346722"/>
        <bgColor indexed="64"/>
      </patternFill>
    </fill>
    <fill>
      <patternFill patternType="solid">
        <fgColor theme="7" tint="0.59999389629810485"/>
        <bgColor indexed="64"/>
      </patternFill>
    </fill>
    <fill>
      <patternFill patternType="solid">
        <fgColor theme="5" tint="-0.249977111117893"/>
        <bgColor indexed="64"/>
      </patternFill>
    </fill>
  </fills>
  <borders count="1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hair">
        <color auto="1"/>
      </right>
      <top style="medium">
        <color auto="1"/>
      </top>
      <bottom style="thin">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diagonal/>
    </border>
    <border>
      <left/>
      <right style="hair">
        <color auto="1"/>
      </right>
      <top style="hair">
        <color auto="1"/>
      </top>
      <bottom style="medium">
        <color auto="1"/>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cellStyleXfs>
  <cellXfs count="384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14" fontId="112" fillId="23" borderId="178" xfId="19" quotePrefix="1" applyNumberFormat="1" applyFont="1" applyFill="1" applyBorder="1" applyAlignment="1">
      <alignment horizontal="center" vertical="center"/>
    </xf>
    <xf numFmtId="14" fontId="269" fillId="23"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wrapText="1"/>
    </xf>
    <xf numFmtId="0" fontId="95" fillId="0" borderId="0" xfId="20"/>
    <xf numFmtId="0" fontId="95" fillId="0" borderId="179" xfId="20" applyBorder="1"/>
    <xf numFmtId="196" fontId="107" fillId="0" borderId="180" xfId="19" applyFont="1" applyBorder="1"/>
    <xf numFmtId="43" fontId="107" fillId="0" borderId="0" xfId="21" applyFont="1" applyAlignment="1"/>
    <xf numFmtId="43" fontId="0" fillId="0" borderId="0" xfId="21" applyFont="1" applyAlignment="1"/>
    <xf numFmtId="43" fontId="0" fillId="0" borderId="0" xfId="21" applyFont="1" applyFill="1" applyBorder="1" applyAlignment="1"/>
    <xf numFmtId="43" fontId="0" fillId="0" borderId="0" xfId="21" applyFont="1" applyBorder="1" applyAlignment="1"/>
    <xf numFmtId="181" fontId="107" fillId="0" borderId="180" xfId="22" applyNumberFormat="1" applyFont="1" applyBorder="1" applyAlignment="1"/>
    <xf numFmtId="43" fontId="107" fillId="0" borderId="0" xfId="21" applyFont="1" applyFill="1" applyBorder="1" applyAlignment="1"/>
    <xf numFmtId="43" fontId="107" fillId="0" borderId="0" xfId="21" applyFont="1" applyBorder="1" applyAlignment="1"/>
    <xf numFmtId="0" fontId="107" fillId="5" borderId="179" xfId="20" applyFont="1" applyFill="1" applyBorder="1"/>
    <xf numFmtId="196" fontId="112" fillId="5" borderId="180" xfId="19" applyFont="1" applyFill="1" applyBorder="1"/>
    <xf numFmtId="43" fontId="112" fillId="5" borderId="0" xfId="21" applyFont="1" applyFill="1" applyAlignment="1"/>
    <xf numFmtId="0" fontId="95" fillId="5" borderId="0" xfId="20" applyFill="1"/>
    <xf numFmtId="0" fontId="107" fillId="0" borderId="179" xfId="20" applyFont="1" applyBorder="1"/>
    <xf numFmtId="196" fontId="107" fillId="24" borderId="180" xfId="19" applyFont="1" applyFill="1" applyBorder="1"/>
    <xf numFmtId="196" fontId="107" fillId="10" borderId="180" xfId="19" applyFont="1" applyFill="1" applyBorder="1"/>
    <xf numFmtId="196" fontId="107" fillId="25" borderId="180" xfId="19" applyFont="1" applyFill="1" applyBorder="1"/>
    <xf numFmtId="43" fontId="107" fillId="0" borderId="181" xfId="21" applyFont="1" applyBorder="1" applyAlignment="1"/>
    <xf numFmtId="196" fontId="112" fillId="0" borderId="180" xfId="19" applyFont="1" applyBorder="1"/>
    <xf numFmtId="43" fontId="112" fillId="0" borderId="0" xfId="21" applyFont="1" applyAlignment="1"/>
    <xf numFmtId="0" fontId="107" fillId="5" borderId="182" xfId="20" applyFont="1" applyFill="1" applyBorder="1"/>
    <xf numFmtId="0" fontId="107" fillId="0" borderId="182" xfId="20" applyFont="1" applyBorder="1"/>
    <xf numFmtId="196" fontId="107" fillId="0" borderId="183" xfId="19" applyFont="1" applyBorder="1"/>
    <xf numFmtId="196" fontId="107" fillId="0" borderId="184" xfId="19" applyFont="1" applyBorder="1"/>
    <xf numFmtId="43" fontId="107" fillId="0" borderId="47" xfId="21" applyFont="1" applyBorder="1" applyAlignment="1"/>
    <xf numFmtId="43" fontId="95" fillId="0" borderId="0" xfId="20" applyNumberFormat="1"/>
    <xf numFmtId="43" fontId="107" fillId="0" borderId="0" xfId="20" applyNumberFormat="1" applyFont="1"/>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70"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6" borderId="0" xfId="10" applyFill="1">
      <alignment vertical="center"/>
    </xf>
    <xf numFmtId="0" fontId="95" fillId="5" borderId="0" xfId="10" applyFont="1" applyFill="1">
      <alignment vertical="center"/>
    </xf>
    <xf numFmtId="0" fontId="95" fillId="27"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96" fontId="112" fillId="22" borderId="13" xfId="19" applyFont="1" applyFill="1" applyBorder="1" applyAlignment="1">
      <alignment horizontal="center" vertical="center"/>
    </xf>
    <xf numFmtId="196" fontId="112" fillId="23" borderId="176" xfId="19" applyFont="1" applyFill="1" applyBorder="1" applyAlignment="1">
      <alignment horizontal="center" vertical="center"/>
    </xf>
    <xf numFmtId="14" fontId="112" fillId="23" borderId="177" xfId="19" quotePrefix="1" applyNumberFormat="1" applyFont="1" applyFill="1" applyBorder="1" applyAlignment="1">
      <alignment horizontal="center" vertical="center"/>
    </xf>
    <xf numFmtId="49" fontId="112" fillId="23" borderId="178" xfId="19" applyNumberFormat="1" applyFont="1" applyFill="1" applyBorder="1" applyAlignment="1">
      <alignment horizontal="center" vertical="center"/>
    </xf>
    <xf numFmtId="0" fontId="95" fillId="0" borderId="0" xfId="20" applyAlignment="1">
      <alignment vertical="center"/>
    </xf>
    <xf numFmtId="177" fontId="47" fillId="9" borderId="1" xfId="1" applyNumberFormat="1" applyFont="1" applyFill="1" applyBorder="1" applyAlignment="1" applyProtection="1">
      <alignment horizontal="center" vertical="center"/>
      <protection locked="0"/>
    </xf>
    <xf numFmtId="43" fontId="95" fillId="5" borderId="0" xfId="20" applyNumberFormat="1" applyFill="1"/>
    <xf numFmtId="0" fontId="77" fillId="7" borderId="0" xfId="0" applyFont="1" applyFill="1" applyProtection="1">
      <alignmen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181" fontId="99" fillId="18" borderId="1"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0" fontId="53" fillId="18" borderId="49" xfId="0" applyNumberFormat="1" applyFont="1" applyFill="1" applyBorder="1" applyAlignment="1" applyProtection="1">
      <alignment horizontal="center" vertical="center"/>
      <protection locked="0"/>
    </xf>
  </cellXfs>
  <cellStyles count="23">
    <cellStyle name="百分比" xfId="17" builtinId="5"/>
    <cellStyle name="百分比 2" xfId="14"/>
    <cellStyle name="百分比 3" xfId="22"/>
    <cellStyle name="常规" xfId="0" builtinId="0"/>
    <cellStyle name="常规 10" xfId="2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6399;&#65288;&#20975;&#36842;&#25289;&#20811;&#20013;&#24515;&#12289;M&#31354;&#38388;&#12289;&#31726;&#29699;&#20844;&#22253;+&#30005;&#31454;&#39302;&#65289;&#25104;&#26412;&#26126;&#32454;%20202312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场次"/>
      <sheetName val="Sheet1"/>
      <sheetName val="汇总（万元）"/>
      <sheetName val="凯迪拉克 (万元)"/>
      <sheetName val="M空间 (万元)"/>
      <sheetName val="篮球公园 (万元)"/>
      <sheetName val="汇总"/>
      <sheetName val="凯迪拉克（含分摊）"/>
      <sheetName val="M空间（含分摊）"/>
      <sheetName val="篮球公园（含分摊）"/>
      <sheetName val="凯迪拉克"/>
      <sheetName val="M空间"/>
      <sheetName val="篮球公园"/>
      <sheetName val="分摊（凯迪拉克）"/>
      <sheetName val="分摊（M空间）"/>
      <sheetName val="分摊（篮球公园）"/>
      <sheetName val="职能部门（分摊）"/>
      <sheetName val="税金及附加"/>
      <sheetName val="折旧与摊销"/>
      <sheetName val="比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v>0</v>
          </cell>
          <cell r="D2">
            <v>0</v>
          </cell>
          <cell r="E2">
            <v>0</v>
          </cell>
          <cell r="F2">
            <v>0</v>
          </cell>
          <cell r="G2">
            <v>0</v>
          </cell>
          <cell r="H2">
            <v>0</v>
          </cell>
          <cell r="I2">
            <v>0</v>
          </cell>
          <cell r="J2">
            <v>0</v>
          </cell>
          <cell r="K2">
            <v>0</v>
          </cell>
          <cell r="L2">
            <v>0</v>
          </cell>
          <cell r="M2">
            <v>0</v>
          </cell>
          <cell r="N2">
            <v>0</v>
          </cell>
          <cell r="P2">
            <v>0</v>
          </cell>
          <cell r="Q2">
            <v>0</v>
          </cell>
          <cell r="R2">
            <v>0</v>
          </cell>
          <cell r="S2">
            <v>0</v>
          </cell>
          <cell r="T2">
            <v>0</v>
          </cell>
          <cell r="U2">
            <v>0</v>
          </cell>
          <cell r="V2">
            <v>0</v>
          </cell>
          <cell r="W2">
            <v>0</v>
          </cell>
          <cell r="X2">
            <v>0</v>
          </cell>
          <cell r="Y2">
            <v>0</v>
          </cell>
          <cell r="Z2">
            <v>0</v>
          </cell>
          <cell r="AA2">
            <v>0</v>
          </cell>
          <cell r="AC2">
            <v>0</v>
          </cell>
          <cell r="AD2">
            <v>0</v>
          </cell>
          <cell r="AE2">
            <v>0</v>
          </cell>
          <cell r="AF2">
            <v>0</v>
          </cell>
          <cell r="AG2">
            <v>0</v>
          </cell>
          <cell r="AH2">
            <v>0</v>
          </cell>
          <cell r="AI2">
            <v>0</v>
          </cell>
          <cell r="AJ2">
            <v>0</v>
          </cell>
          <cell r="AK2">
            <v>0</v>
          </cell>
          <cell r="AL2">
            <v>0</v>
          </cell>
          <cell r="AM2">
            <v>0</v>
          </cell>
          <cell r="AN2">
            <v>0</v>
          </cell>
          <cell r="AP2">
            <v>0</v>
          </cell>
          <cell r="AQ2">
            <v>0</v>
          </cell>
          <cell r="AR2">
            <v>0</v>
          </cell>
          <cell r="AS2">
            <v>0</v>
          </cell>
          <cell r="AT2">
            <v>0</v>
          </cell>
          <cell r="AU2">
            <v>0</v>
          </cell>
          <cell r="AV2">
            <v>0</v>
          </cell>
          <cell r="AW2">
            <v>0</v>
          </cell>
          <cell r="AX2">
            <v>0</v>
          </cell>
          <cell r="AY2">
            <v>0</v>
          </cell>
          <cell r="AZ2">
            <v>0</v>
          </cell>
          <cell r="BA2">
            <v>0</v>
          </cell>
          <cell r="BC2">
            <v>0</v>
          </cell>
          <cell r="BD2">
            <v>0</v>
          </cell>
          <cell r="BE2">
            <v>0</v>
          </cell>
          <cell r="BF2">
            <v>0</v>
          </cell>
          <cell r="BG2">
            <v>0</v>
          </cell>
          <cell r="BH2">
            <v>0</v>
          </cell>
          <cell r="BI2">
            <v>0</v>
          </cell>
          <cell r="BJ2">
            <v>0</v>
          </cell>
          <cell r="BK2">
            <v>0</v>
          </cell>
          <cell r="BL2">
            <v>0</v>
          </cell>
          <cell r="BM2">
            <v>0</v>
          </cell>
          <cell r="BN2">
            <v>0</v>
          </cell>
        </row>
        <row r="3">
          <cell r="C3">
            <v>0</v>
          </cell>
          <cell r="D3">
            <v>0</v>
          </cell>
          <cell r="E3">
            <v>0</v>
          </cell>
          <cell r="F3">
            <v>0</v>
          </cell>
          <cell r="G3">
            <v>0</v>
          </cell>
          <cell r="H3">
            <v>0</v>
          </cell>
          <cell r="I3">
            <v>0</v>
          </cell>
          <cell r="J3">
            <v>0</v>
          </cell>
          <cell r="K3">
            <v>0</v>
          </cell>
          <cell r="L3">
            <v>0</v>
          </cell>
          <cell r="M3">
            <v>0</v>
          </cell>
          <cell r="N3">
            <v>0</v>
          </cell>
          <cell r="P3">
            <v>0</v>
          </cell>
          <cell r="Q3">
            <v>0</v>
          </cell>
          <cell r="R3">
            <v>0</v>
          </cell>
          <cell r="S3">
            <v>0</v>
          </cell>
          <cell r="T3">
            <v>0</v>
          </cell>
          <cell r="U3">
            <v>0</v>
          </cell>
          <cell r="V3">
            <v>0</v>
          </cell>
          <cell r="W3">
            <v>0</v>
          </cell>
          <cell r="X3">
            <v>0</v>
          </cell>
          <cell r="Y3">
            <v>0</v>
          </cell>
          <cell r="Z3">
            <v>0</v>
          </cell>
          <cell r="AA3">
            <v>0</v>
          </cell>
          <cell r="AC3">
            <v>0</v>
          </cell>
          <cell r="AD3">
            <v>0</v>
          </cell>
          <cell r="AE3">
            <v>0</v>
          </cell>
          <cell r="AF3">
            <v>0</v>
          </cell>
          <cell r="AG3">
            <v>0</v>
          </cell>
          <cell r="AH3">
            <v>0</v>
          </cell>
          <cell r="AI3">
            <v>0</v>
          </cell>
          <cell r="AJ3">
            <v>0</v>
          </cell>
          <cell r="AK3">
            <v>0</v>
          </cell>
          <cell r="AL3">
            <v>0</v>
          </cell>
          <cell r="AM3">
            <v>0</v>
          </cell>
          <cell r="AN3">
            <v>0</v>
          </cell>
          <cell r="AP3">
            <v>0</v>
          </cell>
          <cell r="AQ3">
            <v>0</v>
          </cell>
          <cell r="AR3">
            <v>0</v>
          </cell>
          <cell r="AS3">
            <v>0</v>
          </cell>
          <cell r="AT3">
            <v>0</v>
          </cell>
          <cell r="AU3">
            <v>0</v>
          </cell>
          <cell r="AV3">
            <v>0</v>
          </cell>
          <cell r="AW3">
            <v>0</v>
          </cell>
          <cell r="AX3">
            <v>0</v>
          </cell>
          <cell r="AY3">
            <v>0</v>
          </cell>
          <cell r="AZ3">
            <v>0</v>
          </cell>
          <cell r="BA3">
            <v>0</v>
          </cell>
          <cell r="BC3">
            <v>0</v>
          </cell>
          <cell r="BD3">
            <v>0</v>
          </cell>
          <cell r="BE3">
            <v>0</v>
          </cell>
          <cell r="BF3">
            <v>0</v>
          </cell>
          <cell r="BG3">
            <v>0</v>
          </cell>
          <cell r="BH3">
            <v>0</v>
          </cell>
          <cell r="BI3">
            <v>0</v>
          </cell>
          <cell r="BJ3">
            <v>0</v>
          </cell>
          <cell r="BK3">
            <v>0</v>
          </cell>
          <cell r="BL3">
            <v>0</v>
          </cell>
          <cell r="BM3">
            <v>0</v>
          </cell>
          <cell r="BN3">
            <v>0</v>
          </cell>
        </row>
        <row r="4">
          <cell r="C4">
            <v>0</v>
          </cell>
          <cell r="D4">
            <v>0</v>
          </cell>
          <cell r="E4">
            <v>0</v>
          </cell>
          <cell r="F4">
            <v>0</v>
          </cell>
          <cell r="G4">
            <v>0</v>
          </cell>
          <cell r="H4">
            <v>0</v>
          </cell>
          <cell r="I4">
            <v>0</v>
          </cell>
          <cell r="J4">
            <v>0</v>
          </cell>
          <cell r="K4">
            <v>0</v>
          </cell>
          <cell r="L4">
            <v>0</v>
          </cell>
          <cell r="M4">
            <v>0</v>
          </cell>
          <cell r="N4">
            <v>0</v>
          </cell>
          <cell r="P4">
            <v>0</v>
          </cell>
          <cell r="Q4">
            <v>0</v>
          </cell>
          <cell r="R4">
            <v>0</v>
          </cell>
          <cell r="S4">
            <v>0</v>
          </cell>
          <cell r="T4">
            <v>0</v>
          </cell>
          <cell r="U4">
            <v>0</v>
          </cell>
          <cell r="V4">
            <v>0</v>
          </cell>
          <cell r="W4">
            <v>0</v>
          </cell>
          <cell r="X4">
            <v>0</v>
          </cell>
          <cell r="Y4">
            <v>0</v>
          </cell>
          <cell r="Z4">
            <v>0</v>
          </cell>
          <cell r="AA4">
            <v>0</v>
          </cell>
          <cell r="AC4">
            <v>0</v>
          </cell>
          <cell r="AD4">
            <v>0</v>
          </cell>
          <cell r="AE4">
            <v>0</v>
          </cell>
          <cell r="AF4">
            <v>0</v>
          </cell>
          <cell r="AG4">
            <v>0</v>
          </cell>
          <cell r="AH4">
            <v>0</v>
          </cell>
          <cell r="AI4">
            <v>0</v>
          </cell>
          <cell r="AJ4">
            <v>0</v>
          </cell>
          <cell r="AK4">
            <v>0</v>
          </cell>
          <cell r="AL4">
            <v>0</v>
          </cell>
          <cell r="AM4">
            <v>0</v>
          </cell>
          <cell r="AN4">
            <v>0</v>
          </cell>
          <cell r="AP4">
            <v>0</v>
          </cell>
          <cell r="AQ4">
            <v>0</v>
          </cell>
          <cell r="AR4">
            <v>0</v>
          </cell>
          <cell r="AS4">
            <v>0</v>
          </cell>
          <cell r="AT4">
            <v>0</v>
          </cell>
          <cell r="AU4">
            <v>0</v>
          </cell>
          <cell r="AV4">
            <v>0</v>
          </cell>
          <cell r="AW4">
            <v>0</v>
          </cell>
          <cell r="AX4">
            <v>0</v>
          </cell>
          <cell r="AY4">
            <v>0</v>
          </cell>
          <cell r="AZ4">
            <v>0</v>
          </cell>
          <cell r="BA4">
            <v>0</v>
          </cell>
          <cell r="BC4">
            <v>0</v>
          </cell>
          <cell r="BD4">
            <v>0</v>
          </cell>
          <cell r="BE4">
            <v>0</v>
          </cell>
          <cell r="BF4">
            <v>0</v>
          </cell>
          <cell r="BG4">
            <v>0</v>
          </cell>
          <cell r="BH4">
            <v>0</v>
          </cell>
          <cell r="BI4">
            <v>0</v>
          </cell>
          <cell r="BJ4">
            <v>0</v>
          </cell>
          <cell r="BK4">
            <v>0</v>
          </cell>
          <cell r="BL4">
            <v>0</v>
          </cell>
          <cell r="BM4">
            <v>0</v>
          </cell>
          <cell r="BN4">
            <v>0</v>
          </cell>
        </row>
        <row r="5">
          <cell r="C5">
            <v>0</v>
          </cell>
          <cell r="D5">
            <v>0</v>
          </cell>
          <cell r="E5">
            <v>3223318.8139999998</v>
          </cell>
          <cell r="F5">
            <v>717383.34</v>
          </cell>
          <cell r="G5">
            <v>1144131.297</v>
          </cell>
          <cell r="H5">
            <v>1448023.65</v>
          </cell>
          <cell r="I5">
            <v>1740090.4675</v>
          </cell>
          <cell r="J5">
            <v>1468060.32</v>
          </cell>
          <cell r="K5">
            <v>1410017.41</v>
          </cell>
          <cell r="L5">
            <v>1562380.03</v>
          </cell>
          <cell r="M5">
            <v>1994867.65</v>
          </cell>
          <cell r="N5">
            <v>930621.84</v>
          </cell>
          <cell r="O5">
            <v>15638894.818499999</v>
          </cell>
          <cell r="P5">
            <v>1194791</v>
          </cell>
          <cell r="Q5">
            <v>688220</v>
          </cell>
          <cell r="R5">
            <v>1419022.88</v>
          </cell>
          <cell r="S5">
            <v>937291.39</v>
          </cell>
          <cell r="T5">
            <v>1331640</v>
          </cell>
          <cell r="U5">
            <v>1731340</v>
          </cell>
          <cell r="V5">
            <v>1701282.8</v>
          </cell>
          <cell r="W5">
            <v>1655164.8</v>
          </cell>
          <cell r="X5">
            <v>925138.52</v>
          </cell>
          <cell r="Y5">
            <v>1803379.82</v>
          </cell>
          <cell r="Z5">
            <v>1270910.04</v>
          </cell>
          <cell r="AA5">
            <v>1474501.8</v>
          </cell>
          <cell r="AB5">
            <v>16132683.050000001</v>
          </cell>
          <cell r="AC5">
            <v>808599.11</v>
          </cell>
          <cell r="AD5">
            <v>0</v>
          </cell>
          <cell r="AE5">
            <v>0</v>
          </cell>
          <cell r="AF5">
            <v>60200</v>
          </cell>
          <cell r="AG5">
            <v>138890</v>
          </cell>
          <cell r="AH5">
            <v>96313.69</v>
          </cell>
          <cell r="AI5">
            <v>26770</v>
          </cell>
          <cell r="AJ5">
            <v>1288450.1100000001</v>
          </cell>
          <cell r="AK5">
            <v>684300</v>
          </cell>
          <cell r="AL5">
            <v>1052000</v>
          </cell>
          <cell r="AM5">
            <v>1260081.01</v>
          </cell>
          <cell r="AN5">
            <v>1534263.96</v>
          </cell>
          <cell r="AO5">
            <v>6949867.8799999999</v>
          </cell>
          <cell r="AP5">
            <v>967664.25</v>
          </cell>
          <cell r="AQ5">
            <v>195223.75</v>
          </cell>
          <cell r="AR5">
            <v>733170.15</v>
          </cell>
          <cell r="AS5">
            <v>1088779.47</v>
          </cell>
          <cell r="AT5">
            <v>1430322.79</v>
          </cell>
          <cell r="AU5">
            <v>1566027.35</v>
          </cell>
          <cell r="AV5">
            <v>1460734.13</v>
          </cell>
          <cell r="AW5">
            <v>1314379.76</v>
          </cell>
          <cell r="AX5">
            <v>1168020.6200000001</v>
          </cell>
          <cell r="AY5">
            <v>1665792.61</v>
          </cell>
          <cell r="AZ5">
            <v>1235809.43</v>
          </cell>
          <cell r="BA5">
            <v>3260156</v>
          </cell>
          <cell r="BB5">
            <v>16086080.310000001</v>
          </cell>
          <cell r="BC5">
            <v>1094499.44</v>
          </cell>
          <cell r="BD5">
            <v>258759.23</v>
          </cell>
          <cell r="BE5">
            <v>325178.17</v>
          </cell>
          <cell r="BF5">
            <v>1032404.74</v>
          </cell>
          <cell r="BG5">
            <v>308276.28999999998</v>
          </cell>
          <cell r="BH5">
            <v>400000</v>
          </cell>
          <cell r="BI5">
            <v>1706452.08</v>
          </cell>
          <cell r="BJ5">
            <v>1896042.78</v>
          </cell>
          <cell r="BK5">
            <v>1652068.45</v>
          </cell>
          <cell r="BL5">
            <v>1563671.35</v>
          </cell>
          <cell r="BM5">
            <v>1891037.64</v>
          </cell>
          <cell r="BN5">
            <v>471047.6</v>
          </cell>
          <cell r="BO5">
            <v>12599437.77</v>
          </cell>
          <cell r="BP5">
            <v>1174695.8400000001</v>
          </cell>
          <cell r="BQ5">
            <v>1683447</v>
          </cell>
          <cell r="BR5">
            <v>2190937.36</v>
          </cell>
          <cell r="BS5">
            <v>2344644.37</v>
          </cell>
          <cell r="BT5">
            <v>1981977.72</v>
          </cell>
          <cell r="BU5">
            <v>2888632.51</v>
          </cell>
          <cell r="BV5">
            <v>2791169.13</v>
          </cell>
          <cell r="BW5">
            <v>2930314.88</v>
          </cell>
          <cell r="BX5">
            <v>2471168.4900000002</v>
          </cell>
          <cell r="BY5">
            <v>2598506.5099999998</v>
          </cell>
          <cell r="BZ5">
            <v>2533264.69</v>
          </cell>
          <cell r="CA5">
            <v>1795000</v>
          </cell>
          <cell r="CB5">
            <v>27383758.5</v>
          </cell>
        </row>
        <row r="6">
          <cell r="C6">
            <v>0</v>
          </cell>
          <cell r="D6">
            <v>0</v>
          </cell>
          <cell r="E6">
            <v>3223318.8139999998</v>
          </cell>
          <cell r="F6">
            <v>717383.34</v>
          </cell>
          <cell r="G6">
            <v>1144131.297</v>
          </cell>
          <cell r="H6">
            <v>1448023.65</v>
          </cell>
          <cell r="I6">
            <v>1740090.4675</v>
          </cell>
          <cell r="J6">
            <v>1468060.32</v>
          </cell>
          <cell r="K6">
            <v>1410017.41</v>
          </cell>
          <cell r="L6">
            <v>1562380.03</v>
          </cell>
          <cell r="M6">
            <v>1994867.65</v>
          </cell>
          <cell r="N6">
            <v>930621.84</v>
          </cell>
          <cell r="P6">
            <v>1194791</v>
          </cell>
          <cell r="Q6">
            <v>688220</v>
          </cell>
          <cell r="R6">
            <v>1419022.88</v>
          </cell>
          <cell r="S6">
            <v>937291.39</v>
          </cell>
          <cell r="T6">
            <v>1331640</v>
          </cell>
          <cell r="U6">
            <v>1731340</v>
          </cell>
          <cell r="V6">
            <v>1701282.8</v>
          </cell>
          <cell r="W6">
            <v>1655164.8</v>
          </cell>
          <cell r="X6">
            <v>925138.52</v>
          </cell>
          <cell r="Y6">
            <v>1803379.82</v>
          </cell>
          <cell r="Z6">
            <v>1270910.04</v>
          </cell>
          <cell r="AA6">
            <v>1474501.8</v>
          </cell>
          <cell r="AC6">
            <v>808599.11</v>
          </cell>
          <cell r="AD6">
            <v>0</v>
          </cell>
          <cell r="AE6">
            <v>0</v>
          </cell>
          <cell r="AF6">
            <v>60200</v>
          </cell>
          <cell r="AG6">
            <v>138890</v>
          </cell>
          <cell r="AH6">
            <v>96313.69</v>
          </cell>
          <cell r="AI6">
            <v>26770</v>
          </cell>
          <cell r="AJ6">
            <v>1288450.1100000001</v>
          </cell>
          <cell r="AK6">
            <v>684300</v>
          </cell>
          <cell r="AL6">
            <v>1052000</v>
          </cell>
          <cell r="AM6">
            <v>1260081.01</v>
          </cell>
          <cell r="AN6">
            <v>1534263.96</v>
          </cell>
          <cell r="AP6">
            <v>967664.25</v>
          </cell>
          <cell r="AQ6">
            <v>195223.75</v>
          </cell>
          <cell r="AR6">
            <v>733170.15</v>
          </cell>
          <cell r="AS6">
            <v>1088779.47</v>
          </cell>
          <cell r="AT6">
            <v>1430322.79</v>
          </cell>
          <cell r="AU6">
            <v>1566027.35</v>
          </cell>
          <cell r="AV6">
            <v>1460734.13</v>
          </cell>
          <cell r="AW6">
            <v>1314379.76</v>
          </cell>
          <cell r="AX6">
            <v>1168020.6200000001</v>
          </cell>
          <cell r="AY6">
            <v>1665792.61</v>
          </cell>
          <cell r="AZ6">
            <v>1235809.43</v>
          </cell>
          <cell r="BA6">
            <v>3260156</v>
          </cell>
          <cell r="BC6">
            <v>1094499.44</v>
          </cell>
          <cell r="BD6">
            <v>258759.23</v>
          </cell>
          <cell r="BE6">
            <v>325178.17</v>
          </cell>
          <cell r="BF6">
            <v>1032404.74</v>
          </cell>
          <cell r="BG6">
            <v>308276.28999999998</v>
          </cell>
          <cell r="BH6">
            <v>400000</v>
          </cell>
          <cell r="BI6">
            <v>1706452.08</v>
          </cell>
          <cell r="BJ6">
            <v>1896042.78</v>
          </cell>
          <cell r="BK6">
            <v>1652068.45</v>
          </cell>
          <cell r="BL6">
            <v>1563671.35</v>
          </cell>
          <cell r="BM6">
            <v>1891037.64</v>
          </cell>
          <cell r="BN6">
            <v>471047.6</v>
          </cell>
          <cell r="BP6">
            <v>1174695.8400000001</v>
          </cell>
          <cell r="BQ6">
            <v>1683447</v>
          </cell>
          <cell r="BR6">
            <v>2190937.36</v>
          </cell>
          <cell r="BS6">
            <v>2344644.37</v>
          </cell>
          <cell r="BT6">
            <v>1981977.72</v>
          </cell>
          <cell r="BU6">
            <v>2888632.51</v>
          </cell>
          <cell r="BV6">
            <v>2791169.13</v>
          </cell>
          <cell r="BW6">
            <v>2930314.88</v>
          </cell>
          <cell r="BX6">
            <v>2471168.4900000002</v>
          </cell>
          <cell r="BY6">
            <v>2598506.5099999998</v>
          </cell>
          <cell r="BZ6">
            <v>2533264.69</v>
          </cell>
          <cell r="CA6">
            <v>1795000</v>
          </cell>
        </row>
        <row r="7">
          <cell r="C7">
            <v>0</v>
          </cell>
          <cell r="D7">
            <v>0</v>
          </cell>
          <cell r="E7">
            <v>0</v>
          </cell>
          <cell r="F7">
            <v>0</v>
          </cell>
          <cell r="G7">
            <v>0</v>
          </cell>
          <cell r="H7">
            <v>0</v>
          </cell>
          <cell r="I7">
            <v>0</v>
          </cell>
          <cell r="J7">
            <v>0</v>
          </cell>
          <cell r="K7">
            <v>0</v>
          </cell>
          <cell r="L7">
            <v>0</v>
          </cell>
          <cell r="M7">
            <v>0</v>
          </cell>
          <cell r="N7">
            <v>0</v>
          </cell>
          <cell r="P7">
            <v>0</v>
          </cell>
          <cell r="Q7">
            <v>0</v>
          </cell>
          <cell r="R7">
            <v>0</v>
          </cell>
          <cell r="S7">
            <v>0</v>
          </cell>
          <cell r="T7">
            <v>-0.02</v>
          </cell>
          <cell r="U7">
            <v>0</v>
          </cell>
          <cell r="V7">
            <v>247653.33</v>
          </cell>
          <cell r="W7">
            <v>57142.86</v>
          </cell>
          <cell r="X7">
            <v>0</v>
          </cell>
          <cell r="Y7">
            <v>0</v>
          </cell>
          <cell r="Z7">
            <v>0</v>
          </cell>
          <cell r="AA7">
            <v>904761.9</v>
          </cell>
          <cell r="AC7">
            <v>0</v>
          </cell>
          <cell r="AD7">
            <v>0</v>
          </cell>
          <cell r="AE7">
            <v>0</v>
          </cell>
          <cell r="AF7">
            <v>0</v>
          </cell>
          <cell r="AG7">
            <v>0</v>
          </cell>
          <cell r="AH7">
            <v>0</v>
          </cell>
          <cell r="AI7">
            <v>0</v>
          </cell>
          <cell r="AJ7">
            <v>0</v>
          </cell>
          <cell r="AK7">
            <v>0</v>
          </cell>
          <cell r="AL7">
            <v>0</v>
          </cell>
          <cell r="AM7">
            <v>0</v>
          </cell>
          <cell r="AN7">
            <v>0</v>
          </cell>
          <cell r="AP7">
            <v>0</v>
          </cell>
          <cell r="AQ7">
            <v>0</v>
          </cell>
          <cell r="AR7">
            <v>0</v>
          </cell>
          <cell r="AS7">
            <v>0</v>
          </cell>
          <cell r="AT7">
            <v>0</v>
          </cell>
          <cell r="AU7">
            <v>0</v>
          </cell>
          <cell r="AV7">
            <v>0</v>
          </cell>
          <cell r="AW7">
            <v>0</v>
          </cell>
          <cell r="AX7">
            <v>0</v>
          </cell>
          <cell r="AY7">
            <v>0</v>
          </cell>
          <cell r="AZ7">
            <v>0</v>
          </cell>
          <cell r="BA7">
            <v>0</v>
          </cell>
          <cell r="BC7">
            <v>0</v>
          </cell>
          <cell r="BD7">
            <v>0</v>
          </cell>
          <cell r="BE7">
            <v>0</v>
          </cell>
          <cell r="BF7">
            <v>0</v>
          </cell>
          <cell r="BG7">
            <v>0</v>
          </cell>
          <cell r="BH7">
            <v>0</v>
          </cell>
          <cell r="BI7">
            <v>0</v>
          </cell>
          <cell r="BJ7">
            <v>0</v>
          </cell>
          <cell r="BK7">
            <v>0</v>
          </cell>
          <cell r="BL7">
            <v>0</v>
          </cell>
          <cell r="BM7">
            <v>0</v>
          </cell>
          <cell r="BN7">
            <v>0</v>
          </cell>
          <cell r="BP7">
            <v>0</v>
          </cell>
          <cell r="BQ7">
            <v>0</v>
          </cell>
          <cell r="BR7">
            <v>0</v>
          </cell>
          <cell r="BS7">
            <v>0</v>
          </cell>
          <cell r="BT7">
            <v>0</v>
          </cell>
          <cell r="BU7">
            <v>0</v>
          </cell>
          <cell r="BV7">
            <v>0</v>
          </cell>
          <cell r="BW7">
            <v>0</v>
          </cell>
          <cell r="BX7">
            <v>0</v>
          </cell>
          <cell r="BY7">
            <v>0</v>
          </cell>
          <cell r="BZ7">
            <v>0</v>
          </cell>
          <cell r="CA7">
            <v>0</v>
          </cell>
        </row>
        <row r="8">
          <cell r="C8">
            <v>0</v>
          </cell>
          <cell r="D8">
            <v>0</v>
          </cell>
          <cell r="E8">
            <v>0</v>
          </cell>
          <cell r="F8">
            <v>0</v>
          </cell>
          <cell r="G8">
            <v>0</v>
          </cell>
          <cell r="H8">
            <v>0</v>
          </cell>
          <cell r="I8">
            <v>0</v>
          </cell>
          <cell r="J8">
            <v>0</v>
          </cell>
          <cell r="K8">
            <v>0</v>
          </cell>
          <cell r="L8">
            <v>0</v>
          </cell>
          <cell r="M8">
            <v>0</v>
          </cell>
          <cell r="N8">
            <v>0</v>
          </cell>
          <cell r="P8">
            <v>0</v>
          </cell>
          <cell r="Q8">
            <v>0</v>
          </cell>
          <cell r="R8">
            <v>0</v>
          </cell>
          <cell r="S8">
            <v>0</v>
          </cell>
          <cell r="T8">
            <v>0</v>
          </cell>
          <cell r="U8">
            <v>0</v>
          </cell>
          <cell r="V8">
            <v>0</v>
          </cell>
          <cell r="W8">
            <v>0</v>
          </cell>
          <cell r="X8">
            <v>0</v>
          </cell>
          <cell r="Y8">
            <v>0</v>
          </cell>
          <cell r="Z8">
            <v>0</v>
          </cell>
          <cell r="AA8">
            <v>0</v>
          </cell>
          <cell r="AC8">
            <v>0</v>
          </cell>
          <cell r="AD8">
            <v>0</v>
          </cell>
          <cell r="AE8">
            <v>0</v>
          </cell>
          <cell r="AF8">
            <v>0</v>
          </cell>
          <cell r="AG8">
            <v>0</v>
          </cell>
          <cell r="AH8">
            <v>0</v>
          </cell>
          <cell r="AI8">
            <v>0</v>
          </cell>
          <cell r="AJ8">
            <v>0</v>
          </cell>
          <cell r="AK8">
            <v>0</v>
          </cell>
          <cell r="AL8">
            <v>0</v>
          </cell>
          <cell r="AM8">
            <v>0</v>
          </cell>
          <cell r="AN8">
            <v>0</v>
          </cell>
          <cell r="AP8">
            <v>0</v>
          </cell>
          <cell r="AQ8">
            <v>0</v>
          </cell>
          <cell r="AR8">
            <v>0</v>
          </cell>
          <cell r="AS8">
            <v>0</v>
          </cell>
          <cell r="AT8">
            <v>0</v>
          </cell>
          <cell r="AU8">
            <v>0</v>
          </cell>
          <cell r="AV8">
            <v>0</v>
          </cell>
          <cell r="AW8">
            <v>0</v>
          </cell>
          <cell r="AX8">
            <v>0</v>
          </cell>
          <cell r="AY8">
            <v>0</v>
          </cell>
          <cell r="AZ8">
            <v>0</v>
          </cell>
          <cell r="BA8">
            <v>0</v>
          </cell>
          <cell r="BC8">
            <v>0</v>
          </cell>
          <cell r="BD8">
            <v>0</v>
          </cell>
          <cell r="BE8">
            <v>0</v>
          </cell>
          <cell r="BF8">
            <v>0</v>
          </cell>
          <cell r="BG8">
            <v>0</v>
          </cell>
          <cell r="BH8">
            <v>0</v>
          </cell>
          <cell r="BI8">
            <v>0</v>
          </cell>
          <cell r="BJ8">
            <v>0</v>
          </cell>
          <cell r="BK8">
            <v>0</v>
          </cell>
          <cell r="BL8">
            <v>0</v>
          </cell>
          <cell r="BM8">
            <v>0</v>
          </cell>
          <cell r="BN8">
            <v>0</v>
          </cell>
          <cell r="BP8">
            <v>0</v>
          </cell>
          <cell r="BQ8">
            <v>0</v>
          </cell>
          <cell r="BR8">
            <v>0</v>
          </cell>
          <cell r="BS8">
            <v>0</v>
          </cell>
          <cell r="BT8">
            <v>0</v>
          </cell>
          <cell r="BU8">
            <v>0</v>
          </cell>
          <cell r="BV8">
            <v>0</v>
          </cell>
          <cell r="BW8">
            <v>0</v>
          </cell>
          <cell r="BX8">
            <v>0</v>
          </cell>
          <cell r="BY8">
            <v>0</v>
          </cell>
          <cell r="BZ8">
            <v>0</v>
          </cell>
          <cell r="CA8">
            <v>0</v>
          </cell>
        </row>
        <row r="9">
          <cell r="C9">
            <v>0</v>
          </cell>
          <cell r="D9">
            <v>0</v>
          </cell>
          <cell r="E9">
            <v>0</v>
          </cell>
          <cell r="F9">
            <v>0</v>
          </cell>
          <cell r="G9">
            <v>0</v>
          </cell>
          <cell r="H9">
            <v>0</v>
          </cell>
          <cell r="I9">
            <v>0</v>
          </cell>
          <cell r="J9">
            <v>0</v>
          </cell>
          <cell r="K9">
            <v>0</v>
          </cell>
          <cell r="L9">
            <v>0</v>
          </cell>
          <cell r="M9">
            <v>0</v>
          </cell>
          <cell r="N9">
            <v>0</v>
          </cell>
          <cell r="P9">
            <v>0</v>
          </cell>
          <cell r="Q9">
            <v>0</v>
          </cell>
          <cell r="R9">
            <v>0</v>
          </cell>
          <cell r="S9">
            <v>0</v>
          </cell>
          <cell r="T9">
            <v>0</v>
          </cell>
          <cell r="U9">
            <v>0</v>
          </cell>
          <cell r="V9">
            <v>0</v>
          </cell>
          <cell r="W9">
            <v>0</v>
          </cell>
          <cell r="X9">
            <v>0</v>
          </cell>
          <cell r="Y9">
            <v>0</v>
          </cell>
          <cell r="Z9">
            <v>0</v>
          </cell>
          <cell r="AA9">
            <v>0</v>
          </cell>
          <cell r="AC9">
            <v>0</v>
          </cell>
          <cell r="AD9">
            <v>0</v>
          </cell>
          <cell r="AE9">
            <v>0</v>
          </cell>
          <cell r="AF9">
            <v>0</v>
          </cell>
          <cell r="AG9">
            <v>0</v>
          </cell>
          <cell r="AH9">
            <v>0</v>
          </cell>
          <cell r="AI9">
            <v>0</v>
          </cell>
          <cell r="AJ9">
            <v>0</v>
          </cell>
          <cell r="AK9">
            <v>0</v>
          </cell>
          <cell r="AL9">
            <v>0</v>
          </cell>
          <cell r="AM9">
            <v>0</v>
          </cell>
          <cell r="AN9">
            <v>0</v>
          </cell>
          <cell r="AP9">
            <v>0</v>
          </cell>
          <cell r="AQ9">
            <v>0</v>
          </cell>
          <cell r="AR9">
            <v>0</v>
          </cell>
          <cell r="AS9">
            <v>0</v>
          </cell>
          <cell r="AT9">
            <v>0</v>
          </cell>
          <cell r="AU9">
            <v>0</v>
          </cell>
          <cell r="AV9">
            <v>0</v>
          </cell>
          <cell r="AW9">
            <v>0</v>
          </cell>
          <cell r="AX9">
            <v>0</v>
          </cell>
          <cell r="AY9">
            <v>0</v>
          </cell>
          <cell r="AZ9">
            <v>0</v>
          </cell>
          <cell r="BA9">
            <v>0</v>
          </cell>
          <cell r="BC9">
            <v>0</v>
          </cell>
          <cell r="BD9">
            <v>0</v>
          </cell>
          <cell r="BE9">
            <v>0</v>
          </cell>
          <cell r="BF9">
            <v>0</v>
          </cell>
          <cell r="BG9">
            <v>0</v>
          </cell>
          <cell r="BH9">
            <v>0</v>
          </cell>
          <cell r="BI9">
            <v>0</v>
          </cell>
          <cell r="BJ9">
            <v>0</v>
          </cell>
          <cell r="BK9">
            <v>0</v>
          </cell>
          <cell r="BL9">
            <v>0</v>
          </cell>
          <cell r="BM9">
            <v>0</v>
          </cell>
          <cell r="BN9">
            <v>0</v>
          </cell>
          <cell r="BP9">
            <v>0</v>
          </cell>
          <cell r="BQ9">
            <v>0</v>
          </cell>
          <cell r="BR9">
            <v>0</v>
          </cell>
          <cell r="BS9">
            <v>0</v>
          </cell>
          <cell r="BT9">
            <v>0</v>
          </cell>
          <cell r="BU9">
            <v>0</v>
          </cell>
          <cell r="BV9">
            <v>0</v>
          </cell>
          <cell r="BW9">
            <v>0</v>
          </cell>
          <cell r="BX9">
            <v>0</v>
          </cell>
          <cell r="BY9">
            <v>0</v>
          </cell>
          <cell r="BZ9">
            <v>0</v>
          </cell>
          <cell r="CA9">
            <v>0</v>
          </cell>
        </row>
        <row r="10">
          <cell r="C10">
            <v>0</v>
          </cell>
          <cell r="D10">
            <v>0</v>
          </cell>
          <cell r="E10">
            <v>0</v>
          </cell>
          <cell r="F10">
            <v>0</v>
          </cell>
          <cell r="G10">
            <v>0</v>
          </cell>
          <cell r="H10">
            <v>0</v>
          </cell>
          <cell r="I10">
            <v>0</v>
          </cell>
          <cell r="J10">
            <v>0</v>
          </cell>
          <cell r="K10">
            <v>0</v>
          </cell>
          <cell r="L10">
            <v>0</v>
          </cell>
          <cell r="M10">
            <v>0</v>
          </cell>
          <cell r="N10">
            <v>0</v>
          </cell>
          <cell r="P10">
            <v>0</v>
          </cell>
          <cell r="Q10">
            <v>0</v>
          </cell>
          <cell r="R10">
            <v>0</v>
          </cell>
          <cell r="S10">
            <v>0</v>
          </cell>
          <cell r="T10">
            <v>0</v>
          </cell>
          <cell r="U10">
            <v>0</v>
          </cell>
          <cell r="V10">
            <v>0</v>
          </cell>
          <cell r="W10">
            <v>0</v>
          </cell>
          <cell r="X10">
            <v>0</v>
          </cell>
          <cell r="Y10">
            <v>0</v>
          </cell>
          <cell r="Z10">
            <v>0</v>
          </cell>
          <cell r="AA10">
            <v>0</v>
          </cell>
          <cell r="AC10">
            <v>0</v>
          </cell>
          <cell r="AD10">
            <v>0</v>
          </cell>
          <cell r="AE10">
            <v>0</v>
          </cell>
          <cell r="AF10">
            <v>0</v>
          </cell>
          <cell r="AG10">
            <v>0</v>
          </cell>
          <cell r="AH10">
            <v>0</v>
          </cell>
          <cell r="AI10">
            <v>0</v>
          </cell>
          <cell r="AJ10">
            <v>0</v>
          </cell>
          <cell r="AK10">
            <v>0</v>
          </cell>
          <cell r="AL10">
            <v>0</v>
          </cell>
          <cell r="AM10">
            <v>0</v>
          </cell>
          <cell r="AN10">
            <v>0</v>
          </cell>
          <cell r="AP10">
            <v>0</v>
          </cell>
          <cell r="AQ10">
            <v>0</v>
          </cell>
          <cell r="AR10">
            <v>0</v>
          </cell>
          <cell r="AS10">
            <v>0</v>
          </cell>
          <cell r="AT10">
            <v>0</v>
          </cell>
          <cell r="AU10">
            <v>0</v>
          </cell>
          <cell r="AV10">
            <v>0</v>
          </cell>
          <cell r="AW10">
            <v>0</v>
          </cell>
          <cell r="AX10">
            <v>0</v>
          </cell>
          <cell r="AY10">
            <v>0</v>
          </cell>
          <cell r="AZ10">
            <v>0</v>
          </cell>
          <cell r="BA10">
            <v>0</v>
          </cell>
          <cell r="BC10">
            <v>0</v>
          </cell>
          <cell r="BD10">
            <v>0</v>
          </cell>
          <cell r="BE10">
            <v>0</v>
          </cell>
          <cell r="BF10">
            <v>0</v>
          </cell>
          <cell r="BG10">
            <v>0</v>
          </cell>
          <cell r="BH10">
            <v>0</v>
          </cell>
          <cell r="BI10">
            <v>0</v>
          </cell>
          <cell r="BJ10">
            <v>0</v>
          </cell>
          <cell r="BK10">
            <v>0</v>
          </cell>
          <cell r="BL10">
            <v>0</v>
          </cell>
          <cell r="BM10">
            <v>0</v>
          </cell>
          <cell r="BN10">
            <v>0</v>
          </cell>
          <cell r="BP10">
            <v>0</v>
          </cell>
          <cell r="BQ10">
            <v>0</v>
          </cell>
          <cell r="BR10">
            <v>0</v>
          </cell>
          <cell r="BS10">
            <v>0</v>
          </cell>
          <cell r="BT10">
            <v>0</v>
          </cell>
          <cell r="BU10">
            <v>0</v>
          </cell>
          <cell r="BV10">
            <v>0</v>
          </cell>
          <cell r="BW10">
            <v>0</v>
          </cell>
          <cell r="BX10">
            <v>0</v>
          </cell>
          <cell r="BY10">
            <v>0</v>
          </cell>
          <cell r="BZ10">
            <v>0</v>
          </cell>
          <cell r="CA10">
            <v>0</v>
          </cell>
        </row>
        <row r="11">
          <cell r="C11">
            <v>0</v>
          </cell>
          <cell r="D11">
            <v>0</v>
          </cell>
          <cell r="E11">
            <v>0</v>
          </cell>
          <cell r="F11">
            <v>0</v>
          </cell>
          <cell r="G11">
            <v>0</v>
          </cell>
          <cell r="H11">
            <v>0</v>
          </cell>
          <cell r="I11">
            <v>0</v>
          </cell>
          <cell r="J11">
            <v>0</v>
          </cell>
          <cell r="K11">
            <v>0</v>
          </cell>
          <cell r="L11">
            <v>0</v>
          </cell>
          <cell r="M11">
            <v>0</v>
          </cell>
          <cell r="N11">
            <v>0</v>
          </cell>
          <cell r="P11">
            <v>0</v>
          </cell>
          <cell r="Q11">
            <v>0</v>
          </cell>
          <cell r="R11">
            <v>0</v>
          </cell>
          <cell r="S11">
            <v>0</v>
          </cell>
          <cell r="T11">
            <v>0</v>
          </cell>
          <cell r="U11">
            <v>0</v>
          </cell>
          <cell r="V11">
            <v>0</v>
          </cell>
          <cell r="W11">
            <v>0</v>
          </cell>
          <cell r="X11">
            <v>0</v>
          </cell>
          <cell r="Y11">
            <v>0</v>
          </cell>
          <cell r="Z11">
            <v>0</v>
          </cell>
          <cell r="AA11">
            <v>0</v>
          </cell>
          <cell r="AC11">
            <v>0</v>
          </cell>
          <cell r="AD11">
            <v>0</v>
          </cell>
          <cell r="AE11">
            <v>0</v>
          </cell>
          <cell r="AF11">
            <v>0</v>
          </cell>
          <cell r="AG11">
            <v>0</v>
          </cell>
          <cell r="AH11">
            <v>0</v>
          </cell>
          <cell r="AI11">
            <v>0</v>
          </cell>
          <cell r="AJ11">
            <v>0</v>
          </cell>
          <cell r="AK11">
            <v>0</v>
          </cell>
          <cell r="AL11">
            <v>0</v>
          </cell>
          <cell r="AM11">
            <v>0</v>
          </cell>
          <cell r="AN11">
            <v>0</v>
          </cell>
          <cell r="AP11">
            <v>0</v>
          </cell>
          <cell r="AQ11">
            <v>0</v>
          </cell>
          <cell r="AR11">
            <v>0</v>
          </cell>
          <cell r="AS11">
            <v>0</v>
          </cell>
          <cell r="AT11">
            <v>0</v>
          </cell>
          <cell r="AU11">
            <v>0</v>
          </cell>
          <cell r="AV11">
            <v>0</v>
          </cell>
          <cell r="AW11">
            <v>0</v>
          </cell>
          <cell r="AX11">
            <v>0</v>
          </cell>
          <cell r="AY11">
            <v>0</v>
          </cell>
          <cell r="AZ11">
            <v>0</v>
          </cell>
          <cell r="BA11">
            <v>0</v>
          </cell>
          <cell r="BC11">
            <v>0</v>
          </cell>
          <cell r="BD11">
            <v>0</v>
          </cell>
          <cell r="BE11">
            <v>0</v>
          </cell>
          <cell r="BF11">
            <v>0</v>
          </cell>
          <cell r="BG11">
            <v>0</v>
          </cell>
          <cell r="BH11">
            <v>0</v>
          </cell>
          <cell r="BI11">
            <v>0</v>
          </cell>
          <cell r="BJ11">
            <v>0</v>
          </cell>
          <cell r="BK11">
            <v>0</v>
          </cell>
          <cell r="BL11">
            <v>0</v>
          </cell>
          <cell r="BM11">
            <v>0</v>
          </cell>
          <cell r="BN11">
            <v>0</v>
          </cell>
          <cell r="BP11">
            <v>0</v>
          </cell>
          <cell r="BQ11">
            <v>0</v>
          </cell>
          <cell r="BR11">
            <v>0</v>
          </cell>
          <cell r="BS11">
            <v>0</v>
          </cell>
          <cell r="BT11">
            <v>0</v>
          </cell>
          <cell r="BU11">
            <v>0</v>
          </cell>
          <cell r="BV11">
            <v>0</v>
          </cell>
          <cell r="BW11">
            <v>0</v>
          </cell>
          <cell r="BX11">
            <v>0</v>
          </cell>
          <cell r="BY11">
            <v>0</v>
          </cell>
          <cell r="BZ11">
            <v>0</v>
          </cell>
          <cell r="CA11">
            <v>0</v>
          </cell>
        </row>
        <row r="12">
          <cell r="C12">
            <v>0</v>
          </cell>
          <cell r="D12">
            <v>0</v>
          </cell>
          <cell r="E12">
            <v>0</v>
          </cell>
          <cell r="F12">
            <v>0</v>
          </cell>
          <cell r="G12">
            <v>0</v>
          </cell>
          <cell r="H12">
            <v>0</v>
          </cell>
          <cell r="I12">
            <v>0</v>
          </cell>
          <cell r="J12">
            <v>0</v>
          </cell>
          <cell r="K12">
            <v>0</v>
          </cell>
          <cell r="L12">
            <v>0</v>
          </cell>
          <cell r="M12">
            <v>0</v>
          </cell>
          <cell r="N12">
            <v>0</v>
          </cell>
          <cell r="P12">
            <v>0</v>
          </cell>
          <cell r="Q12">
            <v>0</v>
          </cell>
          <cell r="R12">
            <v>0</v>
          </cell>
          <cell r="S12">
            <v>0</v>
          </cell>
          <cell r="T12">
            <v>0</v>
          </cell>
          <cell r="U12">
            <v>0</v>
          </cell>
          <cell r="V12">
            <v>0</v>
          </cell>
          <cell r="W12">
            <v>0</v>
          </cell>
          <cell r="X12">
            <v>0</v>
          </cell>
          <cell r="Y12">
            <v>0</v>
          </cell>
          <cell r="Z12">
            <v>0</v>
          </cell>
          <cell r="AA12">
            <v>0</v>
          </cell>
          <cell r="AC12">
            <v>0</v>
          </cell>
          <cell r="AD12">
            <v>0</v>
          </cell>
          <cell r="AE12">
            <v>0</v>
          </cell>
          <cell r="AF12">
            <v>0</v>
          </cell>
          <cell r="AG12">
            <v>0</v>
          </cell>
          <cell r="AH12">
            <v>0</v>
          </cell>
          <cell r="AI12">
            <v>0</v>
          </cell>
          <cell r="AJ12">
            <v>0</v>
          </cell>
          <cell r="AK12">
            <v>0</v>
          </cell>
          <cell r="AL12">
            <v>0</v>
          </cell>
          <cell r="AM12">
            <v>0</v>
          </cell>
          <cell r="AN12">
            <v>0</v>
          </cell>
          <cell r="AP12">
            <v>0</v>
          </cell>
          <cell r="AQ12">
            <v>0</v>
          </cell>
          <cell r="AR12">
            <v>0</v>
          </cell>
          <cell r="AS12">
            <v>0</v>
          </cell>
          <cell r="AT12">
            <v>0</v>
          </cell>
          <cell r="AU12">
            <v>0</v>
          </cell>
          <cell r="AV12">
            <v>0</v>
          </cell>
          <cell r="AW12">
            <v>0</v>
          </cell>
          <cell r="AX12">
            <v>0</v>
          </cell>
          <cell r="AY12">
            <v>0</v>
          </cell>
          <cell r="AZ12">
            <v>0</v>
          </cell>
          <cell r="BA12">
            <v>0</v>
          </cell>
          <cell r="BC12">
            <v>0</v>
          </cell>
          <cell r="BD12">
            <v>0</v>
          </cell>
          <cell r="BE12">
            <v>0</v>
          </cell>
          <cell r="BF12">
            <v>0</v>
          </cell>
          <cell r="BG12">
            <v>0</v>
          </cell>
          <cell r="BH12">
            <v>0</v>
          </cell>
          <cell r="BI12">
            <v>0</v>
          </cell>
          <cell r="BJ12">
            <v>0</v>
          </cell>
          <cell r="BK12">
            <v>0</v>
          </cell>
          <cell r="BL12">
            <v>0</v>
          </cell>
          <cell r="BM12">
            <v>0</v>
          </cell>
          <cell r="BN12">
            <v>0</v>
          </cell>
          <cell r="BP12">
            <v>0</v>
          </cell>
          <cell r="BQ12">
            <v>0</v>
          </cell>
          <cell r="BR12">
            <v>0</v>
          </cell>
          <cell r="BS12">
            <v>0</v>
          </cell>
          <cell r="BT12">
            <v>0</v>
          </cell>
          <cell r="BU12">
            <v>0</v>
          </cell>
          <cell r="BV12">
            <v>0</v>
          </cell>
          <cell r="BW12">
            <v>0</v>
          </cell>
          <cell r="BX12">
            <v>0</v>
          </cell>
          <cell r="BY12">
            <v>0</v>
          </cell>
          <cell r="BZ12">
            <v>0</v>
          </cell>
          <cell r="CA12">
            <v>0</v>
          </cell>
        </row>
        <row r="13">
          <cell r="C13">
            <v>0</v>
          </cell>
          <cell r="D13">
            <v>0</v>
          </cell>
          <cell r="E13">
            <v>0</v>
          </cell>
          <cell r="F13">
            <v>0</v>
          </cell>
          <cell r="G13">
            <v>0</v>
          </cell>
          <cell r="H13">
            <v>0</v>
          </cell>
          <cell r="I13">
            <v>0</v>
          </cell>
          <cell r="J13">
            <v>0</v>
          </cell>
          <cell r="K13">
            <v>0</v>
          </cell>
          <cell r="L13">
            <v>0</v>
          </cell>
          <cell r="M13">
            <v>0</v>
          </cell>
          <cell r="N13">
            <v>0</v>
          </cell>
          <cell r="P13">
            <v>0</v>
          </cell>
          <cell r="Q13">
            <v>0</v>
          </cell>
          <cell r="R13">
            <v>0</v>
          </cell>
          <cell r="S13">
            <v>0</v>
          </cell>
          <cell r="T13">
            <v>0</v>
          </cell>
          <cell r="U13">
            <v>0</v>
          </cell>
          <cell r="V13">
            <v>0</v>
          </cell>
          <cell r="W13">
            <v>0</v>
          </cell>
          <cell r="X13">
            <v>0</v>
          </cell>
          <cell r="Y13">
            <v>0</v>
          </cell>
          <cell r="Z13">
            <v>0</v>
          </cell>
          <cell r="AA13">
            <v>0</v>
          </cell>
          <cell r="AC13">
            <v>0</v>
          </cell>
          <cell r="AD13">
            <v>0</v>
          </cell>
          <cell r="AE13">
            <v>0</v>
          </cell>
          <cell r="AF13">
            <v>0</v>
          </cell>
          <cell r="AG13">
            <v>0</v>
          </cell>
          <cell r="AH13">
            <v>0</v>
          </cell>
          <cell r="AI13">
            <v>0</v>
          </cell>
          <cell r="AJ13">
            <v>0</v>
          </cell>
          <cell r="AK13">
            <v>0</v>
          </cell>
          <cell r="AL13">
            <v>0</v>
          </cell>
          <cell r="AM13">
            <v>0</v>
          </cell>
          <cell r="AN13">
            <v>0</v>
          </cell>
          <cell r="AP13">
            <v>0</v>
          </cell>
          <cell r="AQ13">
            <v>0</v>
          </cell>
          <cell r="AR13">
            <v>0</v>
          </cell>
          <cell r="AS13">
            <v>0</v>
          </cell>
          <cell r="AT13">
            <v>0</v>
          </cell>
          <cell r="AU13">
            <v>0</v>
          </cell>
          <cell r="AV13">
            <v>0</v>
          </cell>
          <cell r="AW13">
            <v>0</v>
          </cell>
          <cell r="AX13">
            <v>0</v>
          </cell>
          <cell r="AY13">
            <v>0</v>
          </cell>
          <cell r="AZ13">
            <v>0</v>
          </cell>
          <cell r="BA13">
            <v>0</v>
          </cell>
          <cell r="BC13">
            <v>0</v>
          </cell>
          <cell r="BD13">
            <v>0</v>
          </cell>
          <cell r="BE13">
            <v>0</v>
          </cell>
          <cell r="BF13">
            <v>0</v>
          </cell>
          <cell r="BG13">
            <v>0</v>
          </cell>
          <cell r="BH13">
            <v>0</v>
          </cell>
          <cell r="BI13">
            <v>0</v>
          </cell>
          <cell r="BJ13">
            <v>0</v>
          </cell>
          <cell r="BK13">
            <v>0</v>
          </cell>
          <cell r="BL13">
            <v>0</v>
          </cell>
          <cell r="BM13">
            <v>0</v>
          </cell>
          <cell r="BN13">
            <v>0</v>
          </cell>
          <cell r="BP13">
            <v>0</v>
          </cell>
          <cell r="BQ13">
            <v>0</v>
          </cell>
          <cell r="BR13">
            <v>0</v>
          </cell>
          <cell r="BS13">
            <v>0</v>
          </cell>
          <cell r="BT13">
            <v>0</v>
          </cell>
          <cell r="BU13">
            <v>0</v>
          </cell>
          <cell r="BV13">
            <v>0</v>
          </cell>
          <cell r="BW13">
            <v>0</v>
          </cell>
          <cell r="BX13">
            <v>0</v>
          </cell>
          <cell r="BY13">
            <v>0</v>
          </cell>
          <cell r="BZ13">
            <v>0</v>
          </cell>
          <cell r="CA13">
            <v>0</v>
          </cell>
        </row>
        <row r="14">
          <cell r="C14">
            <v>0</v>
          </cell>
          <cell r="D14">
            <v>0</v>
          </cell>
          <cell r="E14">
            <v>0</v>
          </cell>
          <cell r="F14">
            <v>0</v>
          </cell>
          <cell r="G14">
            <v>0</v>
          </cell>
          <cell r="H14">
            <v>0</v>
          </cell>
          <cell r="I14">
            <v>0</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C14">
            <v>0</v>
          </cell>
          <cell r="AD14">
            <v>0</v>
          </cell>
          <cell r="AE14">
            <v>0</v>
          </cell>
          <cell r="AF14">
            <v>0</v>
          </cell>
          <cell r="AG14">
            <v>0</v>
          </cell>
          <cell r="AH14">
            <v>0</v>
          </cell>
          <cell r="AI14">
            <v>0</v>
          </cell>
          <cell r="AJ14">
            <v>0</v>
          </cell>
          <cell r="AK14">
            <v>0</v>
          </cell>
          <cell r="AL14">
            <v>0</v>
          </cell>
          <cell r="AM14">
            <v>0</v>
          </cell>
          <cell r="AN14">
            <v>0</v>
          </cell>
          <cell r="AP14">
            <v>0</v>
          </cell>
          <cell r="AQ14">
            <v>0</v>
          </cell>
          <cell r="AR14">
            <v>0</v>
          </cell>
          <cell r="AS14">
            <v>0</v>
          </cell>
          <cell r="AT14">
            <v>0</v>
          </cell>
          <cell r="AU14">
            <v>0</v>
          </cell>
          <cell r="AV14">
            <v>0</v>
          </cell>
          <cell r="AW14">
            <v>0</v>
          </cell>
          <cell r="AX14">
            <v>0</v>
          </cell>
          <cell r="AY14">
            <v>0</v>
          </cell>
          <cell r="AZ14">
            <v>0</v>
          </cell>
          <cell r="BA14">
            <v>0</v>
          </cell>
          <cell r="BC14">
            <v>0</v>
          </cell>
          <cell r="BD14">
            <v>0</v>
          </cell>
          <cell r="BE14">
            <v>0</v>
          </cell>
          <cell r="BF14">
            <v>0</v>
          </cell>
          <cell r="BG14">
            <v>0</v>
          </cell>
          <cell r="BH14">
            <v>0</v>
          </cell>
          <cell r="BI14">
            <v>0</v>
          </cell>
          <cell r="BJ14">
            <v>0</v>
          </cell>
          <cell r="BK14">
            <v>0</v>
          </cell>
          <cell r="BL14">
            <v>0</v>
          </cell>
          <cell r="BM14">
            <v>0</v>
          </cell>
          <cell r="BN14">
            <v>0</v>
          </cell>
          <cell r="BP14">
            <v>0</v>
          </cell>
          <cell r="BQ14">
            <v>0</v>
          </cell>
          <cell r="BR14">
            <v>0</v>
          </cell>
          <cell r="BS14">
            <v>0</v>
          </cell>
          <cell r="BT14">
            <v>0</v>
          </cell>
          <cell r="BU14">
            <v>0</v>
          </cell>
          <cell r="BV14">
            <v>0</v>
          </cell>
          <cell r="BW14">
            <v>0</v>
          </cell>
          <cell r="BX14">
            <v>0</v>
          </cell>
          <cell r="BY14">
            <v>0</v>
          </cell>
          <cell r="BZ14">
            <v>0</v>
          </cell>
          <cell r="CA14">
            <v>0</v>
          </cell>
        </row>
        <row r="15">
          <cell r="C15">
            <v>98079.43</v>
          </cell>
          <cell r="D15">
            <v>98079.43</v>
          </cell>
          <cell r="E15">
            <v>1004442.1105</v>
          </cell>
          <cell r="F15">
            <v>470641.68099999998</v>
          </cell>
          <cell r="G15">
            <v>370371.55050000001</v>
          </cell>
          <cell r="H15">
            <v>405768.1</v>
          </cell>
          <cell r="I15">
            <v>398526.46549999999</v>
          </cell>
          <cell r="J15">
            <v>424164.18599999999</v>
          </cell>
          <cell r="K15">
            <v>388835.3285</v>
          </cell>
          <cell r="L15">
            <v>457490.17700000003</v>
          </cell>
          <cell r="M15">
            <v>424240.89150000003</v>
          </cell>
          <cell r="N15">
            <v>720347.75399999996</v>
          </cell>
          <cell r="O15">
            <v>5260987.1045000004</v>
          </cell>
          <cell r="P15">
            <v>472421.98</v>
          </cell>
          <cell r="Q15">
            <v>476381.42</v>
          </cell>
          <cell r="R15">
            <v>476381.41</v>
          </cell>
          <cell r="S15">
            <v>460160.34</v>
          </cell>
          <cell r="T15">
            <v>474056.41</v>
          </cell>
          <cell r="U15">
            <v>462464.39</v>
          </cell>
          <cell r="V15">
            <v>523370.23999999999</v>
          </cell>
          <cell r="W15">
            <v>497449.03</v>
          </cell>
          <cell r="X15">
            <v>-742677.37</v>
          </cell>
          <cell r="Y15">
            <v>429005.22</v>
          </cell>
          <cell r="Z15">
            <v>477067.2</v>
          </cell>
          <cell r="AA15">
            <v>784847.82</v>
          </cell>
          <cell r="AB15">
            <v>4790928.09</v>
          </cell>
          <cell r="AC15">
            <v>393575.95</v>
          </cell>
          <cell r="AD15">
            <v>286902.05</v>
          </cell>
          <cell r="AE15">
            <v>268139.5</v>
          </cell>
          <cell r="AF15">
            <v>279580.89</v>
          </cell>
          <cell r="AG15">
            <v>277967.77</v>
          </cell>
          <cell r="AH15">
            <v>305762.25</v>
          </cell>
          <cell r="AI15">
            <v>302487.90000000002</v>
          </cell>
          <cell r="AJ15">
            <v>312945.89</v>
          </cell>
          <cell r="AK15">
            <v>258355.84</v>
          </cell>
          <cell r="AL15">
            <v>353830.85</v>
          </cell>
          <cell r="AM15">
            <v>294161.32</v>
          </cell>
          <cell r="AN15">
            <v>-1227995.1100000001</v>
          </cell>
          <cell r="AO15">
            <v>2105715.1</v>
          </cell>
          <cell r="AP15">
            <v>263736.62699999998</v>
          </cell>
          <cell r="AQ15">
            <v>229298.37700000001</v>
          </cell>
          <cell r="AR15">
            <v>230992.50700000001</v>
          </cell>
          <cell r="AS15">
            <v>306415.53000000003</v>
          </cell>
          <cell r="AT15">
            <v>322009.55</v>
          </cell>
          <cell r="AU15">
            <v>295965.09999999998</v>
          </cell>
          <cell r="AV15">
            <v>330751.59999999998</v>
          </cell>
          <cell r="AW15">
            <v>-265128.53000000003</v>
          </cell>
          <cell r="AX15">
            <v>-913276.37</v>
          </cell>
          <cell r="AY15">
            <v>141113.66</v>
          </cell>
          <cell r="AZ15">
            <v>401751.56</v>
          </cell>
          <cell r="BA15">
            <v>509111.08</v>
          </cell>
          <cell r="BB15">
            <v>1852740.6910000001</v>
          </cell>
          <cell r="BC15">
            <v>259046.89</v>
          </cell>
          <cell r="BD15">
            <v>81.3900000000001</v>
          </cell>
          <cell r="BE15">
            <v>562257.78</v>
          </cell>
          <cell r="BF15">
            <v>1345578.61</v>
          </cell>
          <cell r="BG15">
            <v>374227.36</v>
          </cell>
          <cell r="BH15">
            <v>226334.75</v>
          </cell>
          <cell r="BI15">
            <v>216991.46</v>
          </cell>
          <cell r="BJ15">
            <v>241717.48</v>
          </cell>
          <cell r="BK15">
            <v>245015.73</v>
          </cell>
          <cell r="BL15">
            <v>264452.5</v>
          </cell>
          <cell r="BM15">
            <v>240799.21</v>
          </cell>
          <cell r="BN15">
            <v>318827.81</v>
          </cell>
          <cell r="BO15">
            <v>4295330.97</v>
          </cell>
          <cell r="BP15">
            <v>383846.53</v>
          </cell>
          <cell r="BQ15">
            <v>297918.55</v>
          </cell>
          <cell r="BR15">
            <v>233867.64</v>
          </cell>
          <cell r="BS15">
            <v>235052.84</v>
          </cell>
          <cell r="BT15">
            <v>232232.21</v>
          </cell>
          <cell r="BU15">
            <v>229022.4</v>
          </cell>
          <cell r="BV15">
            <v>229665.81</v>
          </cell>
          <cell r="BW15">
            <v>253697.85</v>
          </cell>
          <cell r="BX15">
            <v>228329.68</v>
          </cell>
          <cell r="BY15">
            <v>235278.57</v>
          </cell>
          <cell r="BZ15">
            <v>240209.95</v>
          </cell>
          <cell r="CA15">
            <v>345275.21666666702</v>
          </cell>
          <cell r="CB15">
            <v>3144397.2466666698</v>
          </cell>
        </row>
        <row r="16">
          <cell r="C16">
            <v>0</v>
          </cell>
          <cell r="D16">
            <v>0</v>
          </cell>
          <cell r="E16">
            <v>769660.02350000001</v>
          </cell>
          <cell r="F16">
            <v>255726.16200000001</v>
          </cell>
          <cell r="G16">
            <v>271101.34850000002</v>
          </cell>
          <cell r="H16">
            <v>245751.0105</v>
          </cell>
          <cell r="I16">
            <v>278014.71350000001</v>
          </cell>
          <cell r="J16">
            <v>285391.65649999998</v>
          </cell>
          <cell r="K16">
            <v>251277.75099999999</v>
          </cell>
          <cell r="L16">
            <v>265096.80249999999</v>
          </cell>
          <cell r="M16">
            <v>277193.22950000002</v>
          </cell>
          <cell r="N16">
            <v>272642.07799999998</v>
          </cell>
          <cell r="P16">
            <v>250781.36</v>
          </cell>
          <cell r="Q16">
            <v>254740.8</v>
          </cell>
          <cell r="R16">
            <v>254740.79</v>
          </cell>
          <cell r="S16">
            <v>234877.72</v>
          </cell>
          <cell r="T16">
            <v>230740.79</v>
          </cell>
          <cell r="U16">
            <v>237747.77</v>
          </cell>
          <cell r="V16">
            <v>190033.92000000001</v>
          </cell>
          <cell r="W16">
            <v>226574.65</v>
          </cell>
          <cell r="X16">
            <v>212297.16</v>
          </cell>
          <cell r="Y16">
            <v>204346.98</v>
          </cell>
          <cell r="Z16">
            <v>221950.91</v>
          </cell>
          <cell r="AA16">
            <v>304256.68</v>
          </cell>
          <cell r="AC16">
            <v>266899.89</v>
          </cell>
          <cell r="AD16">
            <v>160225.99</v>
          </cell>
          <cell r="AE16">
            <v>141082.44</v>
          </cell>
          <cell r="AF16">
            <v>146058.95000000001</v>
          </cell>
          <cell r="AG16">
            <v>151307.94</v>
          </cell>
          <cell r="AH16">
            <v>179491.94</v>
          </cell>
          <cell r="AI16">
            <v>175474.07</v>
          </cell>
          <cell r="AJ16">
            <v>186216.06</v>
          </cell>
          <cell r="AK16">
            <v>131512.01</v>
          </cell>
          <cell r="AL16">
            <v>200620.27</v>
          </cell>
          <cell r="AM16">
            <v>170479.29</v>
          </cell>
          <cell r="AN16">
            <v>157772.29</v>
          </cell>
          <cell r="AP16">
            <v>146583.87312500001</v>
          </cell>
          <cell r="AQ16">
            <v>113081.423125</v>
          </cell>
          <cell r="AR16">
            <v>113406.753125</v>
          </cell>
          <cell r="AS16">
            <v>192131.85</v>
          </cell>
          <cell r="AT16">
            <v>180339.69</v>
          </cell>
          <cell r="AU16">
            <v>137421.93</v>
          </cell>
          <cell r="AV16">
            <v>208979.28</v>
          </cell>
          <cell r="AW16">
            <v>127241.11</v>
          </cell>
          <cell r="AX16">
            <v>144973.54</v>
          </cell>
          <cell r="AY16">
            <v>135046.37</v>
          </cell>
          <cell r="AZ16">
            <v>228259.97</v>
          </cell>
          <cell r="BA16">
            <v>144176.51</v>
          </cell>
          <cell r="BC16">
            <v>262357.82</v>
          </cell>
          <cell r="BD16">
            <v>-1444.82</v>
          </cell>
          <cell r="BE16">
            <v>221182.02</v>
          </cell>
          <cell r="BF16">
            <v>130109.7</v>
          </cell>
          <cell r="BG16">
            <v>176253.21</v>
          </cell>
          <cell r="BH16">
            <v>106334.75</v>
          </cell>
          <cell r="BI16">
            <v>102776.87</v>
          </cell>
          <cell r="BJ16">
            <v>118646.65</v>
          </cell>
          <cell r="BK16">
            <v>125194.34</v>
          </cell>
          <cell r="BL16">
            <v>142458.10999999999</v>
          </cell>
          <cell r="BM16">
            <v>127719.78</v>
          </cell>
          <cell r="BN16">
            <v>121552.59</v>
          </cell>
          <cell r="BP16">
            <v>262771.99</v>
          </cell>
          <cell r="BQ16">
            <v>178540.13</v>
          </cell>
          <cell r="BR16">
            <v>104875.43</v>
          </cell>
          <cell r="BS16">
            <v>110282.36</v>
          </cell>
          <cell r="BT16">
            <v>109133.23</v>
          </cell>
          <cell r="BU16">
            <v>102025.8</v>
          </cell>
          <cell r="BV16">
            <v>102025.8</v>
          </cell>
          <cell r="BW16">
            <v>103358.9</v>
          </cell>
          <cell r="BX16">
            <v>103358.9</v>
          </cell>
          <cell r="BY16">
            <v>108698.9</v>
          </cell>
          <cell r="BZ16">
            <v>112767.15</v>
          </cell>
          <cell r="CA16">
            <v>127155.786666667</v>
          </cell>
        </row>
        <row r="17">
          <cell r="C17">
            <v>0</v>
          </cell>
          <cell r="D17">
            <v>0</v>
          </cell>
          <cell r="E17">
            <v>79538.933999999994</v>
          </cell>
          <cell r="F17">
            <v>23784.098999999998</v>
          </cell>
          <cell r="G17">
            <v>-3184.3184999999999</v>
          </cell>
          <cell r="H17">
            <v>57562.573499999999</v>
          </cell>
          <cell r="I17">
            <v>18098.898499999999</v>
          </cell>
          <cell r="J17">
            <v>36419.055</v>
          </cell>
          <cell r="K17">
            <v>29961.397499999999</v>
          </cell>
          <cell r="L17">
            <v>8155.2254999999996</v>
          </cell>
          <cell r="M17">
            <v>44706.058499999999</v>
          </cell>
          <cell r="N17">
            <v>202549.21</v>
          </cell>
          <cell r="P17">
            <v>37129.449999999997</v>
          </cell>
          <cell r="Q17">
            <v>37129.449999999997</v>
          </cell>
          <cell r="R17">
            <v>37129.449999999997</v>
          </cell>
          <cell r="S17">
            <v>40771.449999999997</v>
          </cell>
          <cell r="T17">
            <v>42633.45</v>
          </cell>
          <cell r="U17">
            <v>40205.449999999997</v>
          </cell>
          <cell r="V17">
            <v>96938.36</v>
          </cell>
          <cell r="W17">
            <v>86363.21</v>
          </cell>
          <cell r="X17">
            <v>37467.449999999997</v>
          </cell>
          <cell r="Y17">
            <v>40147.07</v>
          </cell>
          <cell r="Z17">
            <v>70605.119999999995</v>
          </cell>
          <cell r="AA17">
            <v>220093.95</v>
          </cell>
          <cell r="AC17">
            <v>0</v>
          </cell>
          <cell r="AD17">
            <v>0</v>
          </cell>
          <cell r="AE17">
            <v>381</v>
          </cell>
          <cell r="AF17">
            <v>6910.8</v>
          </cell>
          <cell r="AG17">
            <v>0</v>
          </cell>
          <cell r="AH17">
            <v>-389.52</v>
          </cell>
          <cell r="AI17">
            <v>354</v>
          </cell>
          <cell r="AJ17">
            <v>70</v>
          </cell>
          <cell r="AK17">
            <v>184</v>
          </cell>
          <cell r="AL17">
            <v>1550</v>
          </cell>
          <cell r="AM17">
            <v>450</v>
          </cell>
          <cell r="AN17">
            <v>73748.759999999995</v>
          </cell>
          <cell r="AP17">
            <v>2869.1838750000002</v>
          </cell>
          <cell r="AQ17">
            <v>1933.383875</v>
          </cell>
          <cell r="AR17">
            <v>3302.1838750000002</v>
          </cell>
          <cell r="AS17">
            <v>0</v>
          </cell>
          <cell r="AT17">
            <v>26975.18</v>
          </cell>
          <cell r="AU17">
            <v>44088.49</v>
          </cell>
          <cell r="AV17">
            <v>7016.8</v>
          </cell>
          <cell r="AW17">
            <v>6223.25</v>
          </cell>
          <cell r="AX17">
            <v>7657.42</v>
          </cell>
          <cell r="AY17">
            <v>4714.1400000000003</v>
          </cell>
          <cell r="AZ17">
            <v>22287.439999999999</v>
          </cell>
          <cell r="BA17">
            <v>12319.92</v>
          </cell>
          <cell r="BC17">
            <v>0</v>
          </cell>
          <cell r="BD17">
            <v>480</v>
          </cell>
          <cell r="BE17">
            <v>1060.72</v>
          </cell>
          <cell r="BF17">
            <v>11008.91</v>
          </cell>
          <cell r="BG17">
            <v>0</v>
          </cell>
          <cell r="BH17">
            <v>0</v>
          </cell>
          <cell r="BI17">
            <v>1842.61</v>
          </cell>
          <cell r="BJ17">
            <v>1423.52</v>
          </cell>
          <cell r="BK17">
            <v>160.72999999999999</v>
          </cell>
          <cell r="BL17">
            <v>1865.87</v>
          </cell>
          <cell r="BM17">
            <v>0</v>
          </cell>
          <cell r="BN17">
            <v>17945.79</v>
          </cell>
          <cell r="BP17">
            <v>0</v>
          </cell>
          <cell r="BQ17">
            <v>0</v>
          </cell>
          <cell r="BR17">
            <v>0</v>
          </cell>
          <cell r="BS17">
            <v>1172.67</v>
          </cell>
          <cell r="BT17">
            <v>1296.23</v>
          </cell>
          <cell r="BU17">
            <v>0</v>
          </cell>
          <cell r="BV17">
            <v>1344.31</v>
          </cell>
          <cell r="BW17">
            <v>0</v>
          </cell>
          <cell r="BX17">
            <v>0</v>
          </cell>
          <cell r="BY17">
            <v>1080</v>
          </cell>
          <cell r="BZ17">
            <v>0</v>
          </cell>
          <cell r="CA17">
            <v>440</v>
          </cell>
        </row>
        <row r="18">
          <cell r="C18">
            <v>0</v>
          </cell>
          <cell r="D18">
            <v>0</v>
          </cell>
          <cell r="E18">
            <v>0</v>
          </cell>
          <cell r="F18">
            <v>0</v>
          </cell>
          <cell r="G18">
            <v>0</v>
          </cell>
          <cell r="H18">
            <v>0</v>
          </cell>
          <cell r="I18">
            <v>0</v>
          </cell>
          <cell r="J18">
            <v>0</v>
          </cell>
          <cell r="K18">
            <v>0</v>
          </cell>
          <cell r="L18">
            <v>0</v>
          </cell>
          <cell r="M18">
            <v>0</v>
          </cell>
          <cell r="N18">
            <v>0</v>
          </cell>
          <cell r="P18">
            <v>0</v>
          </cell>
          <cell r="Q18">
            <v>0</v>
          </cell>
          <cell r="R18">
            <v>0</v>
          </cell>
          <cell r="S18">
            <v>0</v>
          </cell>
          <cell r="T18">
            <v>0</v>
          </cell>
          <cell r="U18">
            <v>0</v>
          </cell>
          <cell r="V18">
            <v>0</v>
          </cell>
          <cell r="W18">
            <v>0</v>
          </cell>
          <cell r="X18">
            <v>0</v>
          </cell>
          <cell r="Y18">
            <v>0</v>
          </cell>
          <cell r="Z18">
            <v>0</v>
          </cell>
          <cell r="AA18">
            <v>0</v>
          </cell>
          <cell r="AC18">
            <v>0</v>
          </cell>
          <cell r="AD18">
            <v>0</v>
          </cell>
          <cell r="AE18">
            <v>0</v>
          </cell>
          <cell r="AF18">
            <v>0</v>
          </cell>
          <cell r="AG18">
            <v>0</v>
          </cell>
          <cell r="AH18">
            <v>0</v>
          </cell>
          <cell r="AI18">
            <v>0</v>
          </cell>
          <cell r="AJ18">
            <v>0</v>
          </cell>
          <cell r="AK18">
            <v>0</v>
          </cell>
          <cell r="AL18">
            <v>0</v>
          </cell>
          <cell r="AM18">
            <v>0</v>
          </cell>
          <cell r="AN18">
            <v>0</v>
          </cell>
          <cell r="AP18">
            <v>0</v>
          </cell>
          <cell r="AQ18">
            <v>0</v>
          </cell>
          <cell r="AR18">
            <v>0</v>
          </cell>
          <cell r="AS18">
            <v>0</v>
          </cell>
          <cell r="AT18">
            <v>0</v>
          </cell>
          <cell r="AU18">
            <v>0</v>
          </cell>
          <cell r="AV18">
            <v>0</v>
          </cell>
          <cell r="AW18">
            <v>0</v>
          </cell>
          <cell r="AX18">
            <v>0</v>
          </cell>
          <cell r="AY18">
            <v>0</v>
          </cell>
          <cell r="AZ18">
            <v>0</v>
          </cell>
          <cell r="BA18">
            <v>0</v>
          </cell>
          <cell r="BC18">
            <v>0</v>
          </cell>
          <cell r="BD18">
            <v>0</v>
          </cell>
          <cell r="BE18">
            <v>0</v>
          </cell>
          <cell r="BF18">
            <v>0</v>
          </cell>
          <cell r="BG18">
            <v>0</v>
          </cell>
          <cell r="BH18">
            <v>0</v>
          </cell>
          <cell r="BI18">
            <v>0</v>
          </cell>
          <cell r="BJ18">
            <v>0</v>
          </cell>
          <cell r="BK18">
            <v>0</v>
          </cell>
          <cell r="BL18">
            <v>0</v>
          </cell>
          <cell r="BM18">
            <v>0</v>
          </cell>
          <cell r="BN18">
            <v>0</v>
          </cell>
          <cell r="BP18">
            <v>0</v>
          </cell>
          <cell r="BQ18">
            <v>0</v>
          </cell>
          <cell r="BR18">
            <v>0</v>
          </cell>
          <cell r="BS18">
            <v>0</v>
          </cell>
          <cell r="BT18">
            <v>0</v>
          </cell>
          <cell r="BU18">
            <v>0</v>
          </cell>
          <cell r="BV18">
            <v>0</v>
          </cell>
          <cell r="BW18">
            <v>0</v>
          </cell>
          <cell r="BX18">
            <v>0</v>
          </cell>
          <cell r="BY18">
            <v>0</v>
          </cell>
          <cell r="BZ18">
            <v>0</v>
          </cell>
          <cell r="CA18">
            <v>0</v>
          </cell>
        </row>
        <row r="19">
          <cell r="C19">
            <v>98079.43</v>
          </cell>
          <cell r="D19">
            <v>98079.43</v>
          </cell>
          <cell r="E19">
            <v>98079.43</v>
          </cell>
          <cell r="F19">
            <v>98079.43</v>
          </cell>
          <cell r="G19">
            <v>98079.43</v>
          </cell>
          <cell r="H19">
            <v>98079.43</v>
          </cell>
          <cell r="I19">
            <v>98079.43</v>
          </cell>
          <cell r="J19">
            <v>98079.43</v>
          </cell>
          <cell r="K19">
            <v>98079.43</v>
          </cell>
          <cell r="L19">
            <v>98079.43</v>
          </cell>
          <cell r="M19">
            <v>98079.43</v>
          </cell>
          <cell r="N19">
            <v>98079.43</v>
          </cell>
          <cell r="P19">
            <v>98079.43</v>
          </cell>
          <cell r="Q19">
            <v>98079.43</v>
          </cell>
          <cell r="R19">
            <v>98079.43</v>
          </cell>
          <cell r="S19">
            <v>98079.43</v>
          </cell>
          <cell r="T19">
            <v>98079.43</v>
          </cell>
          <cell r="U19">
            <v>98079.43</v>
          </cell>
          <cell r="V19">
            <v>98079.43</v>
          </cell>
          <cell r="W19">
            <v>98079.43</v>
          </cell>
          <cell r="X19">
            <v>-1078873.72</v>
          </cell>
          <cell r="Y19">
            <v>98079.43</v>
          </cell>
          <cell r="Z19">
            <v>98079.43</v>
          </cell>
          <cell r="AA19">
            <v>98079.43</v>
          </cell>
          <cell r="AC19">
            <v>113079.42</v>
          </cell>
          <cell r="AD19">
            <v>113079.42</v>
          </cell>
          <cell r="AE19">
            <v>113079.42</v>
          </cell>
          <cell r="AF19">
            <v>113079.42</v>
          </cell>
          <cell r="AG19">
            <v>113079.42</v>
          </cell>
          <cell r="AH19">
            <v>113079.42</v>
          </cell>
          <cell r="AI19">
            <v>113079.42</v>
          </cell>
          <cell r="AJ19">
            <v>113079.42</v>
          </cell>
          <cell r="AK19">
            <v>113079.42</v>
          </cell>
          <cell r="AL19">
            <v>113079.42</v>
          </cell>
          <cell r="AM19">
            <v>113079.42</v>
          </cell>
          <cell r="AN19">
            <v>-1472350.11</v>
          </cell>
          <cell r="AP19">
            <v>113079.42</v>
          </cell>
          <cell r="AQ19">
            <v>113079.42</v>
          </cell>
          <cell r="AR19">
            <v>113079.42</v>
          </cell>
          <cell r="AS19">
            <v>192131.85</v>
          </cell>
          <cell r="AT19">
            <v>113079.53</v>
          </cell>
          <cell r="AU19">
            <v>113079.53</v>
          </cell>
          <cell r="AV19">
            <v>113079.53</v>
          </cell>
          <cell r="AW19">
            <v>-475397.04</v>
          </cell>
          <cell r="AX19">
            <v>-1174636.24</v>
          </cell>
          <cell r="AY19">
            <v>0</v>
          </cell>
          <cell r="AZ19">
            <v>0</v>
          </cell>
          <cell r="BA19">
            <v>0</v>
          </cell>
          <cell r="BC19">
            <v>5656.84</v>
          </cell>
          <cell r="BD19">
            <v>1046.21</v>
          </cell>
          <cell r="BE19">
            <v>340015.04</v>
          </cell>
          <cell r="BF19">
            <v>1204460</v>
          </cell>
          <cell r="BG19">
            <v>113324.15</v>
          </cell>
          <cell r="BH19">
            <v>120000</v>
          </cell>
          <cell r="BI19">
            <v>119361.43</v>
          </cell>
          <cell r="BJ19">
            <v>121647.31</v>
          </cell>
          <cell r="BK19">
            <v>119660.66</v>
          </cell>
          <cell r="BL19">
            <v>120128.52</v>
          </cell>
          <cell r="BM19">
            <v>113079.43</v>
          </cell>
          <cell r="BN19">
            <v>113079.43</v>
          </cell>
          <cell r="BP19">
            <v>121074.54</v>
          </cell>
          <cell r="BQ19">
            <v>120579.88</v>
          </cell>
          <cell r="BR19">
            <v>128992.21</v>
          </cell>
          <cell r="BS19">
            <v>123597.81</v>
          </cell>
          <cell r="BT19">
            <v>121802.75</v>
          </cell>
          <cell r="BU19">
            <v>126996.6</v>
          </cell>
          <cell r="BV19">
            <v>126295.7</v>
          </cell>
          <cell r="BW19">
            <v>127238.95</v>
          </cell>
          <cell r="BX19">
            <v>124970.78</v>
          </cell>
          <cell r="BY19">
            <v>125499.67</v>
          </cell>
          <cell r="BZ19">
            <v>126390</v>
          </cell>
          <cell r="CA19">
            <v>198679.43</v>
          </cell>
        </row>
        <row r="20">
          <cell r="C20">
            <v>0</v>
          </cell>
          <cell r="D20">
            <v>0</v>
          </cell>
          <cell r="E20">
            <v>0</v>
          </cell>
          <cell r="F20">
            <v>0</v>
          </cell>
          <cell r="G20">
            <v>0</v>
          </cell>
          <cell r="H20">
            <v>0</v>
          </cell>
          <cell r="I20">
            <v>0</v>
          </cell>
          <cell r="J20">
            <v>0</v>
          </cell>
          <cell r="K20">
            <v>0</v>
          </cell>
          <cell r="L20">
            <v>0</v>
          </cell>
          <cell r="M20">
            <v>0</v>
          </cell>
          <cell r="N20">
            <v>0</v>
          </cell>
          <cell r="P20">
            <v>0</v>
          </cell>
          <cell r="Q20">
            <v>0</v>
          </cell>
          <cell r="R20">
            <v>0</v>
          </cell>
          <cell r="S20">
            <v>0</v>
          </cell>
          <cell r="T20">
            <v>0</v>
          </cell>
          <cell r="U20">
            <v>0</v>
          </cell>
          <cell r="V20">
            <v>0</v>
          </cell>
          <cell r="W20">
            <v>0</v>
          </cell>
          <cell r="X20">
            <v>0</v>
          </cell>
          <cell r="Y20">
            <v>0</v>
          </cell>
          <cell r="Z20">
            <v>0</v>
          </cell>
          <cell r="AA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0</v>
          </cell>
          <cell r="BA20">
            <v>0</v>
          </cell>
          <cell r="BC20">
            <v>0</v>
          </cell>
          <cell r="BD20">
            <v>0</v>
          </cell>
          <cell r="BE20">
            <v>0</v>
          </cell>
          <cell r="BF20">
            <v>0</v>
          </cell>
          <cell r="BG20">
            <v>0</v>
          </cell>
          <cell r="BH20">
            <v>0</v>
          </cell>
          <cell r="BI20">
            <v>0</v>
          </cell>
          <cell r="BJ20">
            <v>0</v>
          </cell>
          <cell r="BK20">
            <v>0</v>
          </cell>
          <cell r="BL20">
            <v>0</v>
          </cell>
          <cell r="BM20">
            <v>0</v>
          </cell>
          <cell r="BN20">
            <v>0</v>
          </cell>
          <cell r="BP20">
            <v>0</v>
          </cell>
          <cell r="BQ20">
            <v>0</v>
          </cell>
          <cell r="BR20">
            <v>0</v>
          </cell>
          <cell r="BS20">
            <v>0</v>
          </cell>
          <cell r="BT20">
            <v>0</v>
          </cell>
          <cell r="BU20">
            <v>0</v>
          </cell>
          <cell r="BV20">
            <v>0</v>
          </cell>
          <cell r="BW20">
            <v>0</v>
          </cell>
          <cell r="BX20">
            <v>0</v>
          </cell>
          <cell r="BY20">
            <v>0</v>
          </cell>
          <cell r="BZ20">
            <v>0</v>
          </cell>
          <cell r="CA20">
            <v>0</v>
          </cell>
        </row>
        <row r="21">
          <cell r="C21">
            <v>0</v>
          </cell>
          <cell r="D21">
            <v>0</v>
          </cell>
          <cell r="E21">
            <v>28301.89</v>
          </cell>
          <cell r="F21">
            <v>83417.73</v>
          </cell>
          <cell r="G21">
            <v>0</v>
          </cell>
          <cell r="H21">
            <v>0</v>
          </cell>
          <cell r="I21">
            <v>0</v>
          </cell>
          <cell r="J21">
            <v>0</v>
          </cell>
          <cell r="K21">
            <v>0</v>
          </cell>
          <cell r="L21">
            <v>81896.55</v>
          </cell>
          <cell r="M21">
            <v>0</v>
          </cell>
          <cell r="N21">
            <v>142759.01</v>
          </cell>
          <cell r="P21">
            <v>0</v>
          </cell>
          <cell r="Q21">
            <v>0</v>
          </cell>
          <cell r="R21">
            <v>0</v>
          </cell>
          <cell r="S21">
            <v>0</v>
          </cell>
          <cell r="T21">
            <v>0</v>
          </cell>
          <cell r="U21">
            <v>0</v>
          </cell>
          <cell r="V21">
            <v>0</v>
          </cell>
          <cell r="W21">
            <v>0</v>
          </cell>
          <cell r="X21">
            <v>0</v>
          </cell>
          <cell r="Y21">
            <v>0</v>
          </cell>
          <cell r="Z21">
            <v>0</v>
          </cell>
          <cell r="AA21">
            <v>0</v>
          </cell>
          <cell r="AC21">
            <v>0</v>
          </cell>
          <cell r="AD21">
            <v>0</v>
          </cell>
          <cell r="AE21">
            <v>0</v>
          </cell>
          <cell r="AF21">
            <v>0</v>
          </cell>
          <cell r="AG21">
            <v>0</v>
          </cell>
          <cell r="AH21">
            <v>0</v>
          </cell>
          <cell r="AI21">
            <v>0</v>
          </cell>
          <cell r="AJ21">
            <v>0</v>
          </cell>
          <cell r="AK21">
            <v>0</v>
          </cell>
          <cell r="AL21">
            <v>25000</v>
          </cell>
          <cell r="AM21">
            <v>-2876.1</v>
          </cell>
          <cell r="AN21">
            <v>0</v>
          </cell>
          <cell r="AP21">
            <v>0</v>
          </cell>
          <cell r="AQ21">
            <v>0</v>
          </cell>
          <cell r="AR21">
            <v>0</v>
          </cell>
          <cell r="AS21">
            <v>0</v>
          </cell>
          <cell r="AT21">
            <v>0</v>
          </cell>
          <cell r="AU21">
            <v>0</v>
          </cell>
          <cell r="AV21">
            <v>0</v>
          </cell>
          <cell r="AW21">
            <v>0</v>
          </cell>
          <cell r="AX21">
            <v>0</v>
          </cell>
          <cell r="AY21">
            <v>0</v>
          </cell>
          <cell r="AZ21">
            <v>0</v>
          </cell>
          <cell r="BA21">
            <v>100000</v>
          </cell>
          <cell r="BC21">
            <v>0</v>
          </cell>
          <cell r="BD21">
            <v>0</v>
          </cell>
          <cell r="BE21">
            <v>0</v>
          </cell>
          <cell r="BF21">
            <v>0</v>
          </cell>
          <cell r="BG21">
            <v>84650</v>
          </cell>
          <cell r="BH21">
            <v>0</v>
          </cell>
          <cell r="BI21">
            <v>0</v>
          </cell>
          <cell r="BJ21">
            <v>0</v>
          </cell>
          <cell r="BK21">
            <v>0</v>
          </cell>
          <cell r="BL21">
            <v>0</v>
          </cell>
          <cell r="BM21">
            <v>0</v>
          </cell>
          <cell r="BN21">
            <v>0</v>
          </cell>
          <cell r="BP21">
            <v>0</v>
          </cell>
          <cell r="BQ21">
            <v>0</v>
          </cell>
          <cell r="BR21">
            <v>0</v>
          </cell>
          <cell r="BS21">
            <v>0</v>
          </cell>
          <cell r="BT21">
            <v>0</v>
          </cell>
          <cell r="BU21">
            <v>0</v>
          </cell>
          <cell r="BV21">
            <v>0</v>
          </cell>
          <cell r="BW21">
            <v>0</v>
          </cell>
          <cell r="BX21">
            <v>0</v>
          </cell>
          <cell r="BY21">
            <v>0</v>
          </cell>
          <cell r="BZ21">
            <v>0</v>
          </cell>
          <cell r="CA21">
            <v>11000</v>
          </cell>
        </row>
        <row r="22">
          <cell r="C22">
            <v>0</v>
          </cell>
          <cell r="D22">
            <v>0</v>
          </cell>
          <cell r="E22">
            <v>0</v>
          </cell>
          <cell r="F22">
            <v>0</v>
          </cell>
          <cell r="G22">
            <v>0</v>
          </cell>
          <cell r="H22">
            <v>0</v>
          </cell>
          <cell r="I22">
            <v>0</v>
          </cell>
          <cell r="J22">
            <v>0</v>
          </cell>
          <cell r="K22">
            <v>0</v>
          </cell>
          <cell r="L22">
            <v>0</v>
          </cell>
          <cell r="M22">
            <v>0</v>
          </cell>
          <cell r="N22">
            <v>0</v>
          </cell>
          <cell r="P22">
            <v>0</v>
          </cell>
          <cell r="Q22">
            <v>0</v>
          </cell>
          <cell r="R22">
            <v>0</v>
          </cell>
          <cell r="S22">
            <v>0</v>
          </cell>
          <cell r="T22">
            <v>0</v>
          </cell>
          <cell r="U22">
            <v>0</v>
          </cell>
          <cell r="V22">
            <v>0</v>
          </cell>
          <cell r="W22">
            <v>0</v>
          </cell>
          <cell r="X22">
            <v>0</v>
          </cell>
          <cell r="Y22">
            <v>0</v>
          </cell>
          <cell r="Z22">
            <v>0</v>
          </cell>
          <cell r="AA22">
            <v>0</v>
          </cell>
          <cell r="AC22">
            <v>0</v>
          </cell>
          <cell r="AD22">
            <v>0</v>
          </cell>
          <cell r="AE22">
            <v>0</v>
          </cell>
          <cell r="AF22">
            <v>0</v>
          </cell>
          <cell r="AG22">
            <v>0</v>
          </cell>
          <cell r="AH22">
            <v>0</v>
          </cell>
          <cell r="AI22">
            <v>0</v>
          </cell>
          <cell r="AJ22">
            <v>0</v>
          </cell>
          <cell r="AK22">
            <v>0</v>
          </cell>
          <cell r="AL22">
            <v>0</v>
          </cell>
          <cell r="AM22">
            <v>0</v>
          </cell>
          <cell r="AN22">
            <v>0</v>
          </cell>
          <cell r="AP22">
            <v>0</v>
          </cell>
          <cell r="AQ22">
            <v>0</v>
          </cell>
          <cell r="AR22">
            <v>0</v>
          </cell>
          <cell r="AS22">
            <v>0</v>
          </cell>
          <cell r="AT22">
            <v>0</v>
          </cell>
          <cell r="AU22">
            <v>0</v>
          </cell>
          <cell r="AV22">
            <v>0</v>
          </cell>
          <cell r="AW22">
            <v>0</v>
          </cell>
          <cell r="AX22">
            <v>0</v>
          </cell>
          <cell r="AY22">
            <v>0</v>
          </cell>
          <cell r="AZ22">
            <v>0</v>
          </cell>
          <cell r="BA22">
            <v>0</v>
          </cell>
          <cell r="BC22">
            <v>0</v>
          </cell>
          <cell r="BD22">
            <v>0</v>
          </cell>
          <cell r="BE22">
            <v>0</v>
          </cell>
          <cell r="BF22">
            <v>0</v>
          </cell>
          <cell r="BG22">
            <v>0</v>
          </cell>
          <cell r="BH22">
            <v>0</v>
          </cell>
          <cell r="BI22">
            <v>0</v>
          </cell>
          <cell r="BJ22">
            <v>0</v>
          </cell>
          <cell r="BK22">
            <v>0</v>
          </cell>
          <cell r="BL22">
            <v>0</v>
          </cell>
          <cell r="BM22">
            <v>0</v>
          </cell>
          <cell r="BN22">
            <v>0</v>
          </cell>
          <cell r="BP22">
            <v>0</v>
          </cell>
          <cell r="BQ22">
            <v>0</v>
          </cell>
          <cell r="BR22">
            <v>0</v>
          </cell>
          <cell r="BS22">
            <v>0</v>
          </cell>
          <cell r="BT22">
            <v>0</v>
          </cell>
          <cell r="BU22">
            <v>0</v>
          </cell>
          <cell r="BV22">
            <v>0</v>
          </cell>
          <cell r="BW22">
            <v>0</v>
          </cell>
          <cell r="BX22">
            <v>0</v>
          </cell>
          <cell r="BY22">
            <v>0</v>
          </cell>
          <cell r="BZ22">
            <v>0</v>
          </cell>
          <cell r="CA22">
            <v>0</v>
          </cell>
        </row>
        <row r="23">
          <cell r="C23">
            <v>0</v>
          </cell>
          <cell r="D23">
            <v>0</v>
          </cell>
          <cell r="E23">
            <v>0</v>
          </cell>
          <cell r="F23">
            <v>0</v>
          </cell>
          <cell r="G23">
            <v>0</v>
          </cell>
          <cell r="H23">
            <v>0</v>
          </cell>
          <cell r="I23">
            <v>0</v>
          </cell>
          <cell r="J23">
            <v>0</v>
          </cell>
          <cell r="K23">
            <v>0</v>
          </cell>
          <cell r="L23">
            <v>0</v>
          </cell>
          <cell r="M23">
            <v>0</v>
          </cell>
          <cell r="N23">
            <v>0</v>
          </cell>
          <cell r="P23">
            <v>0</v>
          </cell>
          <cell r="Q23">
            <v>0</v>
          </cell>
          <cell r="R23">
            <v>0</v>
          </cell>
          <cell r="S23">
            <v>0</v>
          </cell>
          <cell r="T23">
            <v>0</v>
          </cell>
          <cell r="U23">
            <v>0</v>
          </cell>
          <cell r="V23">
            <v>0</v>
          </cell>
          <cell r="W23">
            <v>0</v>
          </cell>
          <cell r="X23">
            <v>0</v>
          </cell>
          <cell r="Y23">
            <v>0</v>
          </cell>
          <cell r="Z23">
            <v>0</v>
          </cell>
          <cell r="AA23">
            <v>0</v>
          </cell>
          <cell r="AC23">
            <v>0</v>
          </cell>
          <cell r="AD23">
            <v>0</v>
          </cell>
          <cell r="AE23">
            <v>0</v>
          </cell>
          <cell r="AF23">
            <v>0</v>
          </cell>
          <cell r="AG23">
            <v>0</v>
          </cell>
          <cell r="AH23">
            <v>0</v>
          </cell>
          <cell r="AI23">
            <v>0</v>
          </cell>
          <cell r="AJ23">
            <v>0</v>
          </cell>
          <cell r="AK23">
            <v>0</v>
          </cell>
          <cell r="AL23">
            <v>0</v>
          </cell>
          <cell r="AM23">
            <v>0</v>
          </cell>
          <cell r="AN23">
            <v>0</v>
          </cell>
          <cell r="AP23">
            <v>0</v>
          </cell>
          <cell r="AQ23">
            <v>0</v>
          </cell>
          <cell r="AR23">
            <v>0</v>
          </cell>
          <cell r="AS23">
            <v>0</v>
          </cell>
          <cell r="AT23">
            <v>0</v>
          </cell>
          <cell r="AU23">
            <v>0</v>
          </cell>
          <cell r="AV23">
            <v>0</v>
          </cell>
          <cell r="AW23">
            <v>0</v>
          </cell>
          <cell r="AX23">
            <v>0</v>
          </cell>
          <cell r="AY23">
            <v>0</v>
          </cell>
          <cell r="AZ23">
            <v>0</v>
          </cell>
          <cell r="BA23">
            <v>34155</v>
          </cell>
          <cell r="BC23">
            <v>0</v>
          </cell>
          <cell r="BD23">
            <v>0</v>
          </cell>
          <cell r="BE23">
            <v>0</v>
          </cell>
          <cell r="BF23">
            <v>0</v>
          </cell>
          <cell r="BG23">
            <v>0</v>
          </cell>
          <cell r="BH23">
            <v>0</v>
          </cell>
          <cell r="BI23">
            <v>0</v>
          </cell>
          <cell r="BJ23">
            <v>0</v>
          </cell>
          <cell r="BK23">
            <v>0</v>
          </cell>
          <cell r="BL23">
            <v>0</v>
          </cell>
          <cell r="BM23">
            <v>0</v>
          </cell>
          <cell r="BN23">
            <v>0</v>
          </cell>
          <cell r="BP23">
            <v>0</v>
          </cell>
          <cell r="BQ23">
            <v>0</v>
          </cell>
          <cell r="BR23">
            <v>0</v>
          </cell>
          <cell r="BS23">
            <v>0</v>
          </cell>
          <cell r="BT23">
            <v>0</v>
          </cell>
          <cell r="BU23">
            <v>0</v>
          </cell>
          <cell r="BV23">
            <v>0</v>
          </cell>
          <cell r="BW23">
            <v>0</v>
          </cell>
          <cell r="BX23">
            <v>0</v>
          </cell>
          <cell r="BY23">
            <v>0</v>
          </cell>
          <cell r="BZ23">
            <v>0</v>
          </cell>
          <cell r="CA23">
            <v>0</v>
          </cell>
        </row>
        <row r="24">
          <cell r="C24">
            <v>0</v>
          </cell>
          <cell r="D24">
            <v>0</v>
          </cell>
          <cell r="E24">
            <v>0</v>
          </cell>
          <cell r="F24">
            <v>0</v>
          </cell>
          <cell r="G24">
            <v>0</v>
          </cell>
          <cell r="H24">
            <v>0</v>
          </cell>
          <cell r="I24">
            <v>0</v>
          </cell>
          <cell r="J24">
            <v>0</v>
          </cell>
          <cell r="K24">
            <v>0</v>
          </cell>
          <cell r="L24">
            <v>0</v>
          </cell>
          <cell r="M24">
            <v>0</v>
          </cell>
          <cell r="N24">
            <v>0</v>
          </cell>
          <cell r="P24">
            <v>10181.74</v>
          </cell>
          <cell r="Q24">
            <v>10181.74</v>
          </cell>
          <cell r="R24">
            <v>10181.74</v>
          </cell>
          <cell r="S24">
            <v>10181.74</v>
          </cell>
          <cell r="T24">
            <v>26352.74</v>
          </cell>
          <cell r="U24">
            <v>10181.74</v>
          </cell>
          <cell r="V24">
            <v>62068.53</v>
          </cell>
          <cell r="W24">
            <v>10181.74</v>
          </cell>
          <cell r="X24">
            <v>10181.74</v>
          </cell>
          <cell r="Y24">
            <v>10181.74</v>
          </cell>
          <cell r="Z24">
            <v>10181.74</v>
          </cell>
          <cell r="AA24">
            <v>86167.76</v>
          </cell>
          <cell r="AC24">
            <v>3261.3</v>
          </cell>
          <cell r="AD24">
            <v>3261.3</v>
          </cell>
          <cell r="AE24">
            <v>3261.3</v>
          </cell>
          <cell r="AF24">
            <v>3261.3</v>
          </cell>
          <cell r="AG24">
            <v>3261.3</v>
          </cell>
          <cell r="AH24">
            <v>3261.3</v>
          </cell>
          <cell r="AI24">
            <v>3261.3</v>
          </cell>
          <cell r="AJ24">
            <v>3261.3</v>
          </cell>
          <cell r="AK24">
            <v>3261.3</v>
          </cell>
          <cell r="AL24">
            <v>3261.3</v>
          </cell>
          <cell r="AM24">
            <v>3261.3</v>
          </cell>
          <cell r="AN24">
            <v>3261.3</v>
          </cell>
          <cell r="AP24">
            <v>0</v>
          </cell>
          <cell r="AQ24">
            <v>0</v>
          </cell>
          <cell r="AR24">
            <v>0</v>
          </cell>
          <cell r="AS24">
            <v>0</v>
          </cell>
          <cell r="AT24">
            <v>411</v>
          </cell>
          <cell r="AU24">
            <v>171</v>
          </cell>
          <cell r="AV24">
            <v>471.84</v>
          </cell>
          <cell r="AW24">
            <v>75600</v>
          </cell>
          <cell r="AX24">
            <v>107524.76</v>
          </cell>
          <cell r="AY24">
            <v>149</v>
          </cell>
          <cell r="AZ24">
            <v>150000</v>
          </cell>
          <cell r="BA24">
            <v>217255.4</v>
          </cell>
          <cell r="BC24">
            <v>0</v>
          </cell>
          <cell r="BD24">
            <v>0</v>
          </cell>
          <cell r="BE24">
            <v>0</v>
          </cell>
          <cell r="BF24">
            <v>0</v>
          </cell>
          <cell r="BG24">
            <v>0</v>
          </cell>
          <cell r="BH24">
            <v>0</v>
          </cell>
          <cell r="BI24">
            <v>-6989.45</v>
          </cell>
          <cell r="BJ24">
            <v>0</v>
          </cell>
          <cell r="BK24">
            <v>0</v>
          </cell>
          <cell r="BL24">
            <v>0</v>
          </cell>
          <cell r="BM24">
            <v>0</v>
          </cell>
          <cell r="BN24">
            <v>66250</v>
          </cell>
          <cell r="BP24">
            <v>0</v>
          </cell>
          <cell r="BQ24">
            <v>-1201.46</v>
          </cell>
          <cell r="BR24">
            <v>0</v>
          </cell>
          <cell r="BS24">
            <v>0</v>
          </cell>
          <cell r="BT24">
            <v>0</v>
          </cell>
          <cell r="BU24">
            <v>0</v>
          </cell>
          <cell r="BV24">
            <v>0</v>
          </cell>
          <cell r="BW24">
            <v>23100</v>
          </cell>
          <cell r="BX24">
            <v>0</v>
          </cell>
          <cell r="BY24">
            <v>0</v>
          </cell>
          <cell r="BZ24">
            <v>1052.8</v>
          </cell>
          <cell r="CA24">
            <v>8000</v>
          </cell>
        </row>
        <row r="25">
          <cell r="C25">
            <v>0</v>
          </cell>
          <cell r="D25">
            <v>0</v>
          </cell>
          <cell r="E25">
            <v>0</v>
          </cell>
          <cell r="F25">
            <v>0</v>
          </cell>
          <cell r="G25">
            <v>0</v>
          </cell>
          <cell r="H25">
            <v>0</v>
          </cell>
          <cell r="I25">
            <v>0</v>
          </cell>
          <cell r="J25">
            <v>0</v>
          </cell>
          <cell r="K25">
            <v>5242.7190000000001</v>
          </cell>
          <cell r="L25">
            <v>0</v>
          </cell>
          <cell r="M25">
            <v>0</v>
          </cell>
          <cell r="N25">
            <v>0</v>
          </cell>
          <cell r="P25">
            <v>76250</v>
          </cell>
          <cell r="Q25">
            <v>76250</v>
          </cell>
          <cell r="R25">
            <v>76250</v>
          </cell>
          <cell r="S25">
            <v>76250</v>
          </cell>
          <cell r="T25">
            <v>76250</v>
          </cell>
          <cell r="U25">
            <v>76250</v>
          </cell>
          <cell r="V25">
            <v>76250</v>
          </cell>
          <cell r="W25">
            <v>76250</v>
          </cell>
          <cell r="X25">
            <v>76250</v>
          </cell>
          <cell r="Y25">
            <v>76250</v>
          </cell>
          <cell r="Z25">
            <v>76250</v>
          </cell>
          <cell r="AA25">
            <v>76250</v>
          </cell>
          <cell r="AC25">
            <v>8563.26</v>
          </cell>
          <cell r="AD25">
            <v>8563.26</v>
          </cell>
          <cell r="AE25">
            <v>8563.26</v>
          </cell>
          <cell r="AF25">
            <v>8563.26</v>
          </cell>
          <cell r="AG25">
            <v>8563.26</v>
          </cell>
          <cell r="AH25">
            <v>8563.26</v>
          </cell>
          <cell r="AI25">
            <v>8563.26</v>
          </cell>
          <cell r="AJ25">
            <v>8563.26</v>
          </cell>
          <cell r="AK25">
            <v>8563.26</v>
          </cell>
          <cell r="AL25">
            <v>8563.26</v>
          </cell>
          <cell r="AM25">
            <v>8563.26</v>
          </cell>
          <cell r="AN25">
            <v>8563.26</v>
          </cell>
          <cell r="AP25">
            <v>0</v>
          </cell>
          <cell r="AQ25">
            <v>0</v>
          </cell>
          <cell r="AR25">
            <v>0</v>
          </cell>
          <cell r="AS25">
            <v>0</v>
          </cell>
          <cell r="AT25">
            <v>0</v>
          </cell>
          <cell r="AU25">
            <v>0</v>
          </cell>
          <cell r="AV25">
            <v>0</v>
          </cell>
          <cell r="AW25">
            <v>0</v>
          </cell>
          <cell r="AX25">
            <v>0</v>
          </cell>
          <cell r="AY25">
            <v>0</v>
          </cell>
          <cell r="AZ25">
            <v>0</v>
          </cell>
          <cell r="BA25">
            <v>0</v>
          </cell>
          <cell r="BC25">
            <v>-8967.77</v>
          </cell>
          <cell r="BD25">
            <v>0</v>
          </cell>
          <cell r="BE25">
            <v>0</v>
          </cell>
          <cell r="BF25">
            <v>0</v>
          </cell>
          <cell r="BG25">
            <v>0</v>
          </cell>
          <cell r="BH25">
            <v>0</v>
          </cell>
          <cell r="BI25">
            <v>0</v>
          </cell>
          <cell r="BJ25">
            <v>0</v>
          </cell>
          <cell r="BK25">
            <v>0</v>
          </cell>
          <cell r="BL25">
            <v>0</v>
          </cell>
          <cell r="BM25">
            <v>0</v>
          </cell>
          <cell r="BN25">
            <v>0</v>
          </cell>
          <cell r="BP25">
            <v>0</v>
          </cell>
          <cell r="BQ25">
            <v>0</v>
          </cell>
          <cell r="BR25">
            <v>0</v>
          </cell>
          <cell r="BS25">
            <v>0</v>
          </cell>
          <cell r="BT25">
            <v>0</v>
          </cell>
          <cell r="BU25">
            <v>0</v>
          </cell>
          <cell r="BV25">
            <v>0</v>
          </cell>
          <cell r="BW25">
            <v>0</v>
          </cell>
          <cell r="BX25">
            <v>0</v>
          </cell>
          <cell r="BY25">
            <v>0</v>
          </cell>
          <cell r="BZ25">
            <v>0</v>
          </cell>
          <cell r="CA25">
            <v>0</v>
          </cell>
        </row>
        <row r="26">
          <cell r="C26">
            <v>0</v>
          </cell>
          <cell r="D26">
            <v>0</v>
          </cell>
          <cell r="E26">
            <v>0</v>
          </cell>
          <cell r="F26">
            <v>0</v>
          </cell>
          <cell r="G26">
            <v>0</v>
          </cell>
          <cell r="H26">
            <v>0</v>
          </cell>
          <cell r="I26">
            <v>0</v>
          </cell>
          <cell r="J26">
            <v>0</v>
          </cell>
          <cell r="K26">
            <v>0</v>
          </cell>
          <cell r="L26">
            <v>0</v>
          </cell>
          <cell r="M26">
            <v>0</v>
          </cell>
          <cell r="N26">
            <v>0</v>
          </cell>
          <cell r="P26">
            <v>0</v>
          </cell>
          <cell r="Q26">
            <v>0</v>
          </cell>
          <cell r="R26">
            <v>0</v>
          </cell>
          <cell r="S26">
            <v>0</v>
          </cell>
          <cell r="T26">
            <v>0</v>
          </cell>
          <cell r="U26">
            <v>0</v>
          </cell>
          <cell r="V26">
            <v>0</v>
          </cell>
          <cell r="W26">
            <v>0</v>
          </cell>
          <cell r="X26">
            <v>0</v>
          </cell>
          <cell r="Y26">
            <v>0</v>
          </cell>
          <cell r="Z26">
            <v>0</v>
          </cell>
          <cell r="AA26">
            <v>0</v>
          </cell>
          <cell r="AC26">
            <v>0</v>
          </cell>
          <cell r="AD26">
            <v>0</v>
          </cell>
          <cell r="AE26">
            <v>0</v>
          </cell>
          <cell r="AF26">
            <v>0</v>
          </cell>
          <cell r="AG26">
            <v>0</v>
          </cell>
          <cell r="AH26">
            <v>0</v>
          </cell>
          <cell r="AI26">
            <v>0</v>
          </cell>
          <cell r="AJ26">
            <v>0</v>
          </cell>
          <cell r="AK26">
            <v>0</v>
          </cell>
          <cell r="AL26">
            <v>0</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C26">
            <v>0</v>
          </cell>
          <cell r="BD26">
            <v>0</v>
          </cell>
          <cell r="BE26">
            <v>0</v>
          </cell>
          <cell r="BF26">
            <v>0</v>
          </cell>
          <cell r="BG26">
            <v>0</v>
          </cell>
          <cell r="BH26">
            <v>0</v>
          </cell>
          <cell r="BI26">
            <v>0</v>
          </cell>
          <cell r="BJ26">
            <v>0</v>
          </cell>
          <cell r="BK26">
            <v>0</v>
          </cell>
          <cell r="BL26">
            <v>0</v>
          </cell>
          <cell r="BM26">
            <v>0</v>
          </cell>
          <cell r="BN26">
            <v>0</v>
          </cell>
          <cell r="BP26">
            <v>0</v>
          </cell>
          <cell r="BQ26">
            <v>0</v>
          </cell>
          <cell r="BR26">
            <v>0</v>
          </cell>
          <cell r="BS26">
            <v>0</v>
          </cell>
          <cell r="BT26">
            <v>0</v>
          </cell>
          <cell r="BU26">
            <v>0</v>
          </cell>
          <cell r="BV26">
            <v>0</v>
          </cell>
          <cell r="BW26">
            <v>0</v>
          </cell>
          <cell r="BX26">
            <v>0</v>
          </cell>
          <cell r="BY26">
            <v>0</v>
          </cell>
          <cell r="BZ26">
            <v>0</v>
          </cell>
          <cell r="CA26">
            <v>0</v>
          </cell>
        </row>
        <row r="27">
          <cell r="C27">
            <v>0</v>
          </cell>
          <cell r="D27">
            <v>0</v>
          </cell>
          <cell r="E27">
            <v>28861.832999999999</v>
          </cell>
          <cell r="F27">
            <v>9634.26</v>
          </cell>
          <cell r="G27">
            <v>4375.0905000000002</v>
          </cell>
          <cell r="H27">
            <v>4375.0860000000002</v>
          </cell>
          <cell r="I27">
            <v>4333.4234999999999</v>
          </cell>
          <cell r="J27">
            <v>4274.0445</v>
          </cell>
          <cell r="K27">
            <v>4274.0309999999999</v>
          </cell>
          <cell r="L27">
            <v>4262.1689999999999</v>
          </cell>
          <cell r="M27">
            <v>4262.1734999999999</v>
          </cell>
          <cell r="N27">
            <v>4318.0259999999998</v>
          </cell>
          <cell r="P27">
            <v>0</v>
          </cell>
          <cell r="Q27">
            <v>0</v>
          </cell>
          <cell r="R27">
            <v>0</v>
          </cell>
          <cell r="S27">
            <v>0</v>
          </cell>
          <cell r="T27">
            <v>0</v>
          </cell>
          <cell r="U27">
            <v>0</v>
          </cell>
          <cell r="V27">
            <v>0</v>
          </cell>
          <cell r="W27">
            <v>0</v>
          </cell>
          <cell r="X27">
            <v>0</v>
          </cell>
          <cell r="Y27">
            <v>0</v>
          </cell>
          <cell r="Z27">
            <v>0</v>
          </cell>
          <cell r="AA27">
            <v>0</v>
          </cell>
          <cell r="AC27">
            <v>1772.08</v>
          </cell>
          <cell r="AD27">
            <v>1772.08</v>
          </cell>
          <cell r="AE27">
            <v>1772.08</v>
          </cell>
          <cell r="AF27">
            <v>1707.16</v>
          </cell>
          <cell r="AG27">
            <v>1755.85</v>
          </cell>
          <cell r="AH27">
            <v>1755.85</v>
          </cell>
          <cell r="AI27">
            <v>1755.85</v>
          </cell>
          <cell r="AJ27">
            <v>1755.85</v>
          </cell>
          <cell r="AK27">
            <v>1755.85</v>
          </cell>
          <cell r="AL27">
            <v>1756.6</v>
          </cell>
          <cell r="AM27">
            <v>1204.1500000000001</v>
          </cell>
          <cell r="AN27">
            <v>1009.39</v>
          </cell>
          <cell r="AP27">
            <v>1204.1500000000001</v>
          </cell>
          <cell r="AQ27">
            <v>1204.1500000000001</v>
          </cell>
          <cell r="AR27">
            <v>1204.1500000000001</v>
          </cell>
          <cell r="AS27">
            <v>1204.1500000000001</v>
          </cell>
          <cell r="AT27">
            <v>1204.1500000000001</v>
          </cell>
          <cell r="AU27">
            <v>1204.1500000000001</v>
          </cell>
          <cell r="AV27">
            <v>1204.1500000000001</v>
          </cell>
          <cell r="AW27">
            <v>1204.1500000000001</v>
          </cell>
          <cell r="AX27">
            <v>1204.1500000000001</v>
          </cell>
          <cell r="AY27">
            <v>1204.1500000000001</v>
          </cell>
          <cell r="AZ27">
            <v>1204.1500000000001</v>
          </cell>
          <cell r="BA27">
            <v>1204.25</v>
          </cell>
          <cell r="BC27">
            <v>0</v>
          </cell>
          <cell r="BD27">
            <v>0</v>
          </cell>
          <cell r="BE27">
            <v>0</v>
          </cell>
          <cell r="BF27">
            <v>0</v>
          </cell>
          <cell r="BG27">
            <v>0</v>
          </cell>
          <cell r="BH27">
            <v>0</v>
          </cell>
          <cell r="BI27">
            <v>0</v>
          </cell>
          <cell r="BJ27">
            <v>0</v>
          </cell>
          <cell r="BK27">
            <v>0</v>
          </cell>
          <cell r="BL27">
            <v>0</v>
          </cell>
          <cell r="BM27">
            <v>0</v>
          </cell>
          <cell r="BN27">
            <v>0</v>
          </cell>
          <cell r="BP27">
            <v>0</v>
          </cell>
          <cell r="BQ27">
            <v>0</v>
          </cell>
          <cell r="BR27">
            <v>0</v>
          </cell>
          <cell r="BS27">
            <v>0</v>
          </cell>
          <cell r="BT27">
            <v>0</v>
          </cell>
          <cell r="BU27">
            <v>0</v>
          </cell>
          <cell r="BV27">
            <v>0</v>
          </cell>
          <cell r="BW27">
            <v>0</v>
          </cell>
          <cell r="BX27">
            <v>0</v>
          </cell>
          <cell r="BY27">
            <v>0</v>
          </cell>
          <cell r="BZ27">
            <v>0</v>
          </cell>
          <cell r="CA27">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估价对象为北京市房地产，为所有。根据《国有土地使用证》[]，估价对象（分摊）出让国有建设用地使用权面积为14105.8平方米，建筑面积为13059.5平方米。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估价对象为北京市房地产,属开发建设的办公项目，该项目尚在开发建设中。根据《国有土地使用证》[]，估价对象（分摊）出让国有建设用地使用权面积为14105.8平方米，规划建筑面积为13059.5平方米。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35554</v>
      </c>
    </row>
    <row r="21" spans="1:2" s="1203" customFormat="1">
      <c r="A21" s="1201" t="s">
        <v>537</v>
      </c>
      <c r="B21" s="1202">
        <f ca="1">'预评函-2'!D7</f>
        <v>27225</v>
      </c>
    </row>
    <row r="22" spans="1:2" s="1203" customFormat="1">
      <c r="A22" s="1201" t="s">
        <v>538</v>
      </c>
      <c r="B22" s="1202" t="str">
        <f ca="1">'预评函-2'!D6</f>
        <v>叁亿伍仟伍佰伍拾肆万元整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35554</v>
      </c>
    </row>
    <row r="31" spans="1:2" s="1203" customFormat="1">
      <c r="A31" s="1201" t="s">
        <v>576</v>
      </c>
      <c r="B31" s="1202">
        <f ca="1">'预评函-2'!D15</f>
        <v>27225</v>
      </c>
    </row>
    <row r="32" spans="1:2" s="1203" customFormat="1">
      <c r="A32" s="1201" t="s">
        <v>543</v>
      </c>
      <c r="B32" s="1202" t="str">
        <f ca="1">'预评函-2'!D14</f>
        <v>叁亿伍仟伍佰伍拾肆万元整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34189</v>
      </c>
    </row>
    <row r="39" spans="1:2" s="1203" customFormat="1">
      <c r="A39" s="1201" t="s">
        <v>545</v>
      </c>
      <c r="B39" s="1202">
        <f ca="1">'预评函-2'!D21</f>
        <v>26179</v>
      </c>
    </row>
    <row r="40" spans="1:2" s="1203" customFormat="1">
      <c r="A40" s="1201" t="s">
        <v>546</v>
      </c>
      <c r="B40" s="1202" t="str">
        <f ca="1">'预评函-2'!D20</f>
        <v>叁亿肆仟壹佰捌拾玖万元整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13059.5</v>
      </c>
    </row>
    <row r="44" spans="1:2" s="1203" customFormat="1">
      <c r="A44" s="1201" t="s">
        <v>575</v>
      </c>
      <c r="B44" s="1202" t="str">
        <f>'预评函-3'!C2</f>
        <v>(分摊)土地面积</v>
      </c>
    </row>
    <row r="45" spans="1:2" s="1203" customFormat="1">
      <c r="A45" s="1201" t="s">
        <v>547</v>
      </c>
      <c r="B45" s="1202">
        <f>'预评函-3'!C4</f>
        <v>14105.8</v>
      </c>
    </row>
    <row r="46" spans="1:2" s="1203" customFormat="1">
      <c r="A46" s="1201" t="s">
        <v>573</v>
      </c>
      <c r="B46" s="1202" t="str">
        <f>'预评函-3'!D2</f>
        <v>出让国有建设用地使用权价值</v>
      </c>
    </row>
    <row r="47" spans="1:2" s="1203" customFormat="1">
      <c r="A47" s="1201" t="s">
        <v>548</v>
      </c>
      <c r="B47" s="1202">
        <f ca="1">'预评函-3'!D4</f>
        <v>23146</v>
      </c>
    </row>
    <row r="48" spans="1:2" s="1203" customFormat="1">
      <c r="A48" s="1201" t="s">
        <v>549</v>
      </c>
      <c r="B48" s="1202">
        <f ca="1">'预评函-3'!E4</f>
        <v>17724</v>
      </c>
    </row>
    <row r="49" spans="1:2" s="1203" customFormat="1">
      <c r="A49" s="1201" t="s">
        <v>550</v>
      </c>
      <c r="B49" s="1202" t="str">
        <f ca="1">'预评函-3'!D5</f>
        <v>贰亿叁仟壹佰肆拾陆万元整</v>
      </c>
    </row>
    <row r="50" spans="1:2" s="1203" customFormat="1">
      <c r="A50" s="1201" t="s">
        <v>574</v>
      </c>
      <c r="B50" s="1202" t="str">
        <f>'预评函-3'!F2</f>
        <v>在建建筑物价值</v>
      </c>
    </row>
    <row r="51" spans="1:2" s="1203" customFormat="1">
      <c r="A51" s="1201" t="s">
        <v>551</v>
      </c>
      <c r="B51" s="1202">
        <f ca="1">'预评函-3'!F4</f>
        <v>12408</v>
      </c>
    </row>
    <row r="52" spans="1:2" s="1203" customFormat="1">
      <c r="A52" s="1201" t="s">
        <v>552</v>
      </c>
      <c r="B52" s="1202">
        <f ca="1">'预评函-3'!G4</f>
        <v>9501</v>
      </c>
    </row>
    <row r="53" spans="1:2" s="1203" customFormat="1">
      <c r="A53" s="1201" t="s">
        <v>580</v>
      </c>
      <c r="B53" s="1202" t="str">
        <f ca="1">'预评函-3'!F5</f>
        <v>壹亿贰仟肆佰零捌万元整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7" t="str">
        <f>项目基本情况!B1</f>
        <v>北京市房地产抵押价值预评估</v>
      </c>
      <c r="C37" s="3507"/>
      <c r="D37" s="3507"/>
      <c r="E37" s="3507"/>
      <c r="F37" s="3507"/>
      <c r="G37" s="3507"/>
      <c r="H37" s="3507"/>
      <c r="I37" s="350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估价对象为北京市房地产，为所有。根据《国有土地使用证》[]，估价对象（分摊）出让国有建设用地使用权面积为14105.8平方米，建筑面积为13059.5平方米。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估价对象为北京市房地产,属开发建设的办公项目，该项目尚在开发建设中。根据《国有土地使用证》[]，估价对象（分摊）出让国有建设用地使用权面积为14105.8平方米，规划建筑面积为13059.5平方米。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1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2"/>
      <c r="C2" s="3512"/>
      <c r="D2" s="3512"/>
      <c r="E2" s="3512"/>
    </row>
    <row r="3" spans="1:5" ht="18">
      <c r="A3" s="3513" t="str">
        <f>IF(项目基本情况!B9="房地产市场价值","估价结果一览表（市场价值不需“结果表-1”）","估价结果一览表")</f>
        <v>估价结果一览表</v>
      </c>
      <c r="B3" s="3513"/>
      <c r="C3" s="3513"/>
      <c r="D3" s="3513"/>
      <c r="E3" s="3513"/>
    </row>
    <row r="4" spans="1:5" ht="19.5" thickBot="1">
      <c r="A4" s="1493"/>
      <c r="B4" s="3511" t="s">
        <v>917</v>
      </c>
      <c r="C4" s="3511"/>
      <c r="D4" s="3511"/>
      <c r="E4" s="1493"/>
    </row>
    <row r="5" spans="1:5" ht="16.5" thickTop="1">
      <c r="A5" s="1491"/>
      <c r="B5" s="3509" t="s">
        <v>909</v>
      </c>
      <c r="C5" s="1494" t="s">
        <v>910</v>
      </c>
      <c r="D5" s="850">
        <f ca="1">结果表!H101</f>
        <v>35554</v>
      </c>
      <c r="E5" s="1491"/>
    </row>
    <row r="6" spans="1:5" ht="15.75">
      <c r="A6" s="1491"/>
      <c r="B6" s="3509"/>
      <c r="C6" s="1494" t="s">
        <v>911</v>
      </c>
      <c r="D6" s="850" t="str">
        <f ca="1">NUMBERSTRING(INT(D5*10000),2)&amp;"元整"</f>
        <v>叁亿伍仟伍佰伍拾肆万元整</v>
      </c>
      <c r="E6" s="1491"/>
    </row>
    <row r="7" spans="1:5" ht="15.75">
      <c r="A7" s="1491"/>
      <c r="B7" s="3514"/>
      <c r="C7" s="1495" t="s">
        <v>912</v>
      </c>
      <c r="D7" s="851">
        <f ca="1">结果表!H102</f>
        <v>27225</v>
      </c>
      <c r="E7" s="1491"/>
    </row>
    <row r="8" spans="1:5" ht="15.75">
      <c r="A8" s="1491"/>
      <c r="B8" s="3515" t="str">
        <f>结果表!E103</f>
        <v>2.估价师知悉的法定优先受偿款</v>
      </c>
      <c r="C8" s="1496" t="s">
        <v>913</v>
      </c>
      <c r="D8" s="851">
        <f>结果表!H103</f>
        <v>0</v>
      </c>
      <c r="E8" s="1491"/>
    </row>
    <row r="9" spans="1:5" ht="15.75">
      <c r="A9" s="1491"/>
      <c r="B9" s="351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08" t="str">
        <f>结果表!E107</f>
        <v>3.房地产抵押价值</v>
      </c>
      <c r="C13" s="1499" t="s">
        <v>910</v>
      </c>
      <c r="D13" s="853">
        <f ca="1">结果表!H107</f>
        <v>35554</v>
      </c>
      <c r="E13" s="1491"/>
    </row>
    <row r="14" spans="1:5" ht="15.75">
      <c r="A14" s="1491"/>
      <c r="B14" s="3509"/>
      <c r="C14" s="1494" t="s">
        <v>911</v>
      </c>
      <c r="D14" s="850" t="str">
        <f ca="1">NUMBERSTRING(INT(D13*10000),2)&amp;"元整"</f>
        <v>叁亿伍仟伍佰伍拾肆万元整</v>
      </c>
      <c r="E14" s="1491"/>
    </row>
    <row r="15" spans="1:5" ht="15">
      <c r="A15" s="1491"/>
      <c r="B15" s="3514"/>
      <c r="C15" s="1495" t="s">
        <v>921</v>
      </c>
      <c r="D15" s="859">
        <f ca="1">结果表!H108</f>
        <v>27225</v>
      </c>
      <c r="E15" s="1491"/>
    </row>
    <row r="16" spans="1:5" ht="15">
      <c r="A16" s="1491"/>
      <c r="B16" s="3515" t="str">
        <f>结果表!E109</f>
        <v>——</v>
      </c>
      <c r="C16" s="1499" t="s">
        <v>922</v>
      </c>
      <c r="D16" s="1500" t="str">
        <f>结果表!H109</f>
        <v>——</v>
      </c>
      <c r="E16" s="1491"/>
    </row>
    <row r="17" spans="1:5" ht="15.75">
      <c r="A17" s="1491"/>
      <c r="B17" s="3516"/>
      <c r="C17" s="1494" t="s">
        <v>923</v>
      </c>
      <c r="D17" s="850" t="e">
        <f>NUMBERSTRING(INT(D16*10000),2)&amp;"元整"</f>
        <v>#VALUE!</v>
      </c>
      <c r="E17" s="1491"/>
    </row>
    <row r="18" spans="1:5" ht="15">
      <c r="A18" s="1491"/>
      <c r="B18" s="3517"/>
      <c r="C18" s="1495" t="s">
        <v>912</v>
      </c>
      <c r="D18" s="859" t="str">
        <f>结果表!H110</f>
        <v>——</v>
      </c>
      <c r="E18" s="1491"/>
    </row>
    <row r="19" spans="1:5" ht="15.75">
      <c r="A19" s="1491"/>
      <c r="B19" s="3508" t="str">
        <f>结果表!E111</f>
        <v>4.抵押净值</v>
      </c>
      <c r="C19" s="1499" t="s">
        <v>910</v>
      </c>
      <c r="D19" s="851">
        <f ca="1">结果表!H111</f>
        <v>34189</v>
      </c>
      <c r="E19" s="1491"/>
    </row>
    <row r="20" spans="1:5" ht="15.75">
      <c r="A20" s="1491"/>
      <c r="B20" s="3509"/>
      <c r="C20" s="1494" t="s">
        <v>923</v>
      </c>
      <c r="D20" s="850" t="str">
        <f ca="1">NUMBERSTRING(INT(D19*10000),2)&amp;"元整"</f>
        <v>叁亿肆仟壹佰捌拾玖万元整</v>
      </c>
      <c r="E20" s="1491"/>
    </row>
    <row r="21" spans="1:5" ht="15.75" thickBot="1">
      <c r="A21" s="1491"/>
      <c r="B21" s="3510"/>
      <c r="C21" s="1501" t="s">
        <v>921</v>
      </c>
      <c r="D21" s="860">
        <f ca="1">结果表!H112</f>
        <v>26179</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25" t="str">
        <f>IF(项目基本情况!B9="房地产市场价值","估价结果一览表","结果表-2")</f>
        <v>结果表-2</v>
      </c>
      <c r="B1" s="3525"/>
      <c r="C1" s="3525"/>
      <c r="D1" s="3525"/>
      <c r="E1" s="3525"/>
      <c r="F1" s="3525"/>
      <c r="G1" s="3525"/>
      <c r="H1" s="3525"/>
      <c r="I1" s="3525"/>
    </row>
    <row r="2" spans="1:9" ht="30" customHeight="1" thickTop="1">
      <c r="A2" s="3526" t="s">
        <v>928</v>
      </c>
      <c r="B2" s="3526" t="s">
        <v>929</v>
      </c>
      <c r="C2" s="3526" t="s">
        <v>930</v>
      </c>
      <c r="D2" s="3526" t="str">
        <f>结果表!D116</f>
        <v>出让国有建设用地使用权价值</v>
      </c>
      <c r="E2" s="3526"/>
      <c r="F2" s="3526" t="str">
        <f>结果表!F116</f>
        <v>在建建筑物价值</v>
      </c>
      <c r="G2" s="3526"/>
      <c r="H2" s="3526" t="str">
        <f>IF(项目基本情况!B9="房地产市场价值","房地产市场价值","房地产价值")</f>
        <v>房地产价值</v>
      </c>
      <c r="I2" s="3526"/>
    </row>
    <row r="3" spans="1:9" ht="15">
      <c r="A3" s="3521"/>
      <c r="B3" s="3521"/>
      <c r="C3" s="3521"/>
      <c r="D3" s="854" t="s">
        <v>925</v>
      </c>
      <c r="E3" s="854" t="s">
        <v>931</v>
      </c>
      <c r="F3" s="854" t="s">
        <v>925</v>
      </c>
      <c r="G3" s="854" t="s">
        <v>926</v>
      </c>
      <c r="H3" s="854" t="s">
        <v>925</v>
      </c>
      <c r="I3" s="854" t="s">
        <v>926</v>
      </c>
    </row>
    <row r="4" spans="1:9" ht="15">
      <c r="A4" s="1505" t="str">
        <f>项目基本情况!S2</f>
        <v>北京市房地产</v>
      </c>
      <c r="B4" s="854">
        <f>项目基本情况!C17</f>
        <v>13059.5</v>
      </c>
      <c r="C4" s="854">
        <f>项目基本情况!C18</f>
        <v>14105.8</v>
      </c>
      <c r="D4" s="854">
        <f ca="1">结果表!D118</f>
        <v>23146</v>
      </c>
      <c r="E4" s="854">
        <f ca="1">结果表!E118</f>
        <v>17724</v>
      </c>
      <c r="F4" s="854">
        <f ca="1">结果表!F118</f>
        <v>12408</v>
      </c>
      <c r="G4" s="854">
        <f ca="1">结果表!G118</f>
        <v>9501</v>
      </c>
      <c r="H4" s="854">
        <f ca="1">结果表!H118</f>
        <v>35554</v>
      </c>
      <c r="I4" s="854">
        <f ca="1">结果表!I118</f>
        <v>27225</v>
      </c>
    </row>
    <row r="5" spans="1:9" ht="30" customHeight="1">
      <c r="A5" s="3521" t="s">
        <v>927</v>
      </c>
      <c r="B5" s="3521"/>
      <c r="C5" s="3521"/>
      <c r="D5" s="3521" t="str">
        <f ca="1">结果表!D119</f>
        <v>贰亿叁仟壹佰肆拾陆万元整</v>
      </c>
      <c r="E5" s="3521"/>
      <c r="F5" s="3521" t="str">
        <f ca="1">结果表!F119</f>
        <v>壹亿贰仟肆佰零捌万元整</v>
      </c>
      <c r="G5" s="3521"/>
      <c r="H5" s="3521" t="str">
        <f ca="1">结果表!H119</f>
        <v>叁亿伍仟伍佰伍拾肆万元整</v>
      </c>
      <c r="I5" s="3521"/>
    </row>
    <row r="6" spans="1:9" ht="15.75">
      <c r="A6" s="3520" t="str">
        <f>结果表!A120</f>
        <v>估价师知悉的法定优先受偿款</v>
      </c>
      <c r="B6" s="3520"/>
      <c r="C6" s="3520"/>
      <c r="D6" s="3520">
        <f>结果表!D120</f>
        <v>0</v>
      </c>
      <c r="E6" s="3520"/>
      <c r="F6" s="3520"/>
      <c r="G6" s="3520"/>
      <c r="H6" s="3520"/>
      <c r="I6" s="3520"/>
    </row>
    <row r="7" spans="1:9" ht="15">
      <c r="A7" s="3521" t="s">
        <v>927</v>
      </c>
      <c r="B7" s="3521"/>
      <c r="C7" s="3521"/>
      <c r="D7" s="3522" t="str">
        <f>结果表!D121</f>
        <v>零元整</v>
      </c>
      <c r="E7" s="3523"/>
      <c r="F7" s="3523"/>
      <c r="G7" s="3523"/>
      <c r="H7" s="3523"/>
      <c r="I7" s="3524"/>
    </row>
    <row r="8" spans="1:9" ht="15.75">
      <c r="A8" s="3520" t="str">
        <f>结果表!A122</f>
        <v>房地产抵押价值</v>
      </c>
      <c r="B8" s="3520"/>
      <c r="C8" s="3520"/>
      <c r="D8" s="3520">
        <f ca="1">结果表!D122</f>
        <v>35554</v>
      </c>
      <c r="E8" s="3520"/>
      <c r="F8" s="3520"/>
      <c r="G8" s="3520"/>
      <c r="H8" s="3520"/>
      <c r="I8" s="3520"/>
    </row>
    <row r="9" spans="1:9" ht="15">
      <c r="A9" s="3521" t="s">
        <v>927</v>
      </c>
      <c r="B9" s="3521"/>
      <c r="C9" s="3521"/>
      <c r="D9" s="3521" t="str">
        <f ca="1">结果表!D123</f>
        <v>叁亿伍仟伍佰伍拾肆万元整</v>
      </c>
      <c r="E9" s="3521"/>
      <c r="F9" s="3521"/>
      <c r="G9" s="3521"/>
      <c r="H9" s="3521"/>
      <c r="I9" s="3521"/>
    </row>
    <row r="10" spans="1:9" ht="15.75">
      <c r="A10" s="3520" t="str">
        <f>结果表!A124</f>
        <v/>
      </c>
      <c r="B10" s="3520"/>
      <c r="C10" s="3520"/>
      <c r="D10" s="3520" t="str">
        <f>结果表!D124</f>
        <v>——</v>
      </c>
      <c r="E10" s="3520"/>
      <c r="F10" s="3520"/>
      <c r="G10" s="3520"/>
      <c r="H10" s="3520"/>
      <c r="I10" s="3520"/>
    </row>
    <row r="11" spans="1:9" ht="15">
      <c r="A11" s="3521" t="s">
        <v>927</v>
      </c>
      <c r="B11" s="3521"/>
      <c r="C11" s="3521"/>
      <c r="D11" s="3521" t="e">
        <f>结果表!D125</f>
        <v>#VALUE!</v>
      </c>
      <c r="E11" s="3521"/>
      <c r="F11" s="3521"/>
      <c r="G11" s="3521"/>
      <c r="H11" s="3521"/>
      <c r="I11" s="3521"/>
    </row>
    <row r="12" spans="1:9" ht="15.75">
      <c r="A12" s="3520" t="str">
        <f>结果表!A126</f>
        <v>抵押净值</v>
      </c>
      <c r="B12" s="3520"/>
      <c r="C12" s="3520"/>
      <c r="D12" s="3520">
        <f ca="1">结果表!D126</f>
        <v>34189</v>
      </c>
      <c r="E12" s="3520"/>
      <c r="F12" s="3520"/>
      <c r="G12" s="3520"/>
      <c r="H12" s="3520"/>
      <c r="I12" s="3520"/>
    </row>
    <row r="13" spans="1:9" ht="15.75" thickBot="1">
      <c r="A13" s="3518" t="s">
        <v>927</v>
      </c>
      <c r="B13" s="3518"/>
      <c r="C13" s="3518"/>
      <c r="D13" s="3518" t="str">
        <f ca="1">结果表!D127</f>
        <v>叁亿肆仟壹佰捌拾玖万元整</v>
      </c>
      <c r="E13" s="3518"/>
      <c r="F13" s="3518"/>
      <c r="G13" s="3518"/>
      <c r="H13" s="3518"/>
      <c r="I13" s="3518"/>
    </row>
    <row r="14" spans="1:9" ht="15" thickTop="1">
      <c r="A14" s="3519" t="s">
        <v>932</v>
      </c>
      <c r="B14" s="3519"/>
      <c r="C14" s="3519"/>
      <c r="D14" s="3519"/>
      <c r="E14" s="3519"/>
      <c r="F14" s="3519"/>
      <c r="G14" s="3519"/>
      <c r="H14" s="3519"/>
      <c r="I14" s="351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33" t="s">
        <v>949</v>
      </c>
      <c r="B1" s="3533"/>
      <c r="C1" s="3533"/>
      <c r="D1" s="3533"/>
    </row>
    <row r="2" spans="1:4" ht="18">
      <c r="A2" s="3534" t="s">
        <v>933</v>
      </c>
      <c r="B2" s="3534"/>
      <c r="C2" s="3534"/>
      <c r="D2" s="3534"/>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34" t="s">
        <v>939</v>
      </c>
      <c r="B6" s="3534"/>
      <c r="C6" s="3534"/>
      <c r="D6" s="3534"/>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35" t="s">
        <v>942</v>
      </c>
      <c r="B11" s="3527"/>
      <c r="C11" s="3527"/>
      <c r="D11" s="3527"/>
    </row>
    <row r="12" spans="1:4" ht="15.75">
      <c r="A12" s="352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2"/>
      <c r="C12" s="3532"/>
      <c r="D12" s="3532"/>
    </row>
    <row r="13" spans="1:4" ht="30" customHeight="1">
      <c r="A13" s="352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2"/>
      <c r="C13" s="3532"/>
      <c r="D13" s="3532"/>
    </row>
    <row r="14" spans="1:4" ht="15.75" customHeight="1">
      <c r="A14" s="3527" t="str">
        <f>IF(项目基本情况!B8="抵押","4.本次评估估价师所知悉的法定优先受偿款情况说明如下：","——")</f>
        <v>4.本次评估估价师所知悉的法定优先受偿款情况说明如下：</v>
      </c>
      <c r="B14" s="3532"/>
      <c r="C14" s="3532"/>
      <c r="D14" s="3532"/>
    </row>
    <row r="15" spans="1:4" ht="42" customHeight="1">
      <c r="A15" s="3527"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7"/>
      <c r="C15" s="3527"/>
      <c r="D15" s="3527"/>
    </row>
    <row r="16" spans="1:4" ht="30" customHeight="1">
      <c r="A16" s="3529" t="s">
        <v>943</v>
      </c>
      <c r="B16" s="3529"/>
      <c r="C16" s="3529"/>
      <c r="D16" s="3529"/>
    </row>
    <row r="17" spans="1:4" ht="144" customHeight="1">
      <c r="A17" s="3529" t="s">
        <v>944</v>
      </c>
      <c r="B17" s="3529"/>
      <c r="C17" s="3529"/>
      <c r="D17" s="3529"/>
    </row>
    <row r="18" spans="1:4" ht="15.75" customHeight="1">
      <c r="A18" s="3527" t="str">
        <f>IF(项目基本情况!B8="抵押",结果表!K120,"——")</f>
        <v>故，本次评估不存在估价师知悉的法定优先受偿款</v>
      </c>
      <c r="B18" s="3527"/>
      <c r="C18" s="3527"/>
      <c r="D18" s="3527"/>
    </row>
    <row r="19" spans="1:4" ht="46.5" customHeight="1">
      <c r="A19" s="352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7"/>
      <c r="C19" s="3527"/>
      <c r="D19" s="3527"/>
    </row>
    <row r="20" spans="1:4" ht="57.75" customHeight="1">
      <c r="A20" s="352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7"/>
      <c r="C20" s="3527"/>
      <c r="D20" s="3527"/>
    </row>
    <row r="21" spans="1:4" ht="57.75" customHeight="1">
      <c r="A21" s="353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0"/>
      <c r="C21" s="3530"/>
      <c r="D21" s="3530"/>
    </row>
    <row r="22" spans="1:4" ht="18.75" customHeight="1">
      <c r="A22" s="3531" t="s">
        <v>945</v>
      </c>
      <c r="B22" s="3531"/>
      <c r="C22" s="3531"/>
      <c r="D22" s="3531"/>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8">
        <v>42551</v>
      </c>
      <c r="D31" s="352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41" t="s">
        <v>956</v>
      </c>
      <c r="B15" s="3536" t="s">
        <v>109</v>
      </c>
      <c r="C15" s="3537"/>
    </row>
    <row r="16" spans="1:7" ht="13.5">
      <c r="A16" s="3542"/>
      <c r="B16" s="3536" t="s">
        <v>42</v>
      </c>
      <c r="C16" s="3537"/>
    </row>
    <row r="17" spans="1:3" ht="13.5">
      <c r="A17" s="3542"/>
      <c r="B17" s="3539" t="s">
        <v>957</v>
      </c>
      <c r="C17" s="1532" t="s">
        <v>956</v>
      </c>
    </row>
    <row r="18" spans="1:3" ht="13.5">
      <c r="A18" s="3542"/>
      <c r="B18" s="3539"/>
      <c r="C18" s="1532" t="s">
        <v>958</v>
      </c>
    </row>
    <row r="19" spans="1:3" ht="13.5">
      <c r="A19" s="3542"/>
      <c r="B19" s="3539"/>
      <c r="C19" s="1532" t="s">
        <v>959</v>
      </c>
    </row>
    <row r="20" spans="1:3" ht="13.5">
      <c r="A20" s="3543"/>
      <c r="B20" s="3538" t="s">
        <v>960</v>
      </c>
      <c r="C20" s="3537"/>
    </row>
    <row r="21" spans="1:3" ht="13.5">
      <c r="A21" s="1533" t="s">
        <v>961</v>
      </c>
      <c r="B21" s="1534"/>
      <c r="C21" s="1535"/>
    </row>
    <row r="22" spans="1:3" ht="13.5">
      <c r="A22" s="3540" t="s">
        <v>962</v>
      </c>
      <c r="B22" s="3538" t="s">
        <v>963</v>
      </c>
      <c r="C22" s="3537"/>
    </row>
    <row r="23" spans="1:3" ht="13.5">
      <c r="A23" s="3540"/>
      <c r="B23" s="3538" t="s">
        <v>964</v>
      </c>
      <c r="C23" s="3537"/>
    </row>
    <row r="24" spans="1:3" ht="13.5">
      <c r="A24" s="3540"/>
      <c r="B24" s="3538" t="s">
        <v>965</v>
      </c>
      <c r="C24" s="3537"/>
    </row>
    <row r="25" spans="1:3" ht="13.5">
      <c r="A25" s="3540"/>
      <c r="B25" s="3539" t="s">
        <v>966</v>
      </c>
      <c r="C25" s="1532" t="s">
        <v>967</v>
      </c>
    </row>
    <row r="26" spans="1:3" ht="13.5">
      <c r="A26" s="3540"/>
      <c r="B26" s="3539"/>
      <c r="C26" s="1532" t="s">
        <v>968</v>
      </c>
    </row>
    <row r="27" spans="1:3" ht="13.5">
      <c r="A27" s="3540"/>
      <c r="B27" s="3539"/>
      <c r="C27" s="1532" t="s">
        <v>969</v>
      </c>
    </row>
    <row r="28" spans="1:3" ht="13.5">
      <c r="A28" s="3540"/>
      <c r="B28" s="3539"/>
      <c r="C28" s="1532" t="s">
        <v>970</v>
      </c>
    </row>
    <row r="29" spans="1:3" ht="13.5">
      <c r="A29" s="3540"/>
      <c r="B29" s="3539"/>
      <c r="C29" s="1532" t="s">
        <v>971</v>
      </c>
    </row>
    <row r="30" spans="1:3" ht="13.5">
      <c r="A30" s="3540"/>
      <c r="B30" s="3539"/>
      <c r="C30" s="1532" t="s">
        <v>972</v>
      </c>
    </row>
    <row r="31" spans="1:3" ht="13.5">
      <c r="A31" s="3540"/>
      <c r="B31" s="3539"/>
      <c r="C31" s="1532" t="s">
        <v>973</v>
      </c>
    </row>
    <row r="32" spans="1:3" ht="13.5">
      <c r="A32" s="3540"/>
      <c r="B32" s="3539"/>
      <c r="C32" s="1532" t="s">
        <v>974</v>
      </c>
    </row>
    <row r="33" spans="1:3" ht="13.5">
      <c r="A33" s="3540"/>
      <c r="B33" s="353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44" t="s">
        <v>2158</v>
      </c>
      <c r="B17" s="3544"/>
      <c r="C17" s="3544"/>
      <c r="D17" s="3544"/>
      <c r="E17" s="3544"/>
      <c r="F17" s="3544"/>
      <c r="G17" s="3544"/>
      <c r="H17" s="3544"/>
    </row>
    <row r="18" spans="1:8" ht="24" customHeight="1">
      <c r="A18" s="3545" t="s">
        <v>2159</v>
      </c>
      <c r="B18" s="3545"/>
      <c r="C18" s="3545"/>
      <c r="D18" s="2342"/>
      <c r="E18" s="3546" t="s">
        <v>2160</v>
      </c>
      <c r="F18" s="3545"/>
      <c r="G18" s="3545"/>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4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7"/>
      <c r="B54" s="1554" t="s">
        <v>385</v>
      </c>
      <c r="C54" s="1551" t="s">
        <v>583</v>
      </c>
    </row>
    <row r="55" spans="1:4">
      <c r="A55" s="3547"/>
      <c r="B55" s="1554" t="s">
        <v>386</v>
      </c>
      <c r="C55" s="1551" t="s">
        <v>584</v>
      </c>
    </row>
    <row r="56" spans="1:4">
      <c r="A56" s="3547"/>
      <c r="B56" s="1554" t="s">
        <v>387</v>
      </c>
      <c r="C56" s="1551" t="s">
        <v>588</v>
      </c>
    </row>
    <row r="57" spans="1:4">
      <c r="A57" s="354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548" t="s">
        <v>2573</v>
      </c>
      <c r="J2" s="3548"/>
      <c r="K2" s="3548"/>
      <c r="L2" s="3548"/>
      <c r="M2" s="3548"/>
      <c r="N2" s="3548"/>
      <c r="O2" s="3548"/>
      <c r="P2" s="3548"/>
      <c r="Q2" s="3548"/>
      <c r="R2" s="3548"/>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81" bestFit="1" customWidth="1"/>
    <col min="2" max="16384" width="9" style="3481"/>
  </cols>
  <sheetData>
    <row r="1" spans="1:3">
      <c r="A1" s="3483" t="s">
        <v>3621</v>
      </c>
    </row>
    <row r="2" spans="1:3">
      <c r="A2" s="3483" t="s">
        <v>3622</v>
      </c>
      <c r="B2" s="3481">
        <v>17000</v>
      </c>
      <c r="C2" s="3483" t="s">
        <v>3623</v>
      </c>
    </row>
    <row r="3" spans="1:3">
      <c r="A3" s="3483" t="s">
        <v>3624</v>
      </c>
      <c r="B3" s="3481">
        <v>38400</v>
      </c>
      <c r="C3" s="3483" t="s">
        <v>3623</v>
      </c>
    </row>
    <row r="4" spans="1:3">
      <c r="A4" s="3483" t="s">
        <v>3625</v>
      </c>
      <c r="B4" s="3481">
        <v>16400</v>
      </c>
      <c r="C4" s="3483" t="s">
        <v>3623</v>
      </c>
    </row>
    <row r="5" spans="1:3">
      <c r="A5" s="3483" t="s">
        <v>3626</v>
      </c>
      <c r="B5" s="3481">
        <v>22000</v>
      </c>
      <c r="C5" s="3483" t="s">
        <v>3623</v>
      </c>
    </row>
    <row r="6" spans="1:3">
      <c r="A6" s="3483" t="s">
        <v>3627</v>
      </c>
      <c r="B6" s="3483" t="s">
        <v>3628</v>
      </c>
    </row>
    <row r="7" spans="1:3">
      <c r="A7" s="3483" t="s">
        <v>3629</v>
      </c>
      <c r="B7" s="3483">
        <v>54596</v>
      </c>
      <c r="C7" s="3483" t="s">
        <v>3630</v>
      </c>
    </row>
    <row r="8" spans="1:3">
      <c r="A8" s="3483" t="s">
        <v>3631</v>
      </c>
    </row>
    <row r="9" spans="1:3">
      <c r="A9" s="3490">
        <v>42962</v>
      </c>
    </row>
    <row r="11" spans="1:3">
      <c r="A11" s="3483" t="s">
        <v>3632</v>
      </c>
    </row>
    <row r="12" spans="1:3">
      <c r="A12" s="3483" t="s">
        <v>3633</v>
      </c>
      <c r="B12" s="3481">
        <v>38960</v>
      </c>
    </row>
    <row r="13" spans="1:3">
      <c r="A13" s="3483" t="s">
        <v>3621</v>
      </c>
      <c r="B13" s="3481">
        <v>38960</v>
      </c>
    </row>
    <row r="14" spans="1:3">
      <c r="A14" s="3483" t="s">
        <v>3625</v>
      </c>
      <c r="B14" s="3481">
        <v>16400</v>
      </c>
      <c r="C14" s="3483" t="s">
        <v>3634</v>
      </c>
    </row>
    <row r="15" spans="1:3">
      <c r="A15" s="3483" t="s">
        <v>3626</v>
      </c>
      <c r="B15" s="3481">
        <v>22560</v>
      </c>
      <c r="C15" s="3483" t="s">
        <v>3634</v>
      </c>
    </row>
    <row r="16" spans="1:3">
      <c r="A16" s="3483" t="s">
        <v>3635</v>
      </c>
      <c r="B16" s="3481">
        <v>1476</v>
      </c>
    </row>
    <row r="18" spans="1:3">
      <c r="A18" s="3483" t="s">
        <v>3636</v>
      </c>
    </row>
    <row r="19" spans="1:3">
      <c r="A19" s="3483" t="s">
        <v>3633</v>
      </c>
      <c r="B19" s="3481">
        <v>38960</v>
      </c>
      <c r="C19" s="3483" t="s">
        <v>3623</v>
      </c>
    </row>
    <row r="20" spans="1:3">
      <c r="A20" s="3483" t="s">
        <v>3637</v>
      </c>
      <c r="B20" s="3481">
        <v>36136.469700000001</v>
      </c>
      <c r="C20" s="3483" t="s">
        <v>3630</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557" t="str">
        <f>IF(B10="北京市","北京市",C10)&amp;F10&amp;IF(结果表!G1="在建","出让国有建设用地使用权及在建建筑物",IF(结果表!G1="土地","出让国有建设用地使用权",))&amp;B9&amp;"预评估"</f>
        <v>北京市房地产抵押价值预评估</v>
      </c>
      <c r="C1" s="3558"/>
      <c r="D1" s="3558"/>
      <c r="E1" s="3558"/>
      <c r="F1" s="3558"/>
      <c r="G1" s="3558"/>
      <c r="H1" s="3558"/>
      <c r="I1" s="3559"/>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560"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561"/>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567"/>
      <c r="C16" s="3568"/>
      <c r="D16" s="3569"/>
      <c r="E16" s="2412" t="s">
        <v>2192</v>
      </c>
      <c r="F16" s="3570"/>
      <c r="G16" s="3571"/>
      <c r="H16" s="3571"/>
      <c r="I16" s="3572"/>
      <c r="J16" s="2438"/>
      <c r="K16" s="2614"/>
      <c r="L16" s="2450"/>
      <c r="M16" s="2450"/>
      <c r="N16" s="2506"/>
      <c r="O16" s="2450"/>
      <c r="P16" s="2506"/>
      <c r="Q16" s="2438"/>
      <c r="R16" s="2438"/>
    </row>
    <row r="17" spans="1:28">
      <c r="A17" s="313" t="s">
        <v>2193</v>
      </c>
      <c r="B17" s="302" t="s">
        <v>2194</v>
      </c>
      <c r="C17" s="8">
        <f>'数据-汇总表'!E3</f>
        <v>13059.5</v>
      </c>
      <c r="D17" s="2321" t="s">
        <v>2195</v>
      </c>
      <c r="E17" s="3573" t="s">
        <v>2196</v>
      </c>
      <c r="F17" s="3574"/>
      <c r="G17" s="3574"/>
      <c r="H17" s="3574"/>
      <c r="I17" s="3575"/>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14105.8</v>
      </c>
      <c r="D18" s="1092" t="s">
        <v>2199</v>
      </c>
      <c r="E18" s="3576" t="s">
        <v>2200</v>
      </c>
      <c r="F18" s="3577"/>
      <c r="G18" s="3577"/>
      <c r="H18" s="3577"/>
      <c r="I18" s="3578"/>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563" t="s">
        <v>2204</v>
      </c>
      <c r="C20" s="3564"/>
      <c r="D20" s="3565" t="s">
        <v>2205</v>
      </c>
      <c r="E20" s="3566"/>
      <c r="F20" s="2644" t="s">
        <v>1056</v>
      </c>
      <c r="G20" s="2661"/>
      <c r="H20" s="2661"/>
      <c r="I20" s="2661"/>
      <c r="J20" s="2438"/>
      <c r="K20" s="3562"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56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56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50"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50"/>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50"/>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551"/>
      <c r="B30" s="302" t="s">
        <v>2213</v>
      </c>
      <c r="C30" s="3552"/>
      <c r="D30" s="3553"/>
      <c r="E30" s="2661"/>
      <c r="F30" s="2661"/>
      <c r="G30" s="2661"/>
      <c r="H30" s="2661"/>
      <c r="I30" s="2661"/>
      <c r="J30" s="2438"/>
      <c r="K30" s="2613"/>
      <c r="L30" s="2610"/>
      <c r="M30" s="2610"/>
      <c r="N30" s="2438"/>
      <c r="O30" s="2449"/>
      <c r="P30" s="2438"/>
      <c r="Q30" s="2438"/>
      <c r="R30" s="2438"/>
      <c r="S30" s="2438"/>
      <c r="T30" s="2438"/>
      <c r="U30" s="2438"/>
      <c r="V30" s="2438"/>
    </row>
    <row r="31" spans="1:28">
      <c r="A31" s="3554"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55"/>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55"/>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549" t="s">
        <v>2223</v>
      </c>
      <c r="T34" s="2427" t="str">
        <f>NUMBERSTRING(7-K34,1)&amp;"通"</f>
        <v>七通</v>
      </c>
      <c r="U34" s="2438"/>
      <c r="V34" s="2438"/>
    </row>
    <row r="35" spans="1:30">
      <c r="A35" s="2428"/>
      <c r="B35" s="3556" t="s">
        <v>2224</v>
      </c>
      <c r="C35" s="3556"/>
      <c r="D35" s="3556"/>
      <c r="E35" s="3556"/>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49"/>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13059.5</v>
      </c>
      <c r="BA5" s="15">
        <f t="shared" si="1"/>
        <v>13059.5</v>
      </c>
      <c r="BB5" s="15">
        <f t="shared" si="1"/>
        <v>5532.83</v>
      </c>
      <c r="BC5" s="15">
        <f t="shared" si="1"/>
        <v>7526.67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14105.8</v>
      </c>
      <c r="AZ6" s="13" t="s">
        <v>2</v>
      </c>
      <c r="BA6" s="13">
        <f>ROUND($AY$6*BA5/$AZ$5,2)</f>
        <v>14105.8</v>
      </c>
      <c r="BB6" s="13">
        <f>ROUND($AY$6*BB5/$AZ$5,2)</f>
        <v>5976.11</v>
      </c>
      <c r="BC6" s="13">
        <f t="shared" ref="BC6:BH6" si="4">ROUND($AY$6*BC5/$AZ$5,2)</f>
        <v>8129.69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3519</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3375</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14105.8</v>
      </c>
      <c r="AZ14" s="13">
        <f>BA14+BL14</f>
        <v>13059.5</v>
      </c>
      <c r="BA14" s="13">
        <f>SUM(BB14:BK14)</f>
        <v>13059.5</v>
      </c>
      <c r="BB14" s="13">
        <f>IF($D14="是",I14-J14,0)</f>
        <v>5532.83</v>
      </c>
      <c r="BC14" s="13">
        <f>IF($D14="是",K14-L14,0)</f>
        <v>7526.67</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3519</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3519</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3519</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3519</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3519</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3519</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0" zoomScale="80" zoomScaleNormal="80" workbookViewId="0">
      <selection activeCell="J32" sqref="J32"/>
    </sheetView>
  </sheetViews>
  <sheetFormatPr defaultRowHeight="13.5"/>
  <cols>
    <col min="1" max="1" width="9" style="3481"/>
    <col min="2" max="2" width="18.25" style="3481" customWidth="1"/>
    <col min="3" max="4" width="9" style="3481"/>
    <col min="5" max="5" width="9" style="3480"/>
    <col min="6" max="8" width="9" style="3481"/>
    <col min="9" max="9" width="14" style="3481" customWidth="1"/>
    <col min="10" max="10" width="19.5" style="3481" customWidth="1"/>
    <col min="11" max="11" width="14.625" style="3481" customWidth="1"/>
    <col min="12" max="12" width="10.875" style="3481" customWidth="1"/>
    <col min="13" max="16384" width="9" style="3481"/>
  </cols>
  <sheetData>
    <row r="1" spans="1:15">
      <c r="A1" s="3478" t="s">
        <v>3520</v>
      </c>
      <c r="B1" s="3479"/>
      <c r="C1" s="3479"/>
      <c r="D1" s="3479"/>
      <c r="G1" s="3482" t="s">
        <v>3521</v>
      </c>
      <c r="H1" s="3482"/>
      <c r="I1" s="3482"/>
      <c r="J1" s="3482"/>
    </row>
    <row r="2" spans="1:15">
      <c r="A2" s="3478" t="s">
        <v>3522</v>
      </c>
      <c r="B2" s="3478" t="s">
        <v>3523</v>
      </c>
      <c r="C2" s="3479"/>
      <c r="D2" s="3479"/>
      <c r="G2" s="3482" t="s">
        <v>3524</v>
      </c>
      <c r="H2" s="3482"/>
      <c r="I2" s="3482"/>
      <c r="J2" s="3482"/>
    </row>
    <row r="3" spans="1:15">
      <c r="A3" s="3478" t="s">
        <v>3525</v>
      </c>
      <c r="B3" s="3478" t="s">
        <v>3526</v>
      </c>
      <c r="C3" s="3479"/>
      <c r="D3" s="3479"/>
      <c r="G3" s="3482" t="s">
        <v>3527</v>
      </c>
      <c r="H3" s="3482"/>
      <c r="I3" s="3482"/>
      <c r="J3" s="3482"/>
    </row>
    <row r="4" spans="1:15">
      <c r="A4" s="3478" t="s">
        <v>3528</v>
      </c>
      <c r="B4" s="3478" t="s">
        <v>3529</v>
      </c>
      <c r="C4" s="3479"/>
      <c r="D4" s="3479"/>
      <c r="G4" s="3482" t="s">
        <v>3530</v>
      </c>
      <c r="H4" s="3482"/>
      <c r="I4" s="3482"/>
      <c r="J4" s="3482"/>
      <c r="K4" s="3483" t="s">
        <v>3531</v>
      </c>
      <c r="L4" s="3483" t="s">
        <v>3528</v>
      </c>
      <c r="M4" s="3483" t="s">
        <v>3532</v>
      </c>
      <c r="N4" s="3483" t="s">
        <v>3533</v>
      </c>
    </row>
    <row r="5" spans="1:15">
      <c r="A5" s="3478" t="s">
        <v>3534</v>
      </c>
      <c r="B5" s="3479">
        <v>286843.40000000002</v>
      </c>
      <c r="C5" s="3479"/>
      <c r="D5" s="3479"/>
      <c r="G5" s="3482">
        <f>27472.5+70977.94</f>
        <v>98450.44</v>
      </c>
      <c r="H5" s="3482"/>
      <c r="I5" s="3482"/>
      <c r="J5" s="3482" t="s">
        <v>3535</v>
      </c>
      <c r="K5" s="3481" t="s">
        <v>3536</v>
      </c>
      <c r="L5" s="3483" t="s">
        <v>3537</v>
      </c>
      <c r="M5" s="3482" t="s">
        <v>3538</v>
      </c>
      <c r="N5" s="3481">
        <f>B49</f>
        <v>63063.88</v>
      </c>
    </row>
    <row r="6" spans="1:15">
      <c r="A6" s="3478" t="s">
        <v>3539</v>
      </c>
      <c r="B6" s="3479">
        <v>30798.78</v>
      </c>
      <c r="C6" s="3479"/>
      <c r="D6" s="3479"/>
      <c r="G6" s="3482">
        <v>272058.77</v>
      </c>
      <c r="H6" s="3482"/>
      <c r="I6" s="3482"/>
      <c r="J6" s="3482" t="s">
        <v>3540</v>
      </c>
      <c r="K6" s="3483" t="s">
        <v>3541</v>
      </c>
      <c r="L6" s="3483" t="s">
        <v>3542</v>
      </c>
      <c r="M6" s="3482" t="s">
        <v>3543</v>
      </c>
      <c r="N6" s="3481">
        <f>B33</f>
        <v>13059.5</v>
      </c>
    </row>
    <row r="7" spans="1:15">
      <c r="A7" s="3478" t="s">
        <v>3544</v>
      </c>
      <c r="B7" s="3484">
        <v>56854</v>
      </c>
      <c r="C7" s="3479"/>
      <c r="D7" s="3479"/>
      <c r="G7" s="3482" t="s">
        <v>3545</v>
      </c>
      <c r="H7" s="3482"/>
      <c r="I7" s="3482"/>
      <c r="J7" s="3482" t="s">
        <v>3546</v>
      </c>
      <c r="K7" s="3483" t="s">
        <v>3547</v>
      </c>
      <c r="L7" s="3482" t="s">
        <v>3548</v>
      </c>
      <c r="M7" s="3482" t="s">
        <v>3549</v>
      </c>
      <c r="N7" s="3481">
        <f>B16</f>
        <v>22309.51</v>
      </c>
    </row>
    <row r="8" spans="1:15">
      <c r="A8" s="3478" t="s">
        <v>3550</v>
      </c>
      <c r="B8" s="3479"/>
      <c r="C8" s="3479"/>
      <c r="D8" s="3478" t="s">
        <v>3551</v>
      </c>
      <c r="G8" s="3482">
        <v>27472.5</v>
      </c>
      <c r="H8" s="3482"/>
      <c r="I8" s="3482"/>
      <c r="J8" s="3482" t="s">
        <v>3552</v>
      </c>
      <c r="K8" s="3483" t="str">
        <f>B9</f>
        <v>11号楼-3至10层101</v>
      </c>
      <c r="L8" s="3482" t="s">
        <v>3553</v>
      </c>
      <c r="M8" s="3482" t="s">
        <v>3554</v>
      </c>
      <c r="N8" s="3481">
        <f>D9</f>
        <v>20843.580000000002</v>
      </c>
    </row>
    <row r="9" spans="1:15">
      <c r="A9" s="3478" t="s">
        <v>3555</v>
      </c>
      <c r="B9" s="3478" t="s">
        <v>3556</v>
      </c>
      <c r="C9" s="3479"/>
      <c r="D9" s="3479">
        <v>20843.580000000002</v>
      </c>
      <c r="G9" s="3482">
        <v>10856.09</v>
      </c>
      <c r="H9" s="3482">
        <v>3057.72</v>
      </c>
      <c r="I9" s="3482"/>
      <c r="J9" s="3482" t="s">
        <v>3557</v>
      </c>
      <c r="K9" s="3481" t="str">
        <f>B10</f>
        <v>12号楼-3至4层101</v>
      </c>
      <c r="L9" s="3482" t="s">
        <v>3553</v>
      </c>
      <c r="M9" s="3482" t="s">
        <v>3558</v>
      </c>
      <c r="N9" s="3481">
        <f>D10</f>
        <v>9955.2000000000007</v>
      </c>
    </row>
    <row r="10" spans="1:15">
      <c r="A10" s="3479"/>
      <c r="B10" s="3478" t="s">
        <v>3559</v>
      </c>
      <c r="C10" s="3479"/>
      <c r="D10" s="3479">
        <v>9955.2000000000007</v>
      </c>
      <c r="G10" s="3482"/>
      <c r="H10" s="3482">
        <v>2736.26</v>
      </c>
      <c r="I10" s="3482"/>
      <c r="J10" s="3482" t="s">
        <v>3560</v>
      </c>
      <c r="K10" s="3483" t="s">
        <v>3561</v>
      </c>
      <c r="L10" s="3483" t="s">
        <v>3617</v>
      </c>
      <c r="M10" s="3482" t="s">
        <v>3562</v>
      </c>
      <c r="N10" s="3481">
        <v>43664</v>
      </c>
      <c r="O10" s="3481" t="s">
        <v>3619</v>
      </c>
    </row>
    <row r="11" spans="1:15">
      <c r="A11" s="3478" t="s">
        <v>3563</v>
      </c>
      <c r="B11" s="3479"/>
      <c r="G11" s="3482"/>
      <c r="H11" s="3482"/>
      <c r="I11" s="3482"/>
      <c r="J11" s="3482"/>
      <c r="K11" s="3483" t="s">
        <v>3564</v>
      </c>
      <c r="L11" s="3483" t="s">
        <v>3616</v>
      </c>
      <c r="M11" s="3482" t="s">
        <v>3565</v>
      </c>
      <c r="N11" s="3481">
        <f>B24</f>
        <v>53404.31</v>
      </c>
    </row>
    <row r="12" spans="1:15">
      <c r="A12" s="3479" t="str">
        <f>A2</f>
        <v>权利人</v>
      </c>
      <c r="B12" s="3478" t="s">
        <v>3566</v>
      </c>
      <c r="G12" s="3482"/>
      <c r="H12" s="3482"/>
      <c r="I12" s="3482"/>
      <c r="J12" s="3482"/>
      <c r="K12" s="3481" t="s">
        <v>3614</v>
      </c>
      <c r="L12" s="3481" t="s">
        <v>3615</v>
      </c>
      <c r="M12" s="3482" t="s">
        <v>3567</v>
      </c>
      <c r="N12" s="3481">
        <f>B65</f>
        <v>39266.81</v>
      </c>
    </row>
    <row r="13" spans="1:15">
      <c r="A13" s="3479" t="str">
        <f t="shared" ref="A13:A18" si="0">A3</f>
        <v>坐落</v>
      </c>
      <c r="B13" s="3478" t="s">
        <v>3568</v>
      </c>
      <c r="J13" s="3483" t="s">
        <v>3569</v>
      </c>
      <c r="N13" s="3481">
        <f>SUM(N5:N12)</f>
        <v>265566.78999999998</v>
      </c>
    </row>
    <row r="14" spans="1:15">
      <c r="A14" s="3479" t="str">
        <f t="shared" si="0"/>
        <v>用途</v>
      </c>
      <c r="B14" s="3478" t="s">
        <v>3570</v>
      </c>
    </row>
    <row r="15" spans="1:15">
      <c r="A15" s="3479" t="str">
        <f t="shared" si="0"/>
        <v>共有宗地面积</v>
      </c>
      <c r="B15" s="3479">
        <f>B5</f>
        <v>286843.40000000002</v>
      </c>
    </row>
    <row r="16" spans="1:15">
      <c r="A16" s="3479" t="str">
        <f t="shared" si="0"/>
        <v>房屋建筑面积</v>
      </c>
      <c r="B16" s="3479">
        <v>22309.51</v>
      </c>
      <c r="J16" s="3483" t="s">
        <v>3571</v>
      </c>
    </row>
    <row r="17" spans="1:13">
      <c r="A17" s="3479" t="str">
        <f t="shared" si="0"/>
        <v>国有建设用地使用权</v>
      </c>
      <c r="B17" s="3484">
        <f>B7</f>
        <v>56854</v>
      </c>
      <c r="J17" s="3483" t="s">
        <v>3572</v>
      </c>
      <c r="K17" s="3483" t="s">
        <v>3573</v>
      </c>
    </row>
    <row r="18" spans="1:13">
      <c r="A18" s="3479" t="str">
        <f t="shared" si="0"/>
        <v>未经批准不得转让</v>
      </c>
      <c r="B18" s="3479"/>
      <c r="G18" s="3481" t="str">
        <f>K5</f>
        <v>1号楼</v>
      </c>
      <c r="H18" s="3481" t="str">
        <f>M5</f>
        <v>6（-1）</v>
      </c>
      <c r="I18" s="3481" t="str">
        <f>B52</f>
        <v>1号楼-1层-01</v>
      </c>
      <c r="J18" s="3481">
        <v>0</v>
      </c>
      <c r="K18" s="3481">
        <f>C52</f>
        <v>7650.01</v>
      </c>
      <c r="L18" s="3481">
        <f>K18+J18</f>
        <v>7650.01</v>
      </c>
      <c r="M18" s="3483" t="s">
        <v>3574</v>
      </c>
    </row>
    <row r="19" spans="1:13">
      <c r="A19" s="3478" t="s">
        <v>3575</v>
      </c>
      <c r="B19" s="3479"/>
      <c r="C19" s="3479"/>
      <c r="I19" s="3481" t="str">
        <f t="shared" ref="I19:J24" si="1">B53</f>
        <v>1号楼1层01</v>
      </c>
      <c r="J19" s="3481">
        <f t="shared" si="1"/>
        <v>19620.11</v>
      </c>
      <c r="K19" s="3481">
        <v>0</v>
      </c>
      <c r="L19" s="3481">
        <f t="shared" ref="L19:L32" si="2">K19+J19</f>
        <v>19620.11</v>
      </c>
      <c r="M19" s="3483" t="s">
        <v>3576</v>
      </c>
    </row>
    <row r="20" spans="1:13">
      <c r="A20" s="3478" t="str">
        <f>A12</f>
        <v>权利人</v>
      </c>
      <c r="B20" s="3478" t="s">
        <v>3577</v>
      </c>
      <c r="C20" s="3479"/>
      <c r="I20" s="3481" t="str">
        <f t="shared" si="1"/>
        <v>1号楼2层02</v>
      </c>
      <c r="J20" s="3481">
        <f t="shared" si="1"/>
        <v>10497.88</v>
      </c>
      <c r="K20" s="3481">
        <v>0</v>
      </c>
      <c r="L20" s="3481">
        <f t="shared" si="2"/>
        <v>10497.88</v>
      </c>
      <c r="M20" s="3483" t="s">
        <v>3578</v>
      </c>
    </row>
    <row r="21" spans="1:13">
      <c r="A21" s="3478" t="str">
        <f t="shared" ref="A21:A24" si="3">A13</f>
        <v>坐落</v>
      </c>
      <c r="B21" s="3478" t="s">
        <v>3579</v>
      </c>
      <c r="C21" s="3479"/>
      <c r="E21" s="3485" t="s">
        <v>3580</v>
      </c>
      <c r="I21" s="3481" t="str">
        <f t="shared" si="1"/>
        <v>1号楼3层03</v>
      </c>
      <c r="J21" s="3481">
        <f t="shared" si="1"/>
        <v>11222.01</v>
      </c>
      <c r="K21" s="3481">
        <v>0</v>
      </c>
      <c r="L21" s="3481">
        <f t="shared" si="2"/>
        <v>11222.01</v>
      </c>
      <c r="M21" s="3483" t="s">
        <v>3578</v>
      </c>
    </row>
    <row r="22" spans="1:13">
      <c r="A22" s="3478" t="str">
        <f t="shared" si="3"/>
        <v>用途</v>
      </c>
      <c r="B22" s="3478" t="s">
        <v>3581</v>
      </c>
      <c r="C22" s="3479"/>
      <c r="I22" s="3481" t="str">
        <f t="shared" si="1"/>
        <v>1号楼4层04</v>
      </c>
      <c r="J22" s="3481">
        <f t="shared" si="1"/>
        <v>3302.61</v>
      </c>
      <c r="K22" s="3481">
        <v>0</v>
      </c>
      <c r="L22" s="3481">
        <f t="shared" si="2"/>
        <v>3302.61</v>
      </c>
      <c r="M22" s="3483" t="s">
        <v>3578</v>
      </c>
    </row>
    <row r="23" spans="1:13">
      <c r="A23" s="3478" t="str">
        <f t="shared" si="3"/>
        <v>共有宗地面积</v>
      </c>
      <c r="B23" s="3479">
        <v>286843.40000000002</v>
      </c>
      <c r="C23" s="3479"/>
      <c r="I23" s="3481" t="str">
        <f t="shared" si="1"/>
        <v>1号楼5层05</v>
      </c>
      <c r="J23" s="3481">
        <f t="shared" si="1"/>
        <v>10347.4</v>
      </c>
      <c r="K23" s="3481">
        <v>0</v>
      </c>
      <c r="L23" s="3481">
        <f t="shared" si="2"/>
        <v>10347.4</v>
      </c>
      <c r="M23" s="3483" t="s">
        <v>3578</v>
      </c>
    </row>
    <row r="24" spans="1:13">
      <c r="A24" s="3478" t="str">
        <f t="shared" si="3"/>
        <v>房屋建筑面积</v>
      </c>
      <c r="B24" s="3479">
        <v>53404.31</v>
      </c>
      <c r="C24" s="3479"/>
      <c r="I24" s="3481" t="str">
        <f t="shared" si="1"/>
        <v>1号楼6层06</v>
      </c>
      <c r="J24" s="3481">
        <f t="shared" si="1"/>
        <v>423.86</v>
      </c>
      <c r="K24" s="3481">
        <v>0</v>
      </c>
      <c r="L24" s="3481">
        <f t="shared" si="2"/>
        <v>423.86</v>
      </c>
      <c r="M24" s="3483" t="s">
        <v>3578</v>
      </c>
    </row>
    <row r="25" spans="1:13">
      <c r="A25" s="3478"/>
      <c r="B25" s="3479"/>
      <c r="C25" s="3479"/>
      <c r="I25" s="3481" t="s">
        <v>3638</v>
      </c>
      <c r="J25" s="3481">
        <f>SUM(J18:J24)</f>
        <v>55413.87</v>
      </c>
      <c r="K25" s="3481">
        <f>SUM(K18:K24)</f>
        <v>7650.01</v>
      </c>
      <c r="L25" s="3481">
        <f t="shared" si="2"/>
        <v>63063.880000000005</v>
      </c>
      <c r="M25" s="3483"/>
    </row>
    <row r="26" spans="1:13">
      <c r="A26" s="3478" t="str">
        <f>A17</f>
        <v>国有建设用地使用权</v>
      </c>
      <c r="B26" s="3479"/>
      <c r="C26" s="3479"/>
      <c r="G26" s="3481" t="str">
        <f t="shared" ref="G26:G32" si="4">K6</f>
        <v>2号楼-1至2层101</v>
      </c>
      <c r="H26" s="3481" t="str">
        <f t="shared" ref="H26:H32" si="5">M6</f>
        <v>2（-1）</v>
      </c>
      <c r="I26" s="3481" t="str">
        <f>G26</f>
        <v>2号楼-1至2层101</v>
      </c>
      <c r="J26" s="3486">
        <v>5532.83</v>
      </c>
      <c r="K26" s="3486">
        <v>7526.67</v>
      </c>
      <c r="L26" s="3481">
        <f t="shared" si="2"/>
        <v>13059.5</v>
      </c>
      <c r="M26" s="3483" t="s">
        <v>3582</v>
      </c>
    </row>
    <row r="27" spans="1:13">
      <c r="A27" s="3478" t="str">
        <f>A18</f>
        <v>未经批准不得转让</v>
      </c>
      <c r="B27" s="3479"/>
      <c r="C27" s="3479"/>
      <c r="G27" s="3481" t="str">
        <f t="shared" si="4"/>
        <v>10号楼-3至10层101</v>
      </c>
      <c r="H27" s="3481" t="str">
        <f t="shared" si="5"/>
        <v>10（-3）</v>
      </c>
      <c r="I27" s="3481" t="str">
        <f t="shared" ref="I27:I32" si="6">K7</f>
        <v>10号楼-3至10层101</v>
      </c>
      <c r="J27" s="3486">
        <v>17472.64</v>
      </c>
      <c r="K27" s="3486">
        <v>4836.869999999999</v>
      </c>
      <c r="L27" s="3481">
        <f t="shared" si="2"/>
        <v>22309.51</v>
      </c>
      <c r="M27" s="3483" t="s">
        <v>3583</v>
      </c>
    </row>
    <row r="28" spans="1:13">
      <c r="A28" s="3478" t="s">
        <v>3584</v>
      </c>
      <c r="B28" s="3479"/>
      <c r="C28" s="3479"/>
      <c r="G28" s="3481" t="str">
        <f t="shared" si="4"/>
        <v>11号楼-3至10层101</v>
      </c>
      <c r="H28" s="3481" t="str">
        <f t="shared" si="5"/>
        <v>10（-3）</v>
      </c>
      <c r="I28" s="3481" t="str">
        <f t="shared" si="6"/>
        <v>11号楼-3至10层101</v>
      </c>
      <c r="J28" s="3486">
        <v>16469.41</v>
      </c>
      <c r="K28" s="3486">
        <v>4374.1700000000019</v>
      </c>
      <c r="L28" s="3481">
        <f t="shared" si="2"/>
        <v>20843.580000000002</v>
      </c>
      <c r="M28" s="3483" t="s">
        <v>3583</v>
      </c>
    </row>
    <row r="29" spans="1:13">
      <c r="A29" s="3478" t="str">
        <f>A20</f>
        <v>权利人</v>
      </c>
      <c r="B29" s="3478" t="s">
        <v>3577</v>
      </c>
      <c r="C29" s="3479"/>
      <c r="G29" s="3481" t="str">
        <f t="shared" si="4"/>
        <v>12号楼-3至4层101</v>
      </c>
      <c r="H29" s="3481" t="str">
        <f t="shared" si="5"/>
        <v>4（-3）</v>
      </c>
      <c r="I29" s="3481" t="str">
        <f t="shared" si="6"/>
        <v>12号楼-3至4层101</v>
      </c>
      <c r="J29" s="3486">
        <v>5444.2300000000005</v>
      </c>
      <c r="K29" s="3486">
        <v>4510.97</v>
      </c>
      <c r="L29" s="3481">
        <f t="shared" si="2"/>
        <v>9955.2000000000007</v>
      </c>
      <c r="M29" s="3483" t="s">
        <v>3583</v>
      </c>
    </row>
    <row r="30" spans="1:13">
      <c r="A30" s="3478" t="str">
        <f>A21</f>
        <v>坐落</v>
      </c>
      <c r="B30" s="3478" t="s">
        <v>3585</v>
      </c>
      <c r="C30" s="3479"/>
      <c r="G30" s="3481" t="str">
        <f t="shared" si="4"/>
        <v>13幢-2至-1层-101</v>
      </c>
      <c r="H30" s="3481" t="str">
        <f t="shared" si="5"/>
        <v>0（-2）</v>
      </c>
      <c r="I30" s="3481" t="str">
        <f t="shared" si="6"/>
        <v>13幢-2至-1层-101</v>
      </c>
      <c r="J30" s="3481">
        <v>0</v>
      </c>
      <c r="K30" s="3481">
        <f>N10</f>
        <v>43664</v>
      </c>
      <c r="L30" s="3481">
        <f t="shared" si="2"/>
        <v>43664</v>
      </c>
      <c r="M30" s="3483" t="s">
        <v>3620</v>
      </c>
    </row>
    <row r="31" spans="1:13">
      <c r="A31" s="3478" t="str">
        <f>A22</f>
        <v>用途</v>
      </c>
      <c r="B31" s="3478" t="s">
        <v>3586</v>
      </c>
      <c r="C31" s="3479"/>
      <c r="G31" s="3481" t="str">
        <f t="shared" si="4"/>
        <v>16幢-1层-101</v>
      </c>
      <c r="H31" s="3481" t="str">
        <f t="shared" si="5"/>
        <v>0（-1）</v>
      </c>
      <c r="I31" s="3481" t="str">
        <f t="shared" si="6"/>
        <v>16幢-1层-101</v>
      </c>
      <c r="J31" s="3481">
        <v>0</v>
      </c>
      <c r="K31" s="3481">
        <f>N11</f>
        <v>53404.31</v>
      </c>
      <c r="L31" s="3481">
        <f t="shared" si="2"/>
        <v>53404.31</v>
      </c>
      <c r="M31" s="3483" t="s">
        <v>3581</v>
      </c>
    </row>
    <row r="32" spans="1:13">
      <c r="A32" s="3478" t="str">
        <f>A23</f>
        <v>共有宗地面积</v>
      </c>
      <c r="B32" s="3479">
        <f>B23</f>
        <v>286843.40000000002</v>
      </c>
      <c r="C32" s="3479"/>
      <c r="G32" s="3481" t="str">
        <f t="shared" si="4"/>
        <v>13号楼-2至2层101</v>
      </c>
      <c r="H32" s="3481" t="str">
        <f t="shared" si="5"/>
        <v>2（-2)</v>
      </c>
      <c r="I32" s="3481" t="str">
        <f t="shared" si="6"/>
        <v>13号楼-2至2层101</v>
      </c>
      <c r="J32" s="3481">
        <v>16400</v>
      </c>
      <c r="K32" s="3481">
        <f>N12-J32</f>
        <v>22866.809999999998</v>
      </c>
      <c r="L32" s="3481">
        <f t="shared" si="2"/>
        <v>39266.81</v>
      </c>
      <c r="M32" s="3483" t="s">
        <v>3587</v>
      </c>
    </row>
    <row r="33" spans="1:12">
      <c r="A33" s="3478" t="str">
        <f>A24</f>
        <v>房屋建筑面积</v>
      </c>
      <c r="B33" s="3479">
        <v>13059.5</v>
      </c>
      <c r="C33" s="3479"/>
      <c r="J33" s="3481">
        <f>SUM(J18:J32)</f>
        <v>172146.85000000003</v>
      </c>
      <c r="K33" s="3481">
        <f>SUM(K18:K32)</f>
        <v>156483.82</v>
      </c>
      <c r="L33" s="3481">
        <f>SUM(L25:L32)</f>
        <v>265566.78999999998</v>
      </c>
    </row>
    <row r="34" spans="1:12">
      <c r="A34" s="3478" t="str">
        <f t="shared" ref="A34:A35" si="7">A26</f>
        <v>国有建设用地使用权</v>
      </c>
      <c r="B34" s="3484">
        <f>B17</f>
        <v>56854</v>
      </c>
      <c r="C34" s="3479"/>
    </row>
    <row r="35" spans="1:12">
      <c r="A35" s="3478" t="str">
        <f t="shared" si="7"/>
        <v>未经批准不得转让</v>
      </c>
      <c r="B35" s="3479"/>
      <c r="C35" s="3479"/>
    </row>
    <row r="36" spans="1:12">
      <c r="A36" s="3487" t="s">
        <v>3588</v>
      </c>
    </row>
    <row r="37" spans="1:12">
      <c r="A37" s="3483" t="str">
        <f>A29</f>
        <v>权利人</v>
      </c>
      <c r="B37" s="3481" t="str">
        <f>B29</f>
        <v>北京五棵松文化体育中心有限公司</v>
      </c>
    </row>
    <row r="38" spans="1:12">
      <c r="A38" s="3483" t="str">
        <f t="shared" ref="A38:A43" si="8">A30</f>
        <v>坐落</v>
      </c>
      <c r="B38" s="3483" t="s">
        <v>3589</v>
      </c>
      <c r="E38" s="3488" t="s">
        <v>3590</v>
      </c>
    </row>
    <row r="39" spans="1:12">
      <c r="A39" s="3483" t="str">
        <f t="shared" si="8"/>
        <v>用途</v>
      </c>
      <c r="B39" s="3483" t="s">
        <v>3591</v>
      </c>
    </row>
    <row r="40" spans="1:12">
      <c r="A40" s="3483" t="str">
        <f t="shared" si="8"/>
        <v>共有宗地面积</v>
      </c>
      <c r="B40" s="3481">
        <f>B32</f>
        <v>286843.40000000002</v>
      </c>
      <c r="G40" s="3483" t="s">
        <v>3592</v>
      </c>
    </row>
    <row r="41" spans="1:12">
      <c r="A41" s="3483" t="str">
        <f t="shared" si="8"/>
        <v>房屋建筑面积</v>
      </c>
      <c r="B41" s="3482">
        <v>41708.36</v>
      </c>
      <c r="C41" s="3481" t="s">
        <v>3618</v>
      </c>
    </row>
    <row r="42" spans="1:12">
      <c r="A42" s="3483" t="str">
        <f t="shared" si="8"/>
        <v>国有建设用地使用权</v>
      </c>
      <c r="B42" s="3489">
        <f>B34</f>
        <v>56854</v>
      </c>
    </row>
    <row r="43" spans="1:12">
      <c r="A43" s="3483" t="str">
        <f t="shared" si="8"/>
        <v>未经批准不得转让</v>
      </c>
    </row>
    <row r="44" spans="1:12">
      <c r="A44" s="3478" t="s">
        <v>3593</v>
      </c>
      <c r="B44" s="3479"/>
      <c r="C44" s="3479"/>
      <c r="D44" s="3479"/>
    </row>
    <row r="45" spans="1:12">
      <c r="A45" s="3478" t="str">
        <f>A37</f>
        <v>权利人</v>
      </c>
      <c r="B45" s="3478" t="s">
        <v>3577</v>
      </c>
      <c r="C45" s="3479"/>
      <c r="D45" s="3479"/>
    </row>
    <row r="46" spans="1:12">
      <c r="A46" s="3478" t="str">
        <f t="shared" ref="A46:A51" si="9">A38</f>
        <v>坐落</v>
      </c>
      <c r="B46" s="3478" t="s">
        <v>3594</v>
      </c>
      <c r="C46" s="3479"/>
      <c r="D46" s="3479"/>
    </row>
    <row r="47" spans="1:12">
      <c r="A47" s="3478" t="str">
        <f t="shared" si="9"/>
        <v>用途</v>
      </c>
      <c r="B47" s="3478" t="s">
        <v>3595</v>
      </c>
      <c r="C47" s="3479"/>
      <c r="D47" s="3479"/>
    </row>
    <row r="48" spans="1:12">
      <c r="A48" s="3478" t="str">
        <f t="shared" si="9"/>
        <v>共有宗地面积</v>
      </c>
      <c r="B48" s="3479"/>
      <c r="C48" s="3479"/>
      <c r="D48" s="3479"/>
    </row>
    <row r="49" spans="1:15">
      <c r="A49" s="3478" t="str">
        <f t="shared" si="9"/>
        <v>房屋建筑面积</v>
      </c>
      <c r="B49" s="3479">
        <v>63063.88</v>
      </c>
      <c r="C49" s="3479"/>
      <c r="D49" s="3479"/>
    </row>
    <row r="50" spans="1:15" s="3480" customFormat="1">
      <c r="A50" s="3478" t="str">
        <f t="shared" si="9"/>
        <v>国有建设用地使用权</v>
      </c>
      <c r="B50" s="3484">
        <f>B42</f>
        <v>56854</v>
      </c>
      <c r="C50" s="3479"/>
      <c r="D50" s="3479"/>
      <c r="F50" s="3481"/>
      <c r="G50" s="3481"/>
      <c r="H50" s="3481"/>
      <c r="I50" s="3481"/>
      <c r="J50" s="3481"/>
      <c r="K50" s="3481"/>
      <c r="L50" s="3481"/>
      <c r="M50" s="3481"/>
      <c r="N50" s="3481"/>
      <c r="O50" s="3481"/>
    </row>
    <row r="51" spans="1:15" s="3480" customFormat="1">
      <c r="A51" s="3478" t="str">
        <f t="shared" si="9"/>
        <v>未经批准不得转让</v>
      </c>
      <c r="B51" s="3479"/>
      <c r="C51" s="3479"/>
      <c r="D51" s="3479"/>
      <c r="F51" s="3481"/>
      <c r="G51" s="3481"/>
      <c r="H51" s="3481"/>
      <c r="I51" s="3481"/>
      <c r="J51" s="3481"/>
      <c r="K51" s="3481"/>
      <c r="L51" s="3481"/>
      <c r="M51" s="3481"/>
      <c r="N51" s="3481"/>
      <c r="O51" s="3481"/>
    </row>
    <row r="52" spans="1:15" s="3480" customFormat="1">
      <c r="A52" s="3478" t="s">
        <v>3596</v>
      </c>
      <c r="B52" s="3478" t="s">
        <v>3597</v>
      </c>
      <c r="C52" s="3479">
        <v>7650.01</v>
      </c>
      <c r="D52" s="3479"/>
      <c r="F52" s="3481"/>
      <c r="G52" s="3481"/>
      <c r="H52" s="3481"/>
      <c r="I52" s="3481"/>
      <c r="J52" s="3481"/>
      <c r="K52" s="3481"/>
      <c r="L52" s="3481"/>
      <c r="M52" s="3481"/>
      <c r="N52" s="3481"/>
      <c r="O52" s="3481"/>
    </row>
    <row r="53" spans="1:15" s="3480" customFormat="1">
      <c r="A53" s="3478"/>
      <c r="B53" s="3478" t="s">
        <v>3598</v>
      </c>
      <c r="C53" s="3479">
        <v>19620.11</v>
      </c>
      <c r="D53" s="3479"/>
      <c r="F53" s="3481"/>
      <c r="G53" s="3481"/>
      <c r="H53" s="3481"/>
      <c r="I53" s="3481"/>
      <c r="J53" s="3481"/>
      <c r="K53" s="3481"/>
      <c r="L53" s="3481"/>
      <c r="M53" s="3481"/>
      <c r="N53" s="3481"/>
      <c r="O53" s="3481"/>
    </row>
    <row r="54" spans="1:15" s="3480" customFormat="1">
      <c r="A54" s="3479"/>
      <c r="B54" s="3478" t="s">
        <v>3599</v>
      </c>
      <c r="C54" s="3479">
        <v>10497.88</v>
      </c>
      <c r="D54" s="3479"/>
      <c r="F54" s="3481"/>
      <c r="G54" s="3481"/>
      <c r="H54" s="3481"/>
      <c r="I54" s="3481"/>
      <c r="J54" s="3481"/>
      <c r="K54" s="3481"/>
      <c r="L54" s="3481"/>
      <c r="M54" s="3481"/>
      <c r="N54" s="3481"/>
      <c r="O54" s="3481"/>
    </row>
    <row r="55" spans="1:15" s="3480" customFormat="1">
      <c r="A55" s="3479"/>
      <c r="B55" s="3478" t="s">
        <v>3600</v>
      </c>
      <c r="C55" s="3479">
        <v>11222.01</v>
      </c>
      <c r="D55" s="3479"/>
      <c r="F55" s="3481"/>
      <c r="G55" s="3481"/>
      <c r="H55" s="3481"/>
      <c r="I55" s="3481"/>
      <c r="J55" s="3481"/>
      <c r="K55" s="3481"/>
      <c r="L55" s="3481"/>
      <c r="M55" s="3481"/>
      <c r="N55" s="3481"/>
      <c r="O55" s="3481"/>
    </row>
    <row r="56" spans="1:15" s="3480" customFormat="1">
      <c r="A56" s="3479"/>
      <c r="B56" s="3478" t="s">
        <v>3601</v>
      </c>
      <c r="C56" s="3479">
        <v>3302.61</v>
      </c>
      <c r="D56" s="3479"/>
      <c r="F56" s="3481"/>
      <c r="G56" s="3481"/>
      <c r="H56" s="3481"/>
      <c r="I56" s="3481"/>
      <c r="J56" s="3481"/>
      <c r="K56" s="3481"/>
      <c r="L56" s="3481"/>
      <c r="M56" s="3481"/>
      <c r="N56" s="3481"/>
      <c r="O56" s="3481"/>
    </row>
    <row r="57" spans="1:15" s="3480" customFormat="1">
      <c r="A57" s="3479"/>
      <c r="B57" s="3478" t="s">
        <v>3602</v>
      </c>
      <c r="C57" s="3479">
        <v>10347.4</v>
      </c>
      <c r="D57" s="3479"/>
      <c r="F57" s="3481"/>
      <c r="G57" s="3481"/>
      <c r="H57" s="3481"/>
      <c r="I57" s="3481"/>
      <c r="J57" s="3481"/>
      <c r="K57" s="3481"/>
      <c r="L57" s="3481"/>
      <c r="M57" s="3481"/>
      <c r="N57" s="3481"/>
      <c r="O57" s="3481"/>
    </row>
    <row r="58" spans="1:15" s="3480" customFormat="1">
      <c r="A58" s="3479"/>
      <c r="B58" s="3478" t="s">
        <v>3603</v>
      </c>
      <c r="C58" s="3479">
        <v>423.86</v>
      </c>
      <c r="D58" s="3479"/>
      <c r="F58" s="3481"/>
      <c r="G58" s="3481"/>
      <c r="H58" s="3481"/>
      <c r="I58" s="3481"/>
      <c r="J58" s="3481"/>
      <c r="K58" s="3481"/>
      <c r="L58" s="3481"/>
      <c r="M58" s="3481"/>
      <c r="N58" s="3481"/>
      <c r="O58" s="3481"/>
    </row>
    <row r="59" spans="1:15" s="3480" customFormat="1">
      <c r="A59" s="3479"/>
      <c r="B59" s="3479"/>
      <c r="C59" s="3479">
        <f>SUM(C52:C58)</f>
        <v>63063.880000000005</v>
      </c>
      <c r="D59" s="3479"/>
      <c r="F59" s="3481"/>
      <c r="G59" s="3481"/>
      <c r="H59" s="3481"/>
      <c r="I59" s="3481"/>
      <c r="J59" s="3481"/>
      <c r="K59" s="3481"/>
      <c r="L59" s="3481"/>
      <c r="M59" s="3481"/>
      <c r="N59" s="3481"/>
    </row>
    <row r="60" spans="1:15" s="3480" customFormat="1">
      <c r="A60" s="3479" t="s">
        <v>3605</v>
      </c>
      <c r="B60" s="3479"/>
      <c r="C60" s="3479"/>
      <c r="D60" s="3479"/>
      <c r="F60" s="3481"/>
      <c r="G60" s="3481"/>
      <c r="H60" s="3481"/>
      <c r="I60" s="3481"/>
      <c r="J60" s="3481"/>
      <c r="K60" s="3481"/>
      <c r="L60" s="3481"/>
      <c r="M60" s="3481"/>
      <c r="N60" s="3481"/>
    </row>
    <row r="61" spans="1:15" s="3480" customFormat="1">
      <c r="A61" s="3479" t="s">
        <v>3606</v>
      </c>
      <c r="B61" s="3479" t="s">
        <v>3607</v>
      </c>
      <c r="C61" s="3479"/>
      <c r="D61" s="3479"/>
      <c r="F61" s="3481"/>
      <c r="G61" s="3481"/>
      <c r="H61" s="3481"/>
      <c r="I61" s="3481"/>
      <c r="J61" s="3481"/>
      <c r="K61" s="3481"/>
      <c r="L61" s="3481"/>
      <c r="M61" s="3481"/>
      <c r="N61" s="3481"/>
    </row>
    <row r="62" spans="1:15" s="3480" customFormat="1">
      <c r="A62" s="3479" t="s">
        <v>3608</v>
      </c>
      <c r="B62" s="3479" t="s">
        <v>3609</v>
      </c>
      <c r="C62" s="3479"/>
      <c r="D62" s="3479"/>
      <c r="F62" s="3481"/>
      <c r="G62" s="3481"/>
      <c r="H62" s="3481"/>
      <c r="I62" s="3481"/>
      <c r="J62" s="3481"/>
      <c r="K62" s="3481"/>
      <c r="L62" s="3481"/>
      <c r="M62" s="3481"/>
      <c r="N62" s="3481"/>
    </row>
    <row r="63" spans="1:15" s="3480" customFormat="1">
      <c r="A63" s="3479" t="s">
        <v>3610</v>
      </c>
      <c r="B63" s="3479" t="s">
        <v>3611</v>
      </c>
      <c r="C63" s="3479"/>
      <c r="D63" s="3479"/>
      <c r="F63" s="3481"/>
      <c r="G63" s="3481"/>
      <c r="H63" s="3481"/>
      <c r="I63" s="3481"/>
      <c r="J63" s="3481"/>
      <c r="K63" s="3481"/>
      <c r="L63" s="3481"/>
      <c r="M63" s="3481"/>
      <c r="N63" s="3481"/>
    </row>
    <row r="64" spans="1:15" s="3480" customFormat="1">
      <c r="A64" s="3479" t="s">
        <v>3612</v>
      </c>
      <c r="B64" s="3481">
        <f>B40</f>
        <v>286843.40000000002</v>
      </c>
      <c r="C64" s="3479"/>
      <c r="D64" s="3479"/>
      <c r="F64" s="3481"/>
      <c r="G64" s="3481"/>
      <c r="H64" s="3481"/>
      <c r="I64" s="3481"/>
      <c r="J64" s="3481"/>
      <c r="K64" s="3481"/>
      <c r="L64" s="3481"/>
      <c r="M64" s="3481"/>
      <c r="N64" s="3481"/>
    </row>
    <row r="65" spans="1:14" s="3480" customFormat="1">
      <c r="A65" s="3479" t="s">
        <v>3613</v>
      </c>
      <c r="B65" s="3479">
        <v>39266.81</v>
      </c>
      <c r="C65" s="3479"/>
      <c r="D65" s="3479"/>
      <c r="F65" s="3481"/>
      <c r="G65" s="3481"/>
      <c r="H65" s="3481"/>
      <c r="I65" s="3481"/>
      <c r="J65" s="3481"/>
      <c r="K65" s="3481"/>
      <c r="L65" s="3481"/>
      <c r="M65" s="3481"/>
      <c r="N65" s="3481"/>
    </row>
    <row r="66" spans="1:14" s="3480" customFormat="1">
      <c r="A66" s="3479"/>
      <c r="B66" s="3479"/>
      <c r="C66" s="3479"/>
      <c r="D66" s="3479"/>
      <c r="F66" s="3481"/>
      <c r="G66" s="3481"/>
      <c r="H66" s="3481"/>
      <c r="I66" s="3481"/>
      <c r="J66" s="3481"/>
      <c r="K66" s="3481"/>
      <c r="L66" s="3481"/>
      <c r="M66" s="3481"/>
      <c r="N66" s="3481"/>
    </row>
    <row r="67" spans="1:14" s="3480" customFormat="1">
      <c r="A67" s="3479"/>
      <c r="B67" s="3479"/>
      <c r="C67" s="3479"/>
      <c r="D67" s="3479"/>
      <c r="F67" s="3481"/>
      <c r="G67" s="3481"/>
      <c r="H67" s="3481"/>
      <c r="I67" s="3481"/>
      <c r="J67" s="3481"/>
      <c r="K67" s="3481"/>
      <c r="L67" s="3481"/>
      <c r="M67" s="3481"/>
      <c r="N67" s="3481"/>
    </row>
    <row r="69" spans="1:14" s="3480" customFormat="1">
      <c r="A69" s="3483" t="s">
        <v>3604</v>
      </c>
      <c r="B69" s="3481">
        <f>B6+B16+B24+B33+B41+B49+B65</f>
        <v>263611.15000000002</v>
      </c>
      <c r="C69" s="3481"/>
      <c r="D69" s="3481"/>
      <c r="F69" s="3481"/>
      <c r="G69" s="3481"/>
      <c r="H69" s="3481"/>
      <c r="I69" s="3481"/>
      <c r="J69" s="3481"/>
      <c r="K69" s="3481"/>
      <c r="L69" s="3481"/>
      <c r="M69" s="3481"/>
      <c r="N69" s="3481"/>
    </row>
    <row r="70" spans="1:14" s="3480" customFormat="1">
      <c r="A70" s="3481"/>
      <c r="B70" s="3481">
        <f>'[2]数据-汇总表'!E3/'不动产权证-面积指标'!B69*'[2]数据-汇总表'!D3</f>
        <v>17122.370970993445</v>
      </c>
      <c r="C70" s="3481"/>
      <c r="D70" s="3481"/>
      <c r="F70" s="3481"/>
      <c r="G70" s="3481"/>
      <c r="H70" s="3481"/>
      <c r="I70" s="3481"/>
      <c r="J70" s="3481"/>
      <c r="K70" s="3481"/>
      <c r="L70" s="3481"/>
      <c r="M70" s="3481"/>
      <c r="N70" s="3481"/>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588" t="s">
        <v>1129</v>
      </c>
      <c r="B2" s="3588"/>
      <c r="C2" s="3588"/>
      <c r="D2" s="796" t="s">
        <v>1105</v>
      </c>
      <c r="E2" s="1638" t="s">
        <v>1106</v>
      </c>
      <c r="F2" s="2656"/>
      <c r="G2" s="2647"/>
      <c r="H2" s="2648"/>
      <c r="I2" s="2324" t="s">
        <v>1130</v>
      </c>
      <c r="J2" s="2656"/>
      <c r="K2" s="2656"/>
      <c r="L2" s="2656"/>
      <c r="M2" s="2656"/>
      <c r="N2" s="2658"/>
      <c r="O2" s="2656"/>
      <c r="P2" s="2656"/>
    </row>
    <row r="3" spans="1:16" ht="15.75" thickBot="1">
      <c r="A3" s="3589" t="s">
        <v>1103</v>
      </c>
      <c r="B3" s="3589"/>
      <c r="C3" s="3589"/>
      <c r="D3" s="43">
        <f>'数据-基础表'!AY6</f>
        <v>14105.8</v>
      </c>
      <c r="E3" s="43">
        <f>'数据-基础表'!AZ5</f>
        <v>13059.5</v>
      </c>
      <c r="F3" s="2656"/>
      <c r="G3" s="1145"/>
      <c r="H3" s="1026" t="s">
        <v>1104</v>
      </c>
      <c r="I3" s="855">
        <f>ROUND('数据-基础表'!B3/'数据-基础表'!A3,2)</f>
        <v>0.93</v>
      </c>
      <c r="J3" s="2656"/>
      <c r="K3" s="2656"/>
      <c r="L3" s="2656"/>
      <c r="M3" s="2656"/>
      <c r="N3" s="2658"/>
      <c r="O3" s="2656"/>
      <c r="P3" s="2656"/>
    </row>
    <row r="4" spans="1:16" ht="15">
      <c r="A4" s="3590"/>
      <c r="B4" s="3591"/>
      <c r="C4" s="3592"/>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593" t="s">
        <v>1108</v>
      </c>
      <c r="C5" s="3593"/>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593" t="s">
        <v>1109</v>
      </c>
      <c r="C6" s="3593"/>
      <c r="D6" s="45">
        <f>ROUND($D$3*E6/$E$3,2)</f>
        <v>14105.8</v>
      </c>
      <c r="E6" s="46">
        <f>E3-E5</f>
        <v>13059.5</v>
      </c>
      <c r="F6" s="2656"/>
      <c r="G6" s="2650" t="s">
        <v>1110</v>
      </c>
      <c r="H6" s="1146" t="s">
        <v>1111</v>
      </c>
      <c r="I6" s="2651">
        <f>ROUND(F31/D31,2)</f>
        <v>0.39</v>
      </c>
      <c r="J6" s="2656"/>
      <c r="K6" s="2656"/>
      <c r="L6" s="2656"/>
      <c r="M6" s="2656"/>
      <c r="N6" s="2656"/>
      <c r="O6" s="2656"/>
      <c r="P6" s="2656"/>
    </row>
    <row r="7" spans="1:16" ht="15.75" thickBot="1">
      <c r="A7" s="3585"/>
      <c r="B7" s="3586"/>
      <c r="C7" s="3587"/>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5976.11</v>
      </c>
      <c r="E8" s="48">
        <f>SUMIF('数据-基础表'!BB10:BK10,"地上",'数据-基础表'!BB5:BK5)</f>
        <v>5532.83</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5976.11</v>
      </c>
      <c r="E16" s="50">
        <f>SUM(E8:E15)</f>
        <v>5532.83</v>
      </c>
      <c r="F16" s="2656"/>
      <c r="G16" s="2657"/>
      <c r="H16" s="1647" t="s">
        <v>1133</v>
      </c>
      <c r="I16" s="1648"/>
      <c r="J16" s="1139"/>
      <c r="K16" s="3582" t="s">
        <v>1133</v>
      </c>
      <c r="L16" s="3583"/>
      <c r="M16" s="3583"/>
      <c r="N16" s="3583"/>
      <c r="O16" s="3583"/>
      <c r="P16" s="3584"/>
    </row>
    <row r="17" spans="1:19" ht="15">
      <c r="A17" s="1649" t="s">
        <v>1134</v>
      </c>
      <c r="B17" s="1650" t="s">
        <v>1135</v>
      </c>
      <c r="C17" s="1651" t="s">
        <v>1136</v>
      </c>
      <c r="D17" s="1652" t="s">
        <v>1124</v>
      </c>
      <c r="E17" s="1653" t="s">
        <v>1125</v>
      </c>
      <c r="F17" s="1654"/>
      <c r="G17" s="1655"/>
      <c r="H17" s="1656" t="s">
        <v>1137</v>
      </c>
      <c r="I17" s="1657" t="s">
        <v>1122</v>
      </c>
      <c r="J17" s="1139"/>
      <c r="K17" s="3579" t="s">
        <v>1138</v>
      </c>
      <c r="L17" s="3580"/>
      <c r="M17" s="3581"/>
      <c r="N17" s="3579" t="s">
        <v>1139</v>
      </c>
      <c r="O17" s="3580"/>
      <c r="P17" s="3581"/>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3646</v>
      </c>
      <c r="D19" s="45">
        <f>ROUND($D$3*E19/$E$3,2)</f>
        <v>14105.8</v>
      </c>
      <c r="E19" s="53">
        <f t="shared" ref="E19:E26" si="1">SUM(F19:G19)</f>
        <v>13059.5</v>
      </c>
      <c r="F19" s="2792">
        <f>'数据-基础表'!BB5</f>
        <v>5532.83</v>
      </c>
      <c r="G19" s="2793">
        <f>'数据-基础表'!BC5</f>
        <v>7526.67</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14105.8</v>
      </c>
      <c r="S19" s="1027">
        <f t="shared" si="5"/>
        <v>13059.5</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14105.8</v>
      </c>
      <c r="E27" s="1141">
        <f>IF(SUM(E19:E26)='数据-基础表'!BA5,SUM(E19:E26),IF(F27="地上面积有误","面积有误","地下面积有误"))</f>
        <v>13059.5</v>
      </c>
      <c r="F27" s="1140">
        <f>IF(SUM(F19:F26)=E8,SUM(F19:F26),"地上面积有误")</f>
        <v>5532.83</v>
      </c>
      <c r="G27" s="1142">
        <f>SUM(G19:G26)</f>
        <v>7526.67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14105.8</v>
      </c>
      <c r="S27" s="1026">
        <f>IF(SUM(S19:S26)=$E$3,SUM(S19:S26),SUM(S19:S26)&amp;"误差"&amp;ROUND(SUM(S19:S26)-E3,2))</f>
        <v>13059.5</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14105.8</v>
      </c>
      <c r="E31" s="676">
        <f>E27+E30</f>
        <v>13059.5</v>
      </c>
      <c r="F31" s="677">
        <f>F27+F30</f>
        <v>5532.83</v>
      </c>
      <c r="G31" s="678">
        <f>G27+G30</f>
        <v>7526.67</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V6" sqref="V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篮球中心</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846">
        <v>0.06</v>
      </c>
      <c r="J6" s="66">
        <v>7.0000000000000007E-2</v>
      </c>
      <c r="K6" s="1030">
        <f>SUMIF('数据-汇总表'!C$19:C$33,A6,'数据-汇总表'!E$19:E$33)</f>
        <v>13059.5</v>
      </c>
      <c r="L6" s="3499">
        <v>7500</v>
      </c>
      <c r="M6" s="67">
        <f t="shared" ref="M6:M14" si="0">ROUND(K6*L6/10000,0)</f>
        <v>9795</v>
      </c>
      <c r="N6" s="731">
        <v>0.8</v>
      </c>
      <c r="O6" s="67" t="str">
        <f>IF($N$5="成新度","——",ROUND(M6*N6,0))</f>
        <v>——</v>
      </c>
      <c r="P6" s="68" t="str">
        <f>IF($N$5="成新度","——",M6-O6)</f>
        <v>——</v>
      </c>
      <c r="Q6" s="734">
        <v>0.15</v>
      </c>
      <c r="R6" s="69">
        <f ca="1">SUMIF('数据-汇总表'!C$19:C$33,A6,'数据-汇总表'!R$19:R$27)</f>
        <v>14105.8</v>
      </c>
      <c r="S6" s="51">
        <f>IF('数据-汇总表'!$I$17="按面积比例",SUMIF('数据-汇总表'!C$19:C$33,A6,'数据-汇总表'!K$19:K$33),SUMIF('数据-汇总表'!C$19:C$33,A6,'数据-汇总表'!N$19:N$33))</f>
        <v>0</v>
      </c>
      <c r="T6" s="1172">
        <f>ROUND($L$14*S6/10000,0)</f>
        <v>0</v>
      </c>
      <c r="U6" s="3423">
        <v>6.5</v>
      </c>
      <c r="V6" s="3847">
        <v>0.02</v>
      </c>
      <c r="W6" s="70">
        <v>0.1</v>
      </c>
      <c r="X6" s="1040"/>
      <c r="Y6" s="71">
        <f>N6</f>
        <v>0.8</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3648</v>
      </c>
      <c r="AO6" s="52">
        <f ca="1">SUMIF(INDIRECT("'"&amp;AN6&amp;"'"&amp;"!A:A"),"总价",INDIRECT("'"&amp;AN6&amp;"'"&amp;"!B:B"))</f>
        <v>37658</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13059.5</v>
      </c>
      <c r="L16" s="93">
        <f>ROUND(M16*10000/SUM(K6:K14),0)</f>
        <v>7500</v>
      </c>
      <c r="M16" s="93">
        <f>SUM(M6:M14)</f>
        <v>9795</v>
      </c>
      <c r="N16" s="94">
        <f>ROUND(SUMPRODUCT(M6:M14,N6:N14)/M16,3)</f>
        <v>0.8</v>
      </c>
      <c r="O16" s="93">
        <f>SUM(O6:O14)</f>
        <v>0</v>
      </c>
      <c r="P16" s="93">
        <f>SUM(P6:P14)</f>
        <v>0</v>
      </c>
      <c r="Q16" s="95">
        <f>ROUND(SUMPRODUCT(Q6:Q13,K6:K13)/SUMPRODUCT((Q6:Q13&gt;0)*(K6:K13)),2)</f>
        <v>0.15</v>
      </c>
      <c r="R16" s="1034">
        <f ca="1">SUM(R6:R13)</f>
        <v>14105.8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2007</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0.71699999999999997</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3661</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502"/>
      <c r="K24" s="3503" t="s">
        <v>3662</v>
      </c>
      <c r="L24" s="3503" t="s">
        <v>3663</v>
      </c>
      <c r="M24" s="3503" t="s">
        <v>3664</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503" t="s">
        <v>3665</v>
      </c>
      <c r="K25" s="3503">
        <f>K26</f>
        <v>13059.5</v>
      </c>
      <c r="L25" s="3503">
        <f>M25/K25</f>
        <v>6440.8419158467013</v>
      </c>
      <c r="M25" s="3503">
        <f>M26+M29+M30</f>
        <v>84114175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504" t="s">
        <v>3666</v>
      </c>
      <c r="K26" s="3505">
        <f>K27+K28</f>
        <v>13059.5</v>
      </c>
      <c r="L26" s="3505">
        <f>M26/K26</f>
        <v>3940.8419158467018</v>
      </c>
      <c r="M26" s="3505">
        <f>M27+M28</f>
        <v>51465425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503" t="s">
        <v>3667</v>
      </c>
      <c r="K27" s="3506">
        <f>'数据-汇总表'!F31</f>
        <v>5532.83</v>
      </c>
      <c r="L27" s="3502">
        <v>2500</v>
      </c>
      <c r="M27" s="3502">
        <f>L27*K27</f>
        <v>13832075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503" t="s">
        <v>3668</v>
      </c>
      <c r="K28" s="3502">
        <f>'数据-汇总表'!G31</f>
        <v>7526.67</v>
      </c>
      <c r="L28" s="3502">
        <v>5000</v>
      </c>
      <c r="M28" s="3502">
        <f t="shared" ref="M28:M31" si="12">L28*K28</f>
        <v>37633350</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261</v>
      </c>
      <c r="C29" s="2799" t="s">
        <v>2285</v>
      </c>
      <c r="D29" s="2676"/>
      <c r="E29" s="2658"/>
      <c r="F29" s="2658"/>
      <c r="G29" s="2670"/>
      <c r="H29" s="2670"/>
      <c r="I29" s="2670"/>
      <c r="J29" s="3504" t="s">
        <v>3669</v>
      </c>
      <c r="K29" s="3505">
        <f>K26</f>
        <v>13059.5</v>
      </c>
      <c r="L29" s="3505">
        <v>500</v>
      </c>
      <c r="M29" s="3505">
        <f>L29*K29</f>
        <v>6529750</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504" t="s">
        <v>3670</v>
      </c>
      <c r="K30" s="3505">
        <f>K26</f>
        <v>13059.5</v>
      </c>
      <c r="L30" s="3505">
        <v>2000</v>
      </c>
      <c r="M30" s="3505">
        <f>L30*K30</f>
        <v>26119000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504" t="s">
        <v>3671</v>
      </c>
      <c r="K31" s="3505">
        <f>K28/3</f>
        <v>2508.89</v>
      </c>
      <c r="L31" s="3505">
        <f>L25</f>
        <v>6440.8419158467013</v>
      </c>
      <c r="M31" s="3505">
        <f t="shared" si="12"/>
        <v>16159363.874248629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503" t="s">
        <v>3660</v>
      </c>
      <c r="K32" s="3502">
        <f>K26</f>
        <v>13059.5</v>
      </c>
      <c r="L32" s="3502">
        <f>M32/K32</f>
        <v>7678.2065832726075</v>
      </c>
      <c r="M32" s="3502">
        <f>M31+M25</f>
        <v>100273538.87424862</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594" t="s">
        <v>2277</v>
      </c>
      <c r="B1" s="3595"/>
      <c r="C1" s="3595"/>
      <c r="D1" s="3595"/>
      <c r="E1" s="3595"/>
      <c r="F1" s="3595"/>
      <c r="G1" s="3595"/>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91" t="s">
        <v>3639</v>
      </c>
      <c r="D3" s="2463"/>
      <c r="E3" s="2441" t="s">
        <v>2275</v>
      </c>
      <c r="F3" s="2464" t="s">
        <v>2248</v>
      </c>
      <c r="G3" s="2465" t="s">
        <v>2276</v>
      </c>
      <c r="H3" s="799"/>
      <c r="I3" s="799"/>
      <c r="J3" s="799"/>
      <c r="K3" s="799"/>
      <c r="L3" s="799"/>
      <c r="M3" s="799"/>
      <c r="N3" s="799"/>
      <c r="O3" s="799"/>
      <c r="P3" s="799"/>
      <c r="Q3" s="799"/>
      <c r="R3" s="799"/>
    </row>
    <row r="4" spans="1:29" ht="36">
      <c r="A4" s="2441"/>
      <c r="B4" s="323" t="s">
        <v>2249</v>
      </c>
      <c r="C4" s="3492" t="s">
        <v>3640</v>
      </c>
      <c r="D4" s="2463"/>
      <c r="E4" s="2466"/>
      <c r="F4" s="1373" t="s">
        <v>2250</v>
      </c>
      <c r="G4" s="2467" t="s">
        <v>2251</v>
      </c>
      <c r="H4" s="799"/>
      <c r="I4" s="799"/>
      <c r="J4" s="799"/>
      <c r="K4" s="799"/>
      <c r="L4" s="799"/>
      <c r="M4" s="799"/>
      <c r="N4" s="799"/>
      <c r="O4" s="799"/>
      <c r="P4" s="799"/>
      <c r="Q4" s="799"/>
      <c r="R4" s="799"/>
    </row>
    <row r="5" spans="1:29" ht="24">
      <c r="A5" s="2441"/>
      <c r="B5" s="323" t="s">
        <v>2252</v>
      </c>
      <c r="C5" s="3492" t="s">
        <v>3640</v>
      </c>
      <c r="D5" s="2463"/>
      <c r="E5" s="2466"/>
      <c r="F5" s="323" t="s">
        <v>2253</v>
      </c>
      <c r="G5" s="2467" t="s">
        <v>2254</v>
      </c>
      <c r="H5" s="799"/>
      <c r="I5" s="799"/>
      <c r="J5" s="799"/>
      <c r="K5" s="799"/>
      <c r="L5" s="799"/>
      <c r="M5" s="799"/>
      <c r="N5" s="799"/>
      <c r="O5" s="799"/>
      <c r="P5" s="799"/>
      <c r="Q5" s="799"/>
      <c r="R5" s="799"/>
    </row>
    <row r="6" spans="1:29">
      <c r="A6" s="2441"/>
      <c r="B6" s="323" t="s">
        <v>2255</v>
      </c>
      <c r="C6" s="3493" t="s">
        <v>3641</v>
      </c>
      <c r="D6" s="2463"/>
      <c r="E6" s="2466"/>
      <c r="F6" s="323" t="s">
        <v>2256</v>
      </c>
      <c r="G6" s="2467" t="s">
        <v>2257</v>
      </c>
      <c r="H6" s="799"/>
      <c r="I6" s="799"/>
      <c r="J6" s="799"/>
      <c r="K6" s="799"/>
      <c r="L6" s="799"/>
      <c r="M6" s="799"/>
      <c r="N6" s="799"/>
      <c r="O6" s="799"/>
      <c r="P6" s="799"/>
      <c r="Q6" s="799"/>
      <c r="R6" s="799"/>
    </row>
    <row r="7" spans="1:29" ht="24.75" thickBot="1">
      <c r="A7" s="2441"/>
      <c r="B7" s="323" t="s">
        <v>2253</v>
      </c>
      <c r="C7" s="3493" t="s">
        <v>3641</v>
      </c>
      <c r="D7" s="2468"/>
      <c r="E7" s="2469"/>
      <c r="F7" s="2470" t="s">
        <v>2258</v>
      </c>
      <c r="G7" s="2471" t="s">
        <v>2259</v>
      </c>
      <c r="H7" s="799"/>
      <c r="I7" s="799"/>
      <c r="J7" s="799"/>
      <c r="K7" s="799"/>
      <c r="L7" s="799"/>
      <c r="M7" s="799"/>
      <c r="N7" s="799"/>
      <c r="O7" s="799"/>
      <c r="P7" s="799"/>
      <c r="Q7" s="799"/>
      <c r="R7" s="799"/>
    </row>
    <row r="8" spans="1:29">
      <c r="A8" s="2441"/>
      <c r="B8" s="323" t="s">
        <v>2256</v>
      </c>
      <c r="C8" s="3493" t="s">
        <v>3642</v>
      </c>
      <c r="D8" s="2468"/>
      <c r="E8" s="2468"/>
      <c r="F8" s="2472"/>
      <c r="G8" s="2472"/>
      <c r="H8" s="799"/>
      <c r="I8" s="799"/>
      <c r="J8" s="799"/>
      <c r="K8" s="799"/>
      <c r="L8" s="799"/>
      <c r="M8" s="799"/>
      <c r="N8" s="799"/>
      <c r="O8" s="799"/>
      <c r="P8" s="799"/>
      <c r="Q8" s="799"/>
      <c r="R8" s="799"/>
    </row>
    <row r="9" spans="1:29">
      <c r="A9" s="2441"/>
      <c r="B9" s="323" t="s">
        <v>2260</v>
      </c>
      <c r="C9" s="3492" t="s">
        <v>3641</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4" sqref="F34"/>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13059.5</v>
      </c>
      <c r="C1" s="2683"/>
      <c r="D1" s="2683"/>
      <c r="E1" s="2683"/>
      <c r="F1" s="2683"/>
      <c r="G1" s="2684"/>
      <c r="H1" s="2685"/>
      <c r="I1" s="2685"/>
      <c r="J1" s="2685"/>
      <c r="K1" s="2685"/>
    </row>
    <row r="2" spans="1:11" ht="16.5">
      <c r="A2" s="2509" t="s">
        <v>653</v>
      </c>
      <c r="B2" s="2509">
        <f>SUM(C14:C23)</f>
        <v>14105.8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35554</v>
      </c>
      <c r="C5" s="2509">
        <f ca="1">IF(B5=D14,结果表!H102,ROUND(B5*10000/$B$1,0))</f>
        <v>27225</v>
      </c>
      <c r="D5" s="2509">
        <f ca="1">ROUND(B5*10000/$B$2,0)</f>
        <v>25205</v>
      </c>
      <c r="E5" s="2683"/>
      <c r="F5" s="2684"/>
      <c r="G5" s="2684"/>
      <c r="H5" s="2685"/>
      <c r="I5" s="2685"/>
      <c r="J5" s="2685"/>
      <c r="K5" s="2685"/>
    </row>
    <row r="6" spans="1:11" ht="16.5">
      <c r="A6" s="2509" t="s">
        <v>656</v>
      </c>
      <c r="B6" s="2509">
        <f ca="1">SUM(G14:G23)</f>
        <v>35554</v>
      </c>
      <c r="C6" s="2509">
        <f ca="1">IF(B6=G14,结果表!H108,ROUND(B6*10000/$B$1,0))</f>
        <v>27225</v>
      </c>
      <c r="D6" s="2509">
        <f ca="1">ROUND(B6*10000/$B$2,0)</f>
        <v>25205</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34189</v>
      </c>
      <c r="C8" s="2509">
        <f ca="1">IF(B8=I14,结果表!H112,ROUND(B8*10000/$B$1,0))</f>
        <v>26179</v>
      </c>
      <c r="D8" s="2509">
        <f ca="1">ROUND(B8*10000/$B$2,0)</f>
        <v>24238</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13059.5</v>
      </c>
      <c r="C14" s="2515">
        <f>结果表!C118</f>
        <v>14105.8</v>
      </c>
      <c r="D14" s="2515">
        <f ca="1">结果表!H101</f>
        <v>35554</v>
      </c>
      <c r="E14" s="2515">
        <f ca="1">ROUND(D14*10000/B14,0)</f>
        <v>27225</v>
      </c>
      <c r="F14" s="2515">
        <f ca="1">ROUND(D14*10000/C14,0)</f>
        <v>25205</v>
      </c>
      <c r="G14" s="2515">
        <f ca="1">结果表!H107</f>
        <v>35554</v>
      </c>
      <c r="H14" s="2515"/>
      <c r="I14" s="2515">
        <f ca="1">结果表!H111</f>
        <v>34189</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F27" sqref="F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3645</v>
      </c>
      <c r="D1" s="1746"/>
      <c r="E1" s="1746"/>
      <c r="F1" s="1748" t="s">
        <v>1261</v>
      </c>
      <c r="G1" s="1561" t="s">
        <v>3386</v>
      </c>
      <c r="H1" s="1749" t="str">
        <f>IF(G1="现房","——","估价对象范围")</f>
        <v>——</v>
      </c>
      <c r="I1" s="1750" t="s">
        <v>3672</v>
      </c>
    </row>
    <row r="2" spans="1:12" ht="21.75" customHeight="1" thickBot="1">
      <c r="A2" s="3630" t="str">
        <f>项目基本情况!S2</f>
        <v>北京市房地产</v>
      </c>
      <c r="B2" s="3631"/>
      <c r="C2" s="3631"/>
      <c r="D2" s="3631"/>
      <c r="E2" s="3631"/>
      <c r="F2" s="3631"/>
      <c r="G2" s="3631"/>
      <c r="H2" s="3631"/>
      <c r="I2" s="3632"/>
    </row>
    <row r="3" spans="1:12" ht="12.75">
      <c r="A3" s="3634" t="s">
        <v>1262</v>
      </c>
      <c r="B3" s="3635"/>
      <c r="C3" s="3635"/>
      <c r="D3" s="3635"/>
      <c r="E3" s="3635"/>
      <c r="F3" s="3635"/>
      <c r="G3" s="3635"/>
      <c r="H3" s="3635"/>
      <c r="I3" s="3635"/>
    </row>
    <row r="4" spans="1:12" ht="14.25">
      <c r="A4" s="1753" t="s">
        <v>1263</v>
      </c>
      <c r="B4" s="1754" t="s">
        <v>1264</v>
      </c>
      <c r="C4" s="1755" t="s">
        <v>3518</v>
      </c>
      <c r="D4" s="1755" t="s">
        <v>3648</v>
      </c>
      <c r="E4" s="3636" t="s">
        <v>1265</v>
      </c>
      <c r="F4" s="3637"/>
      <c r="G4" s="3637"/>
      <c r="H4" s="3637"/>
      <c r="I4" s="363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0" t="s">
        <v>1266</v>
      </c>
      <c r="B5" s="3597">
        <v>25</v>
      </c>
      <c r="C5" s="3613"/>
      <c r="D5" s="3633"/>
      <c r="E5" s="131" t="s">
        <v>1267</v>
      </c>
      <c r="F5" s="1756"/>
      <c r="G5" s="1756"/>
      <c r="H5" s="1756"/>
      <c r="I5" s="1373"/>
    </row>
    <row r="6" spans="1:12" ht="12.75">
      <c r="A6" s="3610"/>
      <c r="B6" s="3597"/>
      <c r="C6" s="3614"/>
      <c r="D6" s="3633"/>
      <c r="E6" s="131" t="s">
        <v>1268</v>
      </c>
      <c r="F6" s="1756"/>
      <c r="G6" s="1756"/>
      <c r="H6" s="1756"/>
      <c r="I6" s="1373"/>
    </row>
    <row r="7" spans="1:12" ht="12.75">
      <c r="A7" s="3610"/>
      <c r="B7" s="3597"/>
      <c r="C7" s="3615"/>
      <c r="D7" s="3633"/>
      <c r="E7" s="131" t="s">
        <v>1269</v>
      </c>
      <c r="F7" s="1756"/>
      <c r="G7" s="1756"/>
      <c r="H7" s="1756"/>
      <c r="I7" s="1373"/>
    </row>
    <row r="8" spans="1:12" ht="12.75">
      <c r="A8" s="3610" t="s">
        <v>1270</v>
      </c>
      <c r="B8" s="3597">
        <v>15</v>
      </c>
      <c r="C8" s="3613"/>
      <c r="D8" s="3633"/>
      <c r="E8" s="131" t="s">
        <v>1271</v>
      </c>
      <c r="F8" s="1756"/>
      <c r="G8" s="1756"/>
      <c r="H8" s="1756"/>
      <c r="I8" s="1373"/>
    </row>
    <row r="9" spans="1:12" ht="12.75">
      <c r="A9" s="3610"/>
      <c r="B9" s="3597"/>
      <c r="C9" s="3615"/>
      <c r="D9" s="3633"/>
      <c r="E9" s="131" t="s">
        <v>1272</v>
      </c>
      <c r="F9" s="1756"/>
      <c r="G9" s="1756"/>
      <c r="H9" s="1756"/>
      <c r="I9" s="1373"/>
    </row>
    <row r="10" spans="1:12" ht="12.75">
      <c r="A10" s="3610" t="s">
        <v>1273</v>
      </c>
      <c r="B10" s="3597">
        <v>15</v>
      </c>
      <c r="C10" s="3613"/>
      <c r="D10" s="3633"/>
      <c r="E10" s="131" t="s">
        <v>1274</v>
      </c>
      <c r="F10" s="1756"/>
      <c r="G10" s="1756"/>
      <c r="H10" s="1756"/>
      <c r="I10" s="1373"/>
    </row>
    <row r="11" spans="1:12" ht="12.75">
      <c r="A11" s="3610"/>
      <c r="B11" s="3597"/>
      <c r="C11" s="3615"/>
      <c r="D11" s="3633"/>
      <c r="E11" s="131" t="s">
        <v>1275</v>
      </c>
      <c r="F11" s="1756"/>
      <c r="G11" s="1756"/>
      <c r="H11" s="1756"/>
      <c r="I11" s="1373"/>
    </row>
    <row r="12" spans="1:12" ht="12.75">
      <c r="A12" s="3610" t="s">
        <v>1276</v>
      </c>
      <c r="B12" s="3597">
        <v>15</v>
      </c>
      <c r="C12" s="3613"/>
      <c r="D12" s="3633"/>
      <c r="E12" s="131" t="s">
        <v>1277</v>
      </c>
      <c r="F12" s="1756"/>
      <c r="G12" s="1756"/>
      <c r="H12" s="1756"/>
      <c r="I12" s="1373"/>
    </row>
    <row r="13" spans="1:12" ht="12.75">
      <c r="A13" s="3610"/>
      <c r="B13" s="3597"/>
      <c r="C13" s="3615"/>
      <c r="D13" s="3633"/>
      <c r="E13" s="131" t="s">
        <v>1278</v>
      </c>
      <c r="F13" s="1756"/>
      <c r="G13" s="1756"/>
      <c r="H13" s="1756"/>
      <c r="I13" s="1373"/>
    </row>
    <row r="14" spans="1:12" ht="12.75">
      <c r="A14" s="3610" t="s">
        <v>1279</v>
      </c>
      <c r="B14" s="3597">
        <v>30</v>
      </c>
      <c r="C14" s="3613">
        <v>5</v>
      </c>
      <c r="D14" s="3633">
        <v>5</v>
      </c>
      <c r="E14" s="131" t="s">
        <v>1280</v>
      </c>
      <c r="F14" s="1756"/>
      <c r="G14" s="1756"/>
      <c r="H14" s="1756"/>
      <c r="I14" s="1373"/>
    </row>
    <row r="15" spans="1:12" ht="12.75">
      <c r="A15" s="3610"/>
      <c r="B15" s="3597"/>
      <c r="C15" s="3614"/>
      <c r="D15" s="3633"/>
      <c r="E15" s="131" t="s">
        <v>1281</v>
      </c>
      <c r="F15" s="1756"/>
      <c r="G15" s="1756"/>
      <c r="H15" s="1756"/>
      <c r="I15" s="1373"/>
    </row>
    <row r="16" spans="1:12" ht="12.75">
      <c r="A16" s="3610"/>
      <c r="B16" s="3597"/>
      <c r="C16" s="3615"/>
      <c r="D16" s="3633"/>
      <c r="E16" s="131" t="s">
        <v>1282</v>
      </c>
      <c r="F16" s="1756"/>
      <c r="G16" s="1756"/>
      <c r="H16" s="1756"/>
      <c r="I16" s="1373"/>
    </row>
    <row r="17" spans="1:36" ht="15">
      <c r="A17" s="1757" t="s">
        <v>1283</v>
      </c>
      <c r="B17" s="56"/>
      <c r="C17" s="132">
        <f>SUM(C5:C16)</f>
        <v>5</v>
      </c>
      <c r="D17" s="132">
        <f>SUM(D5:D16)</f>
        <v>5</v>
      </c>
      <c r="E17" s="129"/>
      <c r="F17" s="129"/>
      <c r="G17" s="129"/>
      <c r="H17" s="129"/>
      <c r="I17" s="129"/>
      <c r="K17" s="302"/>
      <c r="L17" s="302" t="s">
        <v>1284</v>
      </c>
      <c r="M17" s="302" t="s">
        <v>1285</v>
      </c>
    </row>
    <row r="18" spans="1:36" ht="31.9" customHeight="1" thickBot="1">
      <c r="A18" s="1758" t="s">
        <v>1286</v>
      </c>
      <c r="B18" s="1759"/>
      <c r="C18" s="133">
        <f>ROUND(C17/SUM(C17:D17),2)</f>
        <v>0.5</v>
      </c>
      <c r="D18" s="133">
        <f>1-C18</f>
        <v>0.5</v>
      </c>
      <c r="E18" s="3620" t="s">
        <v>2129</v>
      </c>
      <c r="F18" s="3621"/>
      <c r="G18" s="3621"/>
      <c r="H18" s="3621"/>
      <c r="I18" s="3621"/>
      <c r="K18" s="302" t="s">
        <v>1287</v>
      </c>
      <c r="L18" s="302">
        <f>IF(C1="",'数据-汇总表'!E3,SUMIF(项目类型,C1,'数据-汇总表'!E17:E26)+SUMIF(项目类型,C1,'数据-汇总表'!I17:I26))</f>
        <v>13059.5</v>
      </c>
      <c r="M18" s="302">
        <f>IF(C1="",'数据-汇总表'!E3,SUMIF(项目类型,C1,'数据-汇总表'!E17:E26))</f>
        <v>13059.5</v>
      </c>
    </row>
    <row r="19" spans="1:36" ht="15">
      <c r="A19" s="1760" t="s">
        <v>1288</v>
      </c>
      <c r="B19" s="1761" t="s">
        <v>1289</v>
      </c>
      <c r="C19" s="134">
        <f ca="1">SUMIF(INDIRECT("'"&amp;C4&amp;"'"&amp;"!A:A"),结果表!B19,INDIRECT("'"&amp;C4&amp;"'"&amp;"!B:B"))</f>
        <v>33449</v>
      </c>
      <c r="D19" s="135">
        <f ca="1">SUMIF(INDIRECT("'"&amp;D4&amp;"'"&amp;"!A:A"),结果表!B19,INDIRECT("'"&amp;D4&amp;"'"&amp;"!B:B"))</f>
        <v>37658</v>
      </c>
      <c r="E19" s="1760" t="s">
        <v>1290</v>
      </c>
      <c r="F19" s="1761" t="s">
        <v>1289</v>
      </c>
      <c r="G19" s="136">
        <f ca="1">ROUND(C19*$C$18+D19*$D$18,0)</f>
        <v>35554</v>
      </c>
      <c r="H19" s="1762" t="s">
        <v>1291</v>
      </c>
      <c r="I19" s="129"/>
      <c r="J19" s="3501"/>
      <c r="K19" s="302" t="s">
        <v>1292</v>
      </c>
      <c r="L19" s="302">
        <f>IF(C1="",'数据-汇总表'!D3,SUMIF(项目类型,C1,'数据-汇总表'!D17:D26)+SUMIF(项目类型,C1,'数据-汇总表'!H17:H27))</f>
        <v>14105.8</v>
      </c>
      <c r="M19" s="302">
        <f>IF(C1="",'数据-汇总表'!D3,SUMIF(项目类型,C1,'数据-汇总表'!D17:D26))</f>
        <v>14105.8</v>
      </c>
    </row>
    <row r="20" spans="1:36" ht="15">
      <c r="A20" s="1763"/>
      <c r="B20" s="1026" t="s">
        <v>1293</v>
      </c>
      <c r="C20" s="137">
        <f ca="1">SUMIF(INDIRECT("'"&amp;C4&amp;"'"&amp;"!A:A"),结果表!B20,INDIRECT("'"&amp;C4&amp;"'"&amp;"!B:B"))</f>
        <v>25613</v>
      </c>
      <c r="D20" s="138">
        <f ca="1">SUMIF(INDIRECT("'"&amp;D4&amp;"'"&amp;"!A:A"),结果表!B20,INDIRECT("'"&amp;D4&amp;"'"&amp;"!B:B"))</f>
        <v>28836</v>
      </c>
      <c r="E20" s="1763"/>
      <c r="F20" s="1026" t="s">
        <v>1293</v>
      </c>
      <c r="G20" s="139">
        <f ca="1">ROUND(C20*$C$18+D20*$D$18,0)</f>
        <v>27225</v>
      </c>
      <c r="H20" s="808" t="s">
        <v>1294</v>
      </c>
      <c r="I20" s="129"/>
    </row>
    <row r="21" spans="1:36" ht="15" customHeight="1" thickBot="1">
      <c r="A21" s="828"/>
      <c r="B21" s="1764" t="s">
        <v>1295</v>
      </c>
      <c r="C21" s="719">
        <f ca="1">ROUND(C19*10000/L19,0)</f>
        <v>23713</v>
      </c>
      <c r="D21" s="720">
        <f ca="1">ROUND(D19*10000/L19,0)</f>
        <v>26697</v>
      </c>
      <c r="E21" s="828"/>
      <c r="F21" s="1764" t="s">
        <v>1295</v>
      </c>
      <c r="G21" s="140">
        <f ca="1">ROUND(G19*10000/L19,0)</f>
        <v>25205</v>
      </c>
      <c r="H21" s="1765" t="s">
        <v>1294</v>
      </c>
      <c r="I21" s="129"/>
    </row>
    <row r="22" spans="1:36" ht="15" thickBot="1">
      <c r="A22" s="1687" t="s">
        <v>1296</v>
      </c>
      <c r="B22" s="1766"/>
      <c r="C22" s="1767"/>
      <c r="D22" s="721">
        <f ca="1">IF(C19&lt;D19,D19/C19-1,C19/D19-1)</f>
        <v>0.12583335824688335</v>
      </c>
      <c r="E22" s="129"/>
      <c r="F22" s="129"/>
      <c r="G22" s="129"/>
      <c r="H22" s="129"/>
      <c r="I22" s="129"/>
    </row>
    <row r="23" spans="1:36" ht="13.5" thickBot="1">
      <c r="A23" s="1746"/>
      <c r="B23" s="1746"/>
      <c r="C23" s="1746"/>
      <c r="D23" s="1746"/>
      <c r="E23" s="129"/>
      <c r="F23" s="129"/>
      <c r="G23" s="129"/>
      <c r="H23" s="129"/>
      <c r="I23" s="129"/>
    </row>
    <row r="24" spans="1:36" ht="14.25">
      <c r="A24" s="3604" t="s">
        <v>1297</v>
      </c>
      <c r="B24" s="1761" t="s">
        <v>1289</v>
      </c>
      <c r="C24" s="136">
        <f>IF(B30=0,0,D30)</f>
        <v>0</v>
      </c>
      <c r="D24" s="1768"/>
      <c r="E24" s="129"/>
      <c r="F24" s="129"/>
      <c r="G24" s="129"/>
      <c r="H24" s="129"/>
      <c r="I24" s="129"/>
    </row>
    <row r="25" spans="1:36" ht="14.25">
      <c r="A25" s="3605"/>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35554</v>
      </c>
      <c r="D32" s="1774" t="s">
        <v>3517</v>
      </c>
      <c r="E32" s="129"/>
      <c r="F32" s="129"/>
      <c r="G32" s="129"/>
      <c r="H32" s="129"/>
      <c r="I32" s="129"/>
    </row>
    <row r="33" spans="1:15" ht="15">
      <c r="A33" s="786" t="s">
        <v>1304</v>
      </c>
      <c r="B33" s="1775"/>
      <c r="C33" s="1776" t="s">
        <v>3643</v>
      </c>
      <c r="D33" s="1777" t="s">
        <v>3518</v>
      </c>
      <c r="E33" s="1778" t="s">
        <v>1305</v>
      </c>
      <c r="F33" s="1779" t="str">
        <f>IF(D32="楼面单价","取值（单价）","取值（总价）")</f>
        <v>取值（总价）</v>
      </c>
      <c r="G33" s="129"/>
      <c r="H33" s="129"/>
      <c r="I33" s="129"/>
    </row>
    <row r="34" spans="1:15" ht="15">
      <c r="A34" s="1780"/>
      <c r="B34" s="1781" t="s">
        <v>1306</v>
      </c>
      <c r="C34" s="148">
        <f ca="1">IF(C33="自定义",F34,C32-C35)</f>
        <v>23146</v>
      </c>
      <c r="D34" s="861">
        <f ca="1">IF(C33="自定义",ROUND(C34/C32,3),IF(C33="收益比率",SUMIF(INDIRECT("'"&amp;D33&amp;"'"&amp;"!b:b"),"土地收益比率",INDIRECT("'"&amp;D33&amp;"'"&amp;"!c:c")),SUMIF(INDIRECT("'"&amp;D33&amp;"'"&amp;"!b:b"),"土地成本比率",INDIRECT("'"&amp;D33&amp;"'"&amp;"!c:c"))))</f>
        <v>0.65100000000000002</v>
      </c>
      <c r="E34" s="1782" t="s">
        <v>1307</v>
      </c>
      <c r="F34" s="1330"/>
      <c r="G34" s="129"/>
      <c r="H34" s="129"/>
      <c r="I34" s="129"/>
    </row>
    <row r="35" spans="1:15" ht="15.75" thickBot="1">
      <c r="A35" s="1783"/>
      <c r="B35" s="1784" t="s">
        <v>1308</v>
      </c>
      <c r="C35" s="1170">
        <f ca="1">IF(C33="自定义",F35,ROUND(C32*D35,0))</f>
        <v>12408</v>
      </c>
      <c r="D35" s="1171">
        <f ca="1">IF(C33="自定义",ROUND(C35/C32,3),IF(C33="收益比率",SUMIF(INDIRECT("'"&amp;D33&amp;"'"&amp;"!b:b"),"建筑物收益比率",INDIRECT("'"&amp;D33&amp;"'"&amp;"!c:c")),SUMIF(INDIRECT("'"&amp;D33&amp;"'"&amp;"!b:b"),"建筑物成本比率",INDIRECT("'"&amp;D33&amp;"'"&amp;"!c:c"))))</f>
        <v>0.34899999999999998</v>
      </c>
      <c r="E35" s="1785" t="s">
        <v>1309</v>
      </c>
      <c r="F35" s="154"/>
      <c r="G35" s="129"/>
      <c r="H35" s="129"/>
      <c r="I35" s="129"/>
    </row>
    <row r="36" spans="1:15" ht="15.75" thickBot="1">
      <c r="A36" s="3624" t="s">
        <v>1310</v>
      </c>
      <c r="B36" s="1786" t="s">
        <v>1311</v>
      </c>
      <c r="C36" s="145"/>
      <c r="D36" s="1787"/>
      <c r="E36" s="1788"/>
      <c r="F36" s="1789"/>
      <c r="G36" s="129"/>
      <c r="H36" s="129"/>
      <c r="I36" s="129"/>
    </row>
    <row r="37" spans="1:15" ht="15.75" thickBot="1">
      <c r="A37" s="3625"/>
      <c r="B37" s="1673" t="s">
        <v>1312</v>
      </c>
      <c r="C37" s="147"/>
      <c r="D37" s="1139"/>
      <c r="E37" s="1139"/>
      <c r="F37" s="1789"/>
      <c r="G37" s="129"/>
      <c r="H37" s="129"/>
      <c r="I37" s="129"/>
    </row>
    <row r="38" spans="1:15" ht="15.75" thickBot="1">
      <c r="A38" s="3626"/>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601" t="s">
        <v>1324</v>
      </c>
      <c r="B45" s="3602"/>
      <c r="C45" s="3603"/>
      <c r="D45" s="155">
        <f ca="1">ROUND(H101*F45,0)</f>
        <v>19910</v>
      </c>
      <c r="E45" s="156" t="s">
        <v>1325</v>
      </c>
      <c r="F45" s="157">
        <v>0.56000000000000005</v>
      </c>
      <c r="G45" s="158" t="s">
        <v>1326</v>
      </c>
      <c r="H45" s="129"/>
      <c r="I45" s="129"/>
      <c r="J45" s="3679" t="s">
        <v>1327</v>
      </c>
      <c r="K45" s="3679"/>
      <c r="L45" s="3679"/>
      <c r="M45" s="3679"/>
      <c r="N45" s="3679"/>
      <c r="O45" s="3679"/>
    </row>
    <row r="46" spans="1:15" ht="14.25" customHeight="1">
      <c r="A46" s="3598" t="s">
        <v>1328</v>
      </c>
      <c r="B46" s="3599"/>
      <c r="C46" s="3599"/>
      <c r="D46" s="3599"/>
      <c r="E46" s="3599"/>
      <c r="F46" s="3599"/>
      <c r="G46" s="3600"/>
      <c r="H46" s="1805"/>
      <c r="I46" s="159"/>
      <c r="J46" s="2520">
        <v>1</v>
      </c>
      <c r="K46" s="3660" t="s">
        <v>1329</v>
      </c>
      <c r="L46" s="3660"/>
      <c r="M46" s="3680"/>
      <c r="N46" s="3680"/>
      <c r="O46" s="3680"/>
    </row>
    <row r="47" spans="1:15" ht="12" customHeight="1">
      <c r="A47" s="160" t="s">
        <v>1330</v>
      </c>
      <c r="B47" s="161"/>
      <c r="C47" s="162"/>
      <c r="D47" s="1087" t="s">
        <v>1331</v>
      </c>
      <c r="E47" s="302" t="s">
        <v>1332</v>
      </c>
      <c r="F47" s="163" t="s">
        <v>1333</v>
      </c>
      <c r="G47" s="2543" t="s">
        <v>1334</v>
      </c>
      <c r="H47" s="2544"/>
      <c r="I47" s="159"/>
      <c r="J47" s="2520">
        <v>2</v>
      </c>
      <c r="K47" s="3660" t="s">
        <v>1335</v>
      </c>
      <c r="L47" s="3660"/>
      <c r="M47" s="3681">
        <f>'数据-取费表'!B2</f>
        <v>45363</v>
      </c>
      <c r="N47" s="3681"/>
      <c r="O47" s="3681"/>
    </row>
    <row r="48" spans="1:15" ht="25.5">
      <c r="A48" s="3629" t="s">
        <v>1336</v>
      </c>
      <c r="B48" s="3612"/>
      <c r="C48" s="3612"/>
      <c r="D48" s="2323">
        <f ca="1">IF(H48="情况1",0,IF(H48="情况2",D52,IF(H48="情况3",D53,IF(H48="情况4",D54))))</f>
        <v>1062</v>
      </c>
      <c r="E48" s="2333" t="str">
        <f>IF(H48="情况4","(销售额-原购置价)×税（费）率","销售额×税（费）率")</f>
        <v>销售额×税（费）率</v>
      </c>
      <c r="F48" s="2545">
        <f>IF(H48="情况1","免征",'数据-取费表'!B41)</f>
        <v>5.6000000000000001E-2</v>
      </c>
      <c r="G48" s="2546" t="s">
        <v>1337</v>
      </c>
      <c r="H48" s="2547" t="s">
        <v>3655</v>
      </c>
      <c r="I48" s="1805"/>
      <c r="J48" s="2520">
        <v>3</v>
      </c>
      <c r="K48" s="3660" t="s">
        <v>1338</v>
      </c>
      <c r="L48" s="3660"/>
      <c r="M48" s="3682">
        <f ca="1">H101</f>
        <v>35554</v>
      </c>
      <c r="N48" s="3682"/>
      <c r="O48" s="3682"/>
    </row>
    <row r="49" spans="1:35" ht="25.5" customHeight="1">
      <c r="A49" s="2332" t="s">
        <v>1339</v>
      </c>
      <c r="B49" s="3596" t="s">
        <v>1340</v>
      </c>
      <c r="C49" s="3596"/>
      <c r="D49" s="1590">
        <v>0</v>
      </c>
      <c r="E49" s="324" t="s">
        <v>1341</v>
      </c>
      <c r="F49" s="2423" t="s">
        <v>28</v>
      </c>
      <c r="G49" s="3666"/>
      <c r="H49" s="2309" t="s">
        <v>2132</v>
      </c>
      <c r="I49" s="2310"/>
      <c r="J49" s="2520">
        <v>4</v>
      </c>
      <c r="K49" s="3660" t="str">
        <f>IF(项目基本情况!E8="房地产抵押价值","房地产抵押价值","抵押担保权已注销时的房地产抵押价值")</f>
        <v>房地产抵押价值</v>
      </c>
      <c r="L49" s="3660"/>
      <c r="M49" s="3682">
        <f ca="1">IF(项目基本情况!E8="房地产抵押价值",H107,H109)</f>
        <v>35554</v>
      </c>
      <c r="N49" s="3682"/>
      <c r="O49" s="3682"/>
    </row>
    <row r="50" spans="1:35" ht="25.5" customHeight="1">
      <c r="A50" s="2548"/>
      <c r="B50" s="3596" t="s">
        <v>1342</v>
      </c>
      <c r="C50" s="3596"/>
      <c r="D50" s="2549"/>
      <c r="E50" s="332"/>
      <c r="F50" s="2423"/>
      <c r="G50" s="3667"/>
      <c r="H50" s="2311" t="s">
        <v>2133</v>
      </c>
      <c r="I50" s="2310"/>
      <c r="J50" s="3679" t="s">
        <v>1343</v>
      </c>
      <c r="K50" s="3679"/>
      <c r="L50" s="3679"/>
      <c r="M50" s="3679"/>
      <c r="N50" s="3679"/>
      <c r="O50" s="3679"/>
    </row>
    <row r="51" spans="1:35" ht="20.45" customHeight="1">
      <c r="A51" s="2550"/>
      <c r="B51" s="3596" t="s">
        <v>1344</v>
      </c>
      <c r="C51" s="3596"/>
      <c r="D51" s="1087"/>
      <c r="E51" s="327"/>
      <c r="F51" s="2423"/>
      <c r="G51" s="3668"/>
      <c r="H51" s="2311" t="s">
        <v>2134</v>
      </c>
      <c r="I51" s="2310"/>
      <c r="J51" s="2521" t="s">
        <v>1345</v>
      </c>
      <c r="K51" s="3660" t="s">
        <v>1346</v>
      </c>
      <c r="L51" s="3660"/>
      <c r="M51" s="2521" t="s">
        <v>1347</v>
      </c>
      <c r="N51" s="2521" t="s">
        <v>1348</v>
      </c>
      <c r="O51" s="2521" t="s">
        <v>1349</v>
      </c>
    </row>
    <row r="52" spans="1:35" ht="24" customHeight="1">
      <c r="A52" s="2334" t="s">
        <v>1350</v>
      </c>
      <c r="B52" s="3596" t="s">
        <v>1351</v>
      </c>
      <c r="C52" s="3596"/>
      <c r="D52" s="1087">
        <f ca="1">ROUND(D45*'数据-取费表'!B41/(1+'数据-取费表'!C42),0)</f>
        <v>1062</v>
      </c>
      <c r="E52" s="2333" t="s">
        <v>1352</v>
      </c>
      <c r="F52" s="2551">
        <f>'数据-取费表'!B41</f>
        <v>5.6000000000000001E-2</v>
      </c>
      <c r="G52" s="2552"/>
      <c r="H52" s="2541"/>
      <c r="I52" s="1806"/>
      <c r="J52" s="2520">
        <v>1</v>
      </c>
      <c r="K52" s="3661" t="s">
        <v>1353</v>
      </c>
      <c r="L52" s="3661"/>
      <c r="M52" s="2522">
        <f ca="1">D48</f>
        <v>1062</v>
      </c>
      <c r="N52" s="2520" t="str">
        <f>E48</f>
        <v>销售额×税（费）率</v>
      </c>
      <c r="O52" s="2523">
        <f>F48</f>
        <v>5.6000000000000001E-2</v>
      </c>
    </row>
    <row r="53" spans="1:35" ht="12" customHeight="1">
      <c r="A53" s="2334" t="s">
        <v>1354</v>
      </c>
      <c r="B53" s="3622" t="s">
        <v>2282</v>
      </c>
      <c r="C53" s="3623"/>
      <c r="D53" s="1087">
        <f ca="1">ROUND(D45*'数据-取费表'!B41/(1+'数据-取费表'!C42),0)</f>
        <v>1062</v>
      </c>
      <c r="E53" s="2333" t="s">
        <v>1352</v>
      </c>
      <c r="F53" s="2551">
        <f>'数据-取费表'!B41</f>
        <v>5.6000000000000001E-2</v>
      </c>
      <c r="G53" s="2552"/>
      <c r="H53" s="2541"/>
      <c r="I53" s="1806"/>
      <c r="J53" s="2520">
        <v>2</v>
      </c>
      <c r="K53" s="3661" t="s">
        <v>1355</v>
      </c>
      <c r="L53" s="3661"/>
      <c r="M53" s="2522">
        <f t="shared" ref="M53:O54" ca="1" si="0">D55</f>
        <v>10</v>
      </c>
      <c r="N53" s="2520" t="str">
        <f t="shared" si="0"/>
        <v>销售额×税（费）率</v>
      </c>
      <c r="O53" s="2523">
        <f t="shared" si="0"/>
        <v>5.0000000000000001E-4</v>
      </c>
    </row>
    <row r="54" spans="1:35" ht="12" customHeight="1">
      <c r="A54" s="2334" t="s">
        <v>1356</v>
      </c>
      <c r="B54" s="3622" t="s">
        <v>2283</v>
      </c>
      <c r="C54" s="3623"/>
      <c r="D54" s="1087">
        <f ca="1">C68</f>
        <v>1062</v>
      </c>
      <c r="E54" s="327" t="s">
        <v>1357</v>
      </c>
      <c r="F54" s="2551">
        <f>'数据-取费表'!B41</f>
        <v>5.6000000000000001E-2</v>
      </c>
      <c r="G54" s="2552"/>
      <c r="H54" s="2553"/>
      <c r="I54" s="1806"/>
      <c r="J54" s="2520">
        <v>3</v>
      </c>
      <c r="K54" s="3661" t="s">
        <v>1358</v>
      </c>
      <c r="L54" s="3661"/>
      <c r="M54" s="2522">
        <f t="shared" ca="1" si="0"/>
        <v>293</v>
      </c>
      <c r="N54" s="2520" t="str">
        <f t="shared" si="0"/>
        <v>增值额×税（费）率</v>
      </c>
      <c r="O54" s="2524" t="str">
        <f t="shared" si="0"/>
        <v>——</v>
      </c>
    </row>
    <row r="55" spans="1:35" ht="24" customHeight="1">
      <c r="A55" s="3611" t="s">
        <v>1359</v>
      </c>
      <c r="B55" s="3612"/>
      <c r="C55" s="3612"/>
      <c r="D55" s="2323">
        <f ca="1">IF(H55="个人住宅",0,ROUND(D45*I55,0))</f>
        <v>10</v>
      </c>
      <c r="E55" s="2333" t="s">
        <v>1360</v>
      </c>
      <c r="F55" s="2551">
        <f>IF(H55="正常",I55,"免征")</f>
        <v>5.0000000000000001E-4</v>
      </c>
      <c r="G55" s="2552"/>
      <c r="H55" s="2547" t="s">
        <v>3656</v>
      </c>
      <c r="I55" s="165">
        <f>'数据-取费表'!B49</f>
        <v>5.0000000000000001E-4</v>
      </c>
      <c r="J55" s="2520" t="str">
        <f>IF(H59="非个人房产","",4)</f>
        <v/>
      </c>
      <c r="K55" s="3661" t="str">
        <f>IF(H59="非个人房产","——","个人所得税")</f>
        <v>——</v>
      </c>
      <c r="L55" s="3661"/>
      <c r="M55" s="2525" t="str">
        <f>D59</f>
        <v>——</v>
      </c>
      <c r="N55" s="2039" t="str">
        <f>E59</f>
        <v>——</v>
      </c>
      <c r="O55" s="2526" t="str">
        <f>F59</f>
        <v>——</v>
      </c>
    </row>
    <row r="56" spans="1:35" ht="24.75">
      <c r="A56" s="3611" t="s">
        <v>1361</v>
      </c>
      <c r="B56" s="3612"/>
      <c r="C56" s="3612"/>
      <c r="D56" s="2323">
        <f ca="1">IF(H56="个人住宅",D57,D58)</f>
        <v>293</v>
      </c>
      <c r="E56" s="2333" t="s">
        <v>1362</v>
      </c>
      <c r="F56" s="2551" t="str">
        <f>IF(H56="正常",F58,"免征")</f>
        <v>——</v>
      </c>
      <c r="G56" s="2554" t="s">
        <v>1363</v>
      </c>
      <c r="H56" s="2555" t="s">
        <v>3656</v>
      </c>
      <c r="I56" s="1807"/>
      <c r="J56" s="2520" t="str">
        <f>IF(项目基本情况!K6="上海银行",IF(J55="",4,J55+1),"")</f>
        <v/>
      </c>
      <c r="K56" s="3684" t="str">
        <f>IF(项目基本情况!K6="上海银行","其他处置费用","")</f>
        <v/>
      </c>
      <c r="L56" s="3685"/>
      <c r="M56" s="2522" t="str">
        <f>IF(项目基本情况!K6="上海银行",M69,"")</f>
        <v/>
      </c>
      <c r="N56" s="3684" t="str">
        <f>IF(项目基本情况!K6="上海银行","包含处置中涉及的律师、诉讼、拍卖、评估等费用","")</f>
        <v/>
      </c>
      <c r="O56" s="3687"/>
    </row>
    <row r="57" spans="1:35" ht="12.75">
      <c r="A57" s="2334" t="s">
        <v>1339</v>
      </c>
      <c r="B57" s="3622" t="s">
        <v>1364</v>
      </c>
      <c r="C57" s="3623"/>
      <c r="D57" s="1590">
        <v>0</v>
      </c>
      <c r="E57" s="324" t="s">
        <v>1341</v>
      </c>
      <c r="F57" s="302"/>
      <c r="G57" s="2552"/>
      <c r="H57" s="2556"/>
      <c r="I57" s="1807"/>
      <c r="J57" s="3661">
        <f>IF(AND(J55="",J56=""),4,IF(项目基本情况!K6="上海银行",结果表!J56+1,结果表!J55+1))</f>
        <v>4</v>
      </c>
      <c r="K57" s="3661" t="s">
        <v>1365</v>
      </c>
      <c r="L57" s="2527" t="s">
        <v>1366</v>
      </c>
      <c r="M57" s="2528"/>
      <c r="N57" s="2529">
        <f ca="1">SUMIF(M52:M56,"&lt;9e307")</f>
        <v>1365</v>
      </c>
      <c r="O57" s="2530"/>
      <c r="P57" s="2687">
        <f ca="1">N57/M49</f>
        <v>3.8392304663329019E-2</v>
      </c>
    </row>
    <row r="58" spans="1:35" ht="24.75">
      <c r="A58" s="2334" t="s">
        <v>1350</v>
      </c>
      <c r="B58" s="3622" t="s">
        <v>1367</v>
      </c>
      <c r="C58" s="3596"/>
      <c r="D58" s="2323">
        <f ca="1">IF(H58="转让取得",C81,C97)</f>
        <v>293</v>
      </c>
      <c r="E58" s="2333" t="s">
        <v>1362</v>
      </c>
      <c r="F58" s="302" t="s">
        <v>28</v>
      </c>
      <c r="G58" s="2552"/>
      <c r="H58" s="2555" t="s">
        <v>3657</v>
      </c>
      <c r="I58" s="1807"/>
      <c r="J58" s="3661"/>
      <c r="K58" s="3661"/>
      <c r="L58" s="2527" t="s">
        <v>1368</v>
      </c>
      <c r="M58" s="2531"/>
      <c r="N58" s="2532" t="str">
        <f ca="1">NUMBERSTRING(INT(N57*10000),2)&amp;"元整"</f>
        <v>壹仟叁佰陆拾伍万元整</v>
      </c>
      <c r="O58" s="2533"/>
    </row>
    <row r="59" spans="1:35" ht="24.75" thickBot="1">
      <c r="A59" s="3664" t="s">
        <v>1369</v>
      </c>
      <c r="B59" s="3665"/>
      <c r="C59" s="3665"/>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3658</v>
      </c>
      <c r="I59" s="2312" t="s">
        <v>2135</v>
      </c>
      <c r="J59" s="3662">
        <f>J57+1</f>
        <v>5</v>
      </c>
      <c r="K59" s="3661" t="s">
        <v>1370</v>
      </c>
      <c r="L59" s="2520" t="s">
        <v>1366</v>
      </c>
      <c r="M59" s="2534"/>
      <c r="N59" s="2535">
        <f ca="1">M49-N57</f>
        <v>34189</v>
      </c>
      <c r="O59" s="2536"/>
    </row>
    <row r="60" spans="1:35" ht="12" customHeight="1">
      <c r="A60" s="1808"/>
      <c r="B60" s="1746"/>
      <c r="C60" s="1746"/>
      <c r="D60" s="1746"/>
      <c r="E60" s="1578"/>
      <c r="F60" s="1807"/>
      <c r="G60" s="1807"/>
      <c r="H60" s="1809"/>
      <c r="I60" s="129"/>
      <c r="J60" s="3663"/>
      <c r="K60" s="3661"/>
      <c r="L60" s="2527" t="s">
        <v>1368</v>
      </c>
      <c r="M60" s="2531"/>
      <c r="N60" s="2532" t="str">
        <f ca="1">NUMBERSTRING(INT(N59*10000),2)&amp;"元整"</f>
        <v>叁亿肆仟壹佰捌拾玖万元整</v>
      </c>
      <c r="O60" s="2533"/>
    </row>
    <row r="61" spans="1:35" ht="13.5" thickBot="1">
      <c r="A61" s="3609" t="s">
        <v>1371</v>
      </c>
      <c r="B61" s="3609"/>
      <c r="C61" s="3609"/>
      <c r="D61" s="3609"/>
      <c r="E61" s="3609"/>
      <c r="F61" s="1807"/>
      <c r="G61" s="1807"/>
      <c r="H61" s="1809"/>
      <c r="I61" s="129"/>
      <c r="J61" s="2520">
        <f>J59+1</f>
        <v>6</v>
      </c>
      <c r="K61" s="3661" t="s">
        <v>1372</v>
      </c>
      <c r="L61" s="3661"/>
      <c r="M61" s="2537"/>
      <c r="N61" s="2538">
        <f ca="1">ROUND(N59*10000/'数据-汇总表'!E3,0)</f>
        <v>26179</v>
      </c>
      <c r="O61" s="2539"/>
    </row>
    <row r="62" spans="1:35" ht="12.75">
      <c r="A62" s="3627" t="s">
        <v>1373</v>
      </c>
      <c r="B62" s="3628"/>
      <c r="C62" s="2020"/>
      <c r="D62" s="2020" t="s">
        <v>1374</v>
      </c>
      <c r="E62" s="166" t="s">
        <v>1375</v>
      </c>
      <c r="F62" s="1807"/>
      <c r="G62" s="1807"/>
      <c r="H62" s="1809"/>
      <c r="I62" s="129"/>
    </row>
    <row r="63" spans="1:35" ht="12.75">
      <c r="A63" s="173" t="s">
        <v>330</v>
      </c>
      <c r="B63" s="167" t="s">
        <v>1376</v>
      </c>
      <c r="C63" s="2561">
        <f ca="1">ROUND((C64+C65)/(1+'数据-取费表'!C42),0)</f>
        <v>18962</v>
      </c>
      <c r="D63" s="167"/>
      <c r="E63" s="168"/>
      <c r="F63" s="1807"/>
      <c r="G63" s="1807"/>
      <c r="H63" s="1809"/>
      <c r="I63" s="129"/>
      <c r="J63" s="3686" t="s">
        <v>1377</v>
      </c>
      <c r="K63" s="1332" t="s">
        <v>1378</v>
      </c>
      <c r="L63" s="1332">
        <f ca="1">IF(M49&gt;10000,M49*0.5%,IF(AND(M49&gt;1000,M49&lt;=10000),M49*1%,IF(AND(M49&gt;100,M49&lt;=1000),M49*3%,IF(AND(M49&gt;10,M49&lt;=100),M49*5%,M49*8%))))</f>
        <v>177.77</v>
      </c>
      <c r="M63" s="302">
        <f ca="1">ROUND(L63,1)</f>
        <v>177.8</v>
      </c>
      <c r="N63" s="2540"/>
      <c r="Z63" s="1751"/>
      <c r="AI63" s="1752"/>
    </row>
    <row r="64" spans="1:35" ht="14.25" customHeight="1">
      <c r="A64" s="169" t="s">
        <v>325</v>
      </c>
      <c r="B64" s="170" t="s">
        <v>1379</v>
      </c>
      <c r="C64" s="2562">
        <f ca="1">D45</f>
        <v>19910</v>
      </c>
      <c r="D64" s="170" t="s">
        <v>26</v>
      </c>
      <c r="E64" s="172"/>
      <c r="F64" s="1807"/>
      <c r="G64" s="1807"/>
      <c r="H64" s="1809"/>
      <c r="I64" s="129"/>
      <c r="J64" s="3686"/>
      <c r="K64" s="1332" t="s">
        <v>1380</v>
      </c>
      <c r="L64" s="1332">
        <f ca="1">IF(M49&gt;2000,M49*0.5%,IF(AND(M49&gt;1000,M49&lt;=2000),M49*0.6%,IF(AND(M49&gt;500,M49&lt;=1000),M49*0.7%,IF(AND(M49&gt;200,M49&lt;=500),M49*0.8%,IF(AND(M49&gt;100,M49&lt;=200),M49*0.9%,IF(AND(M49&gt;50,M49&lt;=100),M49*1%,IF(AND(M49&gt;20,M49&lt;=50),M49*1.5%,IF(AND(M49&gt;10,M49&lt;=20),M49*2%,IF(AND(M49&gt;1,M49&lt;=10),M49*2.5%)))))))))</f>
        <v>177.77</v>
      </c>
      <c r="M64" s="302">
        <f t="shared" ref="M64:M65" ca="1" si="1">ROUND(L64,1)</f>
        <v>177.8</v>
      </c>
      <c r="N64" s="2541" t="s">
        <v>1381</v>
      </c>
      <c r="Z64" s="1751"/>
      <c r="AI64" s="1752"/>
    </row>
    <row r="65" spans="1:35" ht="14.25" customHeight="1">
      <c r="A65" s="169" t="s">
        <v>326</v>
      </c>
      <c r="B65" s="170" t="s">
        <v>1382</v>
      </c>
      <c r="C65" s="2563"/>
      <c r="D65" s="170"/>
      <c r="E65" s="172"/>
      <c r="F65" s="1807"/>
      <c r="G65" s="1807"/>
      <c r="H65" s="1809"/>
      <c r="I65" s="129"/>
      <c r="J65" s="3686"/>
      <c r="K65" s="1332" t="s">
        <v>1383</v>
      </c>
      <c r="L65" s="1332">
        <f ca="1">IF(M49&gt;1000,M49*0.1%,IF(AND(M49&gt;500,M49&lt;=1000),M49*0.5%,IF(AND(M49&gt;50,M49&lt;=500),M49*1%,IF(AND(M49&gt;1,M49&lt;=50),M49*1.5%))))</f>
        <v>35.554000000000002</v>
      </c>
      <c r="M65" s="302">
        <f t="shared" ca="1" si="1"/>
        <v>35.6</v>
      </c>
      <c r="N65" s="2541" t="s">
        <v>1381</v>
      </c>
      <c r="Z65" s="1751"/>
      <c r="AI65" s="1752"/>
    </row>
    <row r="66" spans="1:35" ht="14.25" customHeight="1">
      <c r="A66" s="173" t="s">
        <v>327</v>
      </c>
      <c r="B66" s="174" t="s">
        <v>1384</v>
      </c>
      <c r="C66" s="2564"/>
      <c r="D66" s="174" t="s">
        <v>26</v>
      </c>
      <c r="E66" s="1338" t="s">
        <v>671</v>
      </c>
      <c r="F66" s="1807"/>
      <c r="G66" s="1807"/>
      <c r="H66" s="1809"/>
      <c r="I66" s="129"/>
      <c r="J66" s="3686"/>
      <c r="K66" s="1332" t="s">
        <v>1385</v>
      </c>
      <c r="L66" s="1332">
        <f ca="1">M49*0.5%</f>
        <v>177.77</v>
      </c>
      <c r="M66" s="302">
        <f ca="1">IF(L66&gt;0.5,0.5,ROUND(L66,0))</f>
        <v>0.5</v>
      </c>
      <c r="N66" s="2541" t="s">
        <v>1386</v>
      </c>
      <c r="Z66" s="1751"/>
      <c r="AI66" s="1752"/>
    </row>
    <row r="67" spans="1:35" ht="14.25" customHeight="1">
      <c r="A67" s="173" t="s">
        <v>328</v>
      </c>
      <c r="B67" s="174" t="s">
        <v>1387</v>
      </c>
      <c r="C67" s="2565">
        <f ca="1">C63-C66</f>
        <v>18962</v>
      </c>
      <c r="D67" s="170" t="s">
        <v>26</v>
      </c>
      <c r="E67" s="172"/>
      <c r="F67" s="1807"/>
      <c r="G67" s="1807"/>
      <c r="H67" s="1809"/>
      <c r="I67" s="129"/>
      <c r="J67" s="3686"/>
      <c r="K67" s="1332" t="s">
        <v>1388</v>
      </c>
      <c r="L67" s="1332">
        <f ca="1">IF(M49&gt;=10000,(8.25+(M49-10000)*0.01%),IF(AND(M49&gt;=8000,M49&lt;10000),(7.85+(M49-8000)*0.02%),IF(AND(M49&gt;=5000,M49&lt;8000),(6.65+(M49-5000)*0.04%),IF(AND(M49&gt;=2000,M49&lt;5000),(4.25+(PM49-2000)*0.08%),IF(AND(M49&gt;=1000,M49&lt;2000),(2.75+(M49-1000)*0.15%),IF(AND(M49&gt;=100,M49&lt;1000),(0.5+(M49-100)*0.25%),IF(AND(M49&gt;0,M49&lt;100),M49*0.5%)))))))</f>
        <v>10.805400000000001</v>
      </c>
      <c r="M67" s="302">
        <f ca="1">ROUND(L67*0.9,1)</f>
        <v>9.6999999999999993</v>
      </c>
      <c r="N67" s="2540"/>
      <c r="Z67" s="1751"/>
      <c r="AI67" s="1752"/>
    </row>
    <row r="68" spans="1:35" ht="14.25" customHeight="1" thickBot="1">
      <c r="A68" s="176" t="s">
        <v>329</v>
      </c>
      <c r="B68" s="177" t="s">
        <v>1389</v>
      </c>
      <c r="C68" s="2566">
        <f ca="1">IF(C67&lt;=0,0,ROUND(C67*D68,0))</f>
        <v>1062</v>
      </c>
      <c r="D68" s="2567">
        <f>'数据-取费表'!B41</f>
        <v>5.6000000000000001E-2</v>
      </c>
      <c r="E68" s="178"/>
      <c r="F68" s="1807"/>
      <c r="G68" s="1807"/>
      <c r="H68" s="1809"/>
      <c r="I68" s="129"/>
      <c r="J68" s="3686"/>
      <c r="K68" s="1332" t="s">
        <v>1390</v>
      </c>
      <c r="L68" s="1332">
        <f ca="1">IF(M49&gt;10000,M49*0.5%,IF(AND(M49&gt;5000,M49&lt;=10000),M49*1%,IF(AND(M49&gt;1000,M49&lt;=5000),M49*2%,IF(AND(M49&gt;200,M49&lt;=1000),M49*3%,M49*5%))))</f>
        <v>177.77</v>
      </c>
      <c r="M68" s="302">
        <f ca="1">ROUND(L68,1)</f>
        <v>177.8</v>
      </c>
      <c r="N68" s="2540"/>
      <c r="Z68" s="1751"/>
      <c r="AI68" s="1752"/>
    </row>
    <row r="69" spans="1:35" s="1771" customFormat="1" ht="16.5" customHeight="1">
      <c r="A69" s="1810"/>
      <c r="B69" s="1811"/>
      <c r="C69" s="1812"/>
      <c r="D69" s="1813"/>
      <c r="E69" s="1814"/>
      <c r="F69" s="1578"/>
      <c r="G69" s="1578"/>
      <c r="H69" s="1577"/>
      <c r="I69" s="1746"/>
      <c r="J69" s="3686"/>
      <c r="K69" s="1332" t="s">
        <v>1391</v>
      </c>
      <c r="L69" s="1332"/>
      <c r="M69" s="302">
        <f ca="1">ROUND(SUM(M63:M68),0)</f>
        <v>579</v>
      </c>
      <c r="N69" s="2542">
        <f ca="1">M69/M49</f>
        <v>1.6285087472576926E-2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648" t="s">
        <v>1392</v>
      </c>
      <c r="B70" s="3649"/>
      <c r="C70" s="3649"/>
      <c r="D70" s="3649"/>
      <c r="E70" s="3649"/>
      <c r="F70" s="3649"/>
      <c r="G70" s="3649"/>
      <c r="H70" s="3649"/>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27" t="s">
        <v>1373</v>
      </c>
      <c r="B71" s="3628"/>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18962</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114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622" t="s">
        <v>1400</v>
      </c>
      <c r="F76" s="3596"/>
      <c r="G76" s="3596"/>
      <c r="H76" s="3647"/>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114</v>
      </c>
      <c r="D78" s="2574">
        <f>'数据-取费表'!B43</f>
        <v>6.000000000000001E-3</v>
      </c>
      <c r="E78" s="3606" t="s">
        <v>1404</v>
      </c>
      <c r="F78" s="3607"/>
      <c r="G78" s="3607"/>
      <c r="H78" s="3616"/>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18848</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165.33333333333334</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11269</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48" t="s">
        <v>1408</v>
      </c>
      <c r="B83" s="3649"/>
      <c r="C83" s="3649"/>
      <c r="D83" s="3649"/>
      <c r="E83" s="3649"/>
      <c r="F83" s="3649"/>
      <c r="G83" s="3649"/>
      <c r="H83" s="3649"/>
      <c r="I83" s="1820"/>
      <c r="J83" s="1817" t="s">
        <v>3652</v>
      </c>
      <c r="K83" s="1817" t="s">
        <v>3653</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27" t="s">
        <v>1373</v>
      </c>
      <c r="B84" s="3628"/>
      <c r="C84" s="2020"/>
      <c r="D84" s="2020" t="s">
        <v>1374</v>
      </c>
      <c r="E84" s="179" t="s">
        <v>1375</v>
      </c>
      <c r="F84" s="180"/>
      <c r="G84" s="180"/>
      <c r="H84" s="191"/>
      <c r="I84" s="1820"/>
      <c r="J84" s="1817">
        <v>583402.03</v>
      </c>
      <c r="K84" s="1817">
        <f>'数据-汇总表'!E3</f>
        <v>13059.5</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18962</v>
      </c>
      <c r="D85" s="170" t="s">
        <v>26</v>
      </c>
      <c r="E85" s="2330"/>
      <c r="F85" s="2329"/>
      <c r="G85" s="2329"/>
      <c r="H85" s="192"/>
      <c r="I85" s="1820"/>
      <c r="J85" s="1817" t="s">
        <v>3654</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17983.97</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3003.97</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2914.97</v>
      </c>
      <c r="D88" s="2574"/>
      <c r="E88" s="193" t="s">
        <v>1411</v>
      </c>
      <c r="F88" s="2326"/>
      <c r="G88" s="194" t="s">
        <v>1412</v>
      </c>
      <c r="H88" s="1823" t="s">
        <v>3659</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89</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88" t="s">
        <v>2127</v>
      </c>
      <c r="H90" s="3689"/>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10742</v>
      </c>
      <c r="D91" s="2574"/>
      <c r="E91" s="3606" t="s">
        <v>1417</v>
      </c>
      <c r="F91" s="3607"/>
      <c r="G91" s="3607"/>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1375</v>
      </c>
      <c r="D92" s="2580">
        <v>0.1</v>
      </c>
      <c r="E92" s="3606" t="s">
        <v>1420</v>
      </c>
      <c r="F92" s="3607"/>
      <c r="G92" s="3607"/>
      <c r="H92" s="3616"/>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114</v>
      </c>
      <c r="D93" s="2574">
        <f>'数据-取费表'!B43</f>
        <v>6.000000000000001E-3</v>
      </c>
      <c r="E93" s="3606" t="s">
        <v>1404</v>
      </c>
      <c r="F93" s="3607"/>
      <c r="G93" s="3607"/>
      <c r="H93" s="3616"/>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2749</v>
      </c>
      <c r="D94" s="2574">
        <v>0.2</v>
      </c>
      <c r="E94" s="3617" t="s">
        <v>1424</v>
      </c>
      <c r="F94" s="3618"/>
      <c r="G94" s="3618"/>
      <c r="H94" s="3619"/>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978</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5.4381763314774206E-2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293</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590" t="s">
        <v>1426</v>
      </c>
      <c r="B100" s="3591"/>
      <c r="C100" s="3591"/>
      <c r="D100" s="3608"/>
      <c r="E100" s="3591" t="s">
        <v>1427</v>
      </c>
      <c r="F100" s="3591"/>
      <c r="G100" s="3591"/>
      <c r="H100" s="3608"/>
      <c r="I100" s="129"/>
    </row>
    <row r="101" spans="1:35" ht="18.75" customHeight="1">
      <c r="A101" s="3669" t="s">
        <v>1428</v>
      </c>
      <c r="B101" s="3670"/>
      <c r="C101" s="2582" t="str">
        <f>C4</f>
        <v>成本法</v>
      </c>
      <c r="D101" s="2583" t="str">
        <f>D4</f>
        <v>收益法</v>
      </c>
      <c r="E101" s="3683" t="s">
        <v>1429</v>
      </c>
      <c r="F101" s="3640"/>
      <c r="G101" s="1826" t="s">
        <v>1430</v>
      </c>
      <c r="H101" s="2592">
        <f ca="1">H118</f>
        <v>35554</v>
      </c>
      <c r="I101" s="129"/>
    </row>
    <row r="102" spans="1:35" ht="18.75" customHeight="1">
      <c r="A102" s="3642" t="s">
        <v>1431</v>
      </c>
      <c r="B102" s="2581" t="s">
        <v>1430</v>
      </c>
      <c r="C102" s="2582">
        <f ca="1">IF(D32="楼面单价",ROUND(C19,0),C19)</f>
        <v>33449</v>
      </c>
      <c r="D102" s="2583">
        <f ca="1">IF(D32="楼面单价",ROUND(D19,0),D19)</f>
        <v>37658</v>
      </c>
      <c r="E102" s="3683"/>
      <c r="F102" s="3640"/>
      <c r="G102" s="1826" t="s">
        <v>1432</v>
      </c>
      <c r="H102" s="2552">
        <f ca="1">I118</f>
        <v>27225</v>
      </c>
      <c r="I102" s="129"/>
    </row>
    <row r="103" spans="1:35" ht="42.75" customHeight="1">
      <c r="A103" s="3642"/>
      <c r="B103" s="2581" t="s">
        <v>1432</v>
      </c>
      <c r="C103" s="2584">
        <f ca="1">C20</f>
        <v>25613</v>
      </c>
      <c r="D103" s="2585">
        <f ca="1">D20</f>
        <v>28836</v>
      </c>
      <c r="E103" s="3677" t="s">
        <v>1433</v>
      </c>
      <c r="F103" s="3678"/>
      <c r="G103" s="1827" t="s">
        <v>1434</v>
      </c>
      <c r="H103" s="2592">
        <f>IF(D36="正常操作",H104+H105+H106,H105+H106)</f>
        <v>0</v>
      </c>
      <c r="I103" s="129"/>
    </row>
    <row r="104" spans="1:35" ht="18.75" customHeight="1">
      <c r="A104" s="3642" t="s">
        <v>1435</v>
      </c>
      <c r="B104" s="2586" t="s">
        <v>1430</v>
      </c>
      <c r="C104" s="2587">
        <f ca="1">H118</f>
        <v>35554</v>
      </c>
      <c r="D104" s="2588"/>
      <c r="E104" s="1673" t="s">
        <v>1436</v>
      </c>
      <c r="F104" s="1665"/>
      <c r="G104" s="1827" t="s">
        <v>1434</v>
      </c>
      <c r="H104" s="2593">
        <f>IF(D36="同一抵押权人同一抵押物续贷",C36&amp;"（续贷，未扣减，详见特别提示）",C36)</f>
        <v>0</v>
      </c>
      <c r="I104" s="129"/>
    </row>
    <row r="105" spans="1:35" ht="18.75" customHeight="1" thickBot="1">
      <c r="A105" s="3643"/>
      <c r="B105" s="2589" t="s">
        <v>1432</v>
      </c>
      <c r="C105" s="2590">
        <f ca="1">I118</f>
        <v>27225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39" t="str">
        <f>IF(项目基本情况!E8="已注销","——","3.房地产抵押价值")</f>
        <v>3.房地产抵押价值</v>
      </c>
      <c r="F107" s="3640"/>
      <c r="G107" s="1826" t="s">
        <v>1430</v>
      </c>
      <c r="H107" s="2592">
        <f ca="1">IF(E107="——","——",H101-H103)</f>
        <v>35554</v>
      </c>
      <c r="I107" s="129"/>
    </row>
    <row r="108" spans="1:35" ht="18.75" customHeight="1">
      <c r="A108" s="129"/>
      <c r="B108" s="129"/>
      <c r="C108" s="129"/>
      <c r="D108" s="129"/>
      <c r="E108" s="3639"/>
      <c r="F108" s="3640"/>
      <c r="G108" s="1826" t="s">
        <v>1432</v>
      </c>
      <c r="H108" s="2552">
        <f ca="1">IF(H107=H101,H102,ROUND(H107*10000/'数据-汇总表'!E3,0))</f>
        <v>27225</v>
      </c>
      <c r="I108" s="129"/>
    </row>
    <row r="109" spans="1:35" ht="18.75" customHeight="1">
      <c r="A109" s="129"/>
      <c r="B109" s="129"/>
      <c r="C109" s="129"/>
      <c r="D109" s="129"/>
      <c r="E109" s="3639" t="str">
        <f>IF(项目基本情况!E8="已注销及未注销","4.抵押担保权已注销时的房地产抵押价值",IF(项目基本情况!E8="已注销","3.抵押担保权已注销时的房地产抵押价值","——"))</f>
        <v>——</v>
      </c>
      <c r="F109" s="3640"/>
      <c r="G109" s="1826" t="s">
        <v>1430</v>
      </c>
      <c r="H109" s="2595" t="str">
        <f>IF(E109="——","——",H101-H105-H106)</f>
        <v>——</v>
      </c>
      <c r="I109" s="129"/>
    </row>
    <row r="110" spans="1:35" ht="18.75" customHeight="1">
      <c r="A110" s="129"/>
      <c r="B110" s="129"/>
      <c r="C110" s="129"/>
      <c r="D110" s="129"/>
      <c r="E110" s="3639"/>
      <c r="F110" s="3640"/>
      <c r="G110" s="1826" t="s">
        <v>1432</v>
      </c>
      <c r="H110" s="2552" t="str">
        <f>IF(H109="——","——",ROUND(H109*10000/'数据-汇总表'!E3,0))</f>
        <v>——</v>
      </c>
      <c r="I110" s="129"/>
    </row>
    <row r="111" spans="1:35" ht="18.75" customHeight="1">
      <c r="A111" s="129"/>
      <c r="B111" s="129"/>
      <c r="C111" s="129"/>
      <c r="D111" s="129"/>
      <c r="E111" s="3671" t="str">
        <f>IF(项目基本情况!E9="抵押净值",IF(OR(项目基本情况!E8="已注销",项目基本情况!E8="房地产抵押价值"),"4.抵押净值","5.抵押净值"),"——")</f>
        <v>4.抵押净值</v>
      </c>
      <c r="F111" s="3641"/>
      <c r="G111" s="1826" t="s">
        <v>1430</v>
      </c>
      <c r="H111" s="2592">
        <f ca="1">IF(E111="——","——",N59)</f>
        <v>34189</v>
      </c>
      <c r="I111" s="129"/>
    </row>
    <row r="112" spans="1:35" ht="18.75" customHeight="1" thickBot="1">
      <c r="A112" s="129"/>
      <c r="B112" s="129"/>
      <c r="C112" s="129"/>
      <c r="D112" s="129"/>
      <c r="E112" s="3672"/>
      <c r="F112" s="3673"/>
      <c r="G112" s="1829" t="s">
        <v>1432</v>
      </c>
      <c r="H112" s="2596">
        <f ca="1">IF(E111="——","——",N61)</f>
        <v>26179</v>
      </c>
      <c r="I112" s="129"/>
    </row>
    <row r="113" spans="1:27" ht="18.75" customHeight="1">
      <c r="A113" s="129"/>
      <c r="B113" s="129"/>
      <c r="C113" s="129"/>
      <c r="D113" s="129"/>
      <c r="E113" s="3644" t="s">
        <v>1438</v>
      </c>
      <c r="F113" s="3644"/>
      <c r="G113" s="3644"/>
      <c r="H113" s="3644"/>
      <c r="I113" s="129"/>
    </row>
    <row r="114" spans="1:27" ht="3.75" customHeight="1">
      <c r="A114" s="1746"/>
      <c r="B114" s="1746"/>
      <c r="C114" s="1746"/>
      <c r="D114" s="1746"/>
      <c r="E114" s="1808"/>
      <c r="F114" s="1808"/>
      <c r="G114" s="1808"/>
      <c r="H114" s="1808"/>
      <c r="I114" s="1746"/>
    </row>
    <row r="115" spans="1:27" ht="18.75" customHeight="1">
      <c r="A115" s="3654" t="s">
        <v>1440</v>
      </c>
      <c r="B115" s="3655"/>
      <c r="C115" s="3655"/>
      <c r="D115" s="3655"/>
      <c r="E115" s="3655"/>
      <c r="F115" s="3655"/>
      <c r="G115" s="3655"/>
      <c r="H115" s="3655"/>
      <c r="I115" s="3656"/>
    </row>
    <row r="116" spans="1:27" ht="27" customHeight="1">
      <c r="A116" s="3610" t="s">
        <v>1441</v>
      </c>
      <c r="B116" s="3645" t="s">
        <v>1442</v>
      </c>
      <c r="C116" s="3645" t="s">
        <v>1443</v>
      </c>
      <c r="D116" s="3658" t="s">
        <v>1444</v>
      </c>
      <c r="E116" s="3659"/>
      <c r="F116" s="3653" t="s">
        <v>1445</v>
      </c>
      <c r="G116" s="3653"/>
      <c r="H116" s="3610" t="s">
        <v>1446</v>
      </c>
      <c r="I116" s="3610"/>
    </row>
    <row r="117" spans="1:27" ht="18.75" customHeight="1">
      <c r="A117" s="3610"/>
      <c r="B117" s="3646"/>
      <c r="C117" s="3646"/>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13059.5</v>
      </c>
      <c r="C118" s="2328">
        <f>M19</f>
        <v>14105.8</v>
      </c>
      <c r="D118" s="2328">
        <f ca="1">ROUND(IF(D32="总价",C34,E118*B118/10000),0)</f>
        <v>23146</v>
      </c>
      <c r="E118" s="2328">
        <f ca="1">ROUND(IF(C33="自定义",IF(D32="楼面单价",C34,D118*10000/B118),I118-G118),0)</f>
        <v>17724</v>
      </c>
      <c r="F118" s="2328">
        <f ca="1">ROUND(IF(D32="总价",C35,G118*B118/10000),0)</f>
        <v>12408</v>
      </c>
      <c r="G118" s="2328">
        <f ca="1">ROUND(IF(D32="楼面单价",C35,F118*10000/B118),0)</f>
        <v>9501</v>
      </c>
      <c r="H118" s="2328">
        <f ca="1">ROUND(IF(D32="总价",C32,I118*B118/10000),0)</f>
        <v>35554</v>
      </c>
      <c r="I118" s="2328">
        <f ca="1">ROUND(IF(D32="楼面单价",C32,H118*10000/B118),0)</f>
        <v>27225</v>
      </c>
      <c r="K118" s="725">
        <f>C118/666.67</f>
        <v>21.158594207028965</v>
      </c>
      <c r="L118" s="725">
        <f ca="1">D118/K118</f>
        <v>1093.9290093436741</v>
      </c>
    </row>
    <row r="119" spans="1:27" ht="18.75" customHeight="1">
      <c r="A119" s="3610" t="s">
        <v>1450</v>
      </c>
      <c r="B119" s="3610"/>
      <c r="C119" s="3610"/>
      <c r="D119" s="3650" t="str">
        <f ca="1">NUMBERSTRING(INT(D118*10000),2)&amp;"元整"</f>
        <v>贰亿叁仟壹佰肆拾陆万元整</v>
      </c>
      <c r="E119" s="3652"/>
      <c r="F119" s="3650" t="str">
        <f ca="1">NUMBERSTRING(INT(F118*10000),2)&amp;"元整"</f>
        <v>壹亿贰仟肆佰零捌万元整</v>
      </c>
      <c r="G119" s="3652"/>
      <c r="H119" s="3650" t="str">
        <f ca="1">NUMBERSTRING(INT(H118*10000),2)&amp;"元整"</f>
        <v>叁亿伍仟伍佰伍拾肆万元整</v>
      </c>
      <c r="I119" s="3652"/>
    </row>
    <row r="120" spans="1:27" ht="18.75" customHeight="1">
      <c r="A120" s="3674" t="str">
        <f>IF(项目基本情况!B9="房地产市场价值","",MID(E103,3,LEN(E103)-2))</f>
        <v>估价师知悉的法定优先受偿款</v>
      </c>
      <c r="B120" s="3675"/>
      <c r="C120" s="3676"/>
      <c r="D120" s="3674">
        <f>H103</f>
        <v>0</v>
      </c>
      <c r="E120" s="3675"/>
      <c r="F120" s="3675"/>
      <c r="G120" s="3675"/>
      <c r="H120" s="3675"/>
      <c r="I120" s="3676"/>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0" t="s">
        <v>1450</v>
      </c>
      <c r="B121" s="3651"/>
      <c r="C121" s="3652"/>
      <c r="D121" s="3650" t="str">
        <f>IF(D120=0,"零元整",NUMBERSTRING(INT(D120*10000),2)&amp;"元整")</f>
        <v>零元整</v>
      </c>
      <c r="E121" s="3651"/>
      <c r="F121" s="3651"/>
      <c r="G121" s="3651"/>
      <c r="H121" s="3651"/>
      <c r="I121" s="3652"/>
      <c r="AA121" s="725"/>
    </row>
    <row r="122" spans="1:27" ht="18.75" customHeight="1">
      <c r="A122" s="3641" t="str">
        <f>IF(项目基本情况!B9="房地产市场价值","",MID(E107,3,LEN(E107)-2))</f>
        <v>房地产抵押价值</v>
      </c>
      <c r="B122" s="3641"/>
      <c r="C122" s="3641"/>
      <c r="D122" s="3674">
        <f ca="1">H107</f>
        <v>35554</v>
      </c>
      <c r="E122" s="3675"/>
      <c r="F122" s="3675"/>
      <c r="G122" s="3675"/>
      <c r="H122" s="3675"/>
      <c r="I122" s="3676"/>
      <c r="AA122" s="725"/>
    </row>
    <row r="123" spans="1:27" ht="18.75" customHeight="1">
      <c r="A123" s="3610" t="s">
        <v>1450</v>
      </c>
      <c r="B123" s="3610"/>
      <c r="C123" s="3610"/>
      <c r="D123" s="3650" t="str">
        <f ca="1">NUMBERSTRING(INT(D122*10000),2)&amp;"元整"</f>
        <v>叁亿伍仟伍佰伍拾肆万元整</v>
      </c>
      <c r="E123" s="3651"/>
      <c r="F123" s="3651"/>
      <c r="G123" s="3651"/>
      <c r="H123" s="3651"/>
      <c r="I123" s="3652"/>
      <c r="AA123" s="725"/>
    </row>
    <row r="124" spans="1:27" ht="18.75" customHeight="1">
      <c r="A124" s="3641" t="str">
        <f>IF(项目基本情况!B9="房地产市场价值","",MID(E109,3,LEN(E109)-2))</f>
        <v/>
      </c>
      <c r="B124" s="3641"/>
      <c r="C124" s="3641"/>
      <c r="D124" s="3674" t="str">
        <f>H109</f>
        <v>——</v>
      </c>
      <c r="E124" s="3675"/>
      <c r="F124" s="3675"/>
      <c r="G124" s="3675"/>
      <c r="H124" s="3675"/>
      <c r="I124" s="3676"/>
      <c r="AA124" s="725"/>
    </row>
    <row r="125" spans="1:27" ht="18.75" customHeight="1">
      <c r="A125" s="3610" t="s">
        <v>1450</v>
      </c>
      <c r="B125" s="3610"/>
      <c r="C125" s="3610"/>
      <c r="D125" s="3650" t="e">
        <f>NUMBERSTRING(INT(D124*10000),2)&amp;"元整"</f>
        <v>#VALUE!</v>
      </c>
      <c r="E125" s="3651"/>
      <c r="F125" s="3651"/>
      <c r="G125" s="3651"/>
      <c r="H125" s="3651"/>
      <c r="I125" s="3652"/>
      <c r="AA125" s="725"/>
    </row>
    <row r="126" spans="1:27" ht="18.75" customHeight="1">
      <c r="A126" s="3641" t="str">
        <f>IF(项目基本情况!B9="房地产市场价值","",MID(E111,3,LEN(E111)-2))</f>
        <v>抵押净值</v>
      </c>
      <c r="B126" s="3641"/>
      <c r="C126" s="3641"/>
      <c r="D126" s="3674">
        <f ca="1">H111</f>
        <v>34189</v>
      </c>
      <c r="E126" s="3675"/>
      <c r="F126" s="3675"/>
      <c r="G126" s="3675"/>
      <c r="H126" s="3675"/>
      <c r="I126" s="3676"/>
      <c r="AA126" s="725"/>
    </row>
    <row r="127" spans="1:27" ht="18.75" customHeight="1">
      <c r="A127" s="3610" t="s">
        <v>1450</v>
      </c>
      <c r="B127" s="3610"/>
      <c r="C127" s="3610"/>
      <c r="D127" s="3650" t="str">
        <f ca="1">NUMBERSTRING(INT(D126*10000),2)&amp;"元整"</f>
        <v>叁亿肆仟壹佰捌拾玖万元整</v>
      </c>
      <c r="E127" s="3651"/>
      <c r="F127" s="3651"/>
      <c r="G127" s="3651"/>
      <c r="H127" s="3651"/>
      <c r="I127" s="3652"/>
      <c r="AA127" s="725"/>
    </row>
    <row r="128" spans="1:27" ht="21.75" customHeight="1">
      <c r="A128" s="3657" t="s">
        <v>1451</v>
      </c>
      <c r="B128" s="3657"/>
      <c r="C128" s="3657"/>
      <c r="D128" s="3657"/>
      <c r="E128" s="3657"/>
      <c r="F128" s="3657"/>
      <c r="G128" s="3657"/>
      <c r="H128" s="3657"/>
      <c r="I128" s="3657"/>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33449</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25613</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15324</v>
      </c>
      <c r="D5" s="211" t="s">
        <v>1467</v>
      </c>
      <c r="E5" s="212" t="s">
        <v>1468</v>
      </c>
      <c r="F5" s="212" t="s">
        <v>1469</v>
      </c>
      <c r="G5" s="213"/>
    </row>
    <row r="6" spans="1:9" s="214" customFormat="1" ht="13.5" customHeight="1">
      <c r="A6" s="778" t="s">
        <v>1470</v>
      </c>
      <c r="B6" s="215" t="s">
        <v>1471</v>
      </c>
      <c r="C6" s="216">
        <f>基准地价修正!B2</f>
        <v>14617</v>
      </c>
      <c r="D6" s="217"/>
      <c r="E6" s="218"/>
      <c r="F6" s="218"/>
      <c r="G6" s="219"/>
    </row>
    <row r="7" spans="1:9" s="214" customFormat="1" ht="13.5" customHeight="1">
      <c r="A7" s="778" t="s">
        <v>1472</v>
      </c>
      <c r="B7" s="215" t="s">
        <v>1473</v>
      </c>
      <c r="C7" s="220">
        <f>ROUND(C6*F7,0)</f>
        <v>446</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261</v>
      </c>
      <c r="D8" s="222"/>
      <c r="E8" s="220"/>
      <c r="F8" s="221"/>
      <c r="G8" s="1855" t="s">
        <v>3509</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261</v>
      </c>
      <c r="D10" s="845">
        <f ca="1">IF(B1="",'数据-汇总表'!E6,IF(INDIRECT("'数据-取费表'!c"&amp;$G$1)="住宅",INDIRECT("'数据-取费表'!s"&amp;$G$1),INDIRECT("'数据-取费表'!k"&amp;$G$1)+INDIRECT("'数据-取费表'!s"&amp;$G$1)))</f>
        <v>13059.5</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13059.5</v>
      </c>
      <c r="E19" s="211">
        <f>'数据-取费表'!B31</f>
        <v>200</v>
      </c>
      <c r="F19" s="231"/>
      <c r="G19" s="1855" t="s">
        <v>3510</v>
      </c>
    </row>
    <row r="20" spans="1:7" s="214" customFormat="1" ht="13.5" customHeight="1">
      <c r="A20" s="255" t="s">
        <v>1491</v>
      </c>
      <c r="B20" s="210" t="s">
        <v>1492</v>
      </c>
      <c r="C20" s="232">
        <f ca="1">ROUND((C5+C19)*F20,0)</f>
        <v>460</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1665</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1641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24</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2368</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2368</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21763</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10742</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9795</v>
      </c>
      <c r="D34" s="217"/>
      <c r="E34" s="220"/>
      <c r="F34" s="257">
        <f ca="1">IF('数据-取费表'!B24=0,1,IF(B1="",'数据-取费表'!N16,INDIRECT("'数据-取费表'!n"&amp;$G$1)))</f>
        <v>1</v>
      </c>
      <c r="G34" s="219" t="s">
        <v>1524</v>
      </c>
    </row>
    <row r="35" spans="1:7" ht="13.5" customHeight="1">
      <c r="A35" s="780" t="s">
        <v>351</v>
      </c>
      <c r="B35" s="215" t="s">
        <v>1525</v>
      </c>
      <c r="C35" s="220">
        <f ca="1">ROUND(C34*F35,0)</f>
        <v>490</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261</v>
      </c>
      <c r="D37" s="217">
        <f ca="1">D19</f>
        <v>13059.5</v>
      </c>
      <c r="E37" s="249">
        <f>'数据-取费表'!B35</f>
        <v>200</v>
      </c>
      <c r="F37" s="259"/>
      <c r="G37" s="261" t="s">
        <v>1530</v>
      </c>
    </row>
    <row r="38" spans="1:7" ht="13.5" customHeight="1">
      <c r="A38" s="780" t="s">
        <v>354</v>
      </c>
      <c r="B38" s="215" t="s">
        <v>1531</v>
      </c>
      <c r="C38" s="220">
        <f ca="1">ROUND(C34*F38,0)</f>
        <v>196</v>
      </c>
      <c r="D38" s="220"/>
      <c r="E38" s="220"/>
      <c r="F38" s="259">
        <f>'数据-取费表'!B36</f>
        <v>0.02</v>
      </c>
      <c r="G38" s="219" t="s">
        <v>1526</v>
      </c>
    </row>
    <row r="39" spans="1:7" s="214" customFormat="1" ht="13.5" customHeight="1">
      <c r="A39" s="255" t="s">
        <v>1532</v>
      </c>
      <c r="B39" s="210" t="s">
        <v>1533</v>
      </c>
      <c r="C39" s="232">
        <f ca="1">ROUND(C33*F20,0)</f>
        <v>322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578</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561</v>
      </c>
      <c r="D42" s="238"/>
      <c r="E42" s="238"/>
      <c r="F42" s="239"/>
      <c r="G42" s="3690" t="s">
        <v>1542</v>
      </c>
    </row>
    <row r="43" spans="1:7" ht="13.5" customHeight="1">
      <c r="A43" s="780" t="s">
        <v>347</v>
      </c>
      <c r="B43" s="215" t="s">
        <v>1543</v>
      </c>
      <c r="C43" s="238">
        <f ca="1">ROUND(IF('数据-取费表'!B22&lt;=1,C39*F22*'数据-取费表'!B21/2,C39*(POWER((1+F22),'数据-取费表'!B21/2)-1)),0)</f>
        <v>17</v>
      </c>
      <c r="D43" s="238"/>
      <c r="E43" s="238"/>
      <c r="F43" s="239"/>
      <c r="G43" s="3691"/>
    </row>
    <row r="44" spans="1:7" ht="13.5" customHeight="1">
      <c r="A44" s="780" t="s">
        <v>348</v>
      </c>
      <c r="B44" s="215" t="s">
        <v>1544</v>
      </c>
      <c r="C44" s="238">
        <f ca="1">ROUND(IF('数据-取费表'!B22&lt;=1,C40*F22*'数据-取费表'!B21/2,C40*(POWER((1+F22),'数据-取费表'!B21/2)-1)),4)</f>
        <v>1.6000000000000001E-3</v>
      </c>
      <c r="D44" s="238"/>
      <c r="E44" s="238"/>
      <c r="F44" s="239"/>
      <c r="G44" s="3692"/>
    </row>
    <row r="45" spans="1:7" s="214" customFormat="1" ht="13.5" customHeight="1">
      <c r="A45" s="255" t="s">
        <v>1545</v>
      </c>
      <c r="B45" s="244" t="s">
        <v>1511</v>
      </c>
      <c r="C45" s="245">
        <f ca="1">C46</f>
        <v>1660</v>
      </c>
      <c r="D45" s="235">
        <f ca="1">C47</f>
        <v>4.4999999999999997E-3</v>
      </c>
      <c r="E45" s="236" t="s">
        <v>1537</v>
      </c>
      <c r="F45" s="246">
        <f ca="1">F27</f>
        <v>0.15</v>
      </c>
      <c r="G45" s="247" t="s">
        <v>1546</v>
      </c>
    </row>
    <row r="46" spans="1:7" s="214" customFormat="1" ht="13.5" customHeight="1">
      <c r="A46" s="780" t="s">
        <v>346</v>
      </c>
      <c r="B46" s="248" t="s">
        <v>1547</v>
      </c>
      <c r="C46" s="249">
        <f ca="1">ROUND((C33+C39)*F27,0)</f>
        <v>1660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14608</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11686</v>
      </c>
      <c r="D51" s="232"/>
      <c r="E51" s="232"/>
      <c r="F51" s="264"/>
      <c r="G51" s="234" t="s">
        <v>1558</v>
      </c>
    </row>
    <row r="52" spans="1:7" s="208" customFormat="1" ht="16.5" thickBot="1">
      <c r="A52" s="265" t="s">
        <v>1559</v>
      </c>
      <c r="B52" s="266"/>
      <c r="C52" s="267">
        <f ca="1">C31+C51</f>
        <v>33449</v>
      </c>
      <c r="D52" s="266"/>
      <c r="E52" s="266"/>
      <c r="F52" s="266"/>
      <c r="G52" s="268"/>
    </row>
    <row r="55" spans="1:7" ht="15">
      <c r="B55" s="270" t="s">
        <v>1560</v>
      </c>
      <c r="C55" s="271"/>
    </row>
    <row r="56" spans="1:7">
      <c r="B56" s="273" t="s">
        <v>802</v>
      </c>
      <c r="C56" s="275">
        <f ca="1">1-C57</f>
        <v>0.65100000000000002</v>
      </c>
    </row>
    <row r="57" spans="1:7">
      <c r="B57" s="273" t="s">
        <v>803</v>
      </c>
      <c r="C57" s="274">
        <f ca="1">ROUND(C51/C52,3)</f>
        <v>0.34899999999999998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12427.061400000001</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9516</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2611900</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2611900</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2611900</v>
      </c>
      <c r="D10" s="845">
        <f ca="1">IF(B1="",'数据-汇总表'!E6,IF(INDIRECT("'数据-取费表'!c"&amp;$G$1)="住宅",INDIRECT("'数据-取费表'!s"&amp;$G$1),INDIRECT("'数据-取费表'!k"&amp;$G$1)+INDIRECT("'数据-取费表'!s"&amp;$G$1)))</f>
        <v>13059.5</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2611900</v>
      </c>
      <c r="D19" s="849">
        <f ca="1">D9+D10</f>
        <v>13059.5</v>
      </c>
      <c r="E19" s="211">
        <f>'数据-取费表'!B31</f>
        <v>200</v>
      </c>
      <c r="F19" s="231"/>
      <c r="G19" s="1855"/>
    </row>
    <row r="20" spans="1:7" s="214" customFormat="1" ht="13.5" customHeight="1">
      <c r="A20" s="255" t="s">
        <v>1572</v>
      </c>
      <c r="B20" s="210" t="s">
        <v>1573</v>
      </c>
      <c r="C20" s="232">
        <f ca="1">ROUND((C5+C19)*F20,0)</f>
        <v>156714</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567710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279765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279765</v>
      </c>
      <c r="D24" s="238"/>
      <c r="E24" s="238"/>
      <c r="F24" s="239"/>
      <c r="G24" s="240" t="s">
        <v>1584</v>
      </c>
    </row>
    <row r="25" spans="1:7" s="214" customFormat="1" ht="24">
      <c r="A25" s="780" t="s">
        <v>1474</v>
      </c>
      <c r="B25" s="215" t="s">
        <v>1585</v>
      </c>
      <c r="C25" s="1128">
        <f ca="1">ROUND(IF('数据-取费表'!B22&lt;=1,C20*F22*'数据-取费表'!B22/2,C20*(POWER((1+F22),'数据-取费表'!B22/2)-1)),0)</f>
        <v>8180</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807077</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807077</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7418516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107414388</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97946250</v>
      </c>
      <c r="D34" s="217"/>
      <c r="E34" s="220"/>
      <c r="F34" s="257"/>
      <c r="G34" s="219"/>
    </row>
    <row r="35" spans="1:7" ht="13.5" customHeight="1">
      <c r="A35" s="780" t="s">
        <v>351</v>
      </c>
      <c r="B35" s="215" t="s">
        <v>1525</v>
      </c>
      <c r="C35" s="220">
        <f ca="1">ROUND(C34*F35,0)</f>
        <v>4897313</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2611900</v>
      </c>
      <c r="D37" s="217">
        <f ca="1">D19</f>
        <v>13059.5</v>
      </c>
      <c r="E37" s="249">
        <f>'数据-取费表'!B35</f>
        <v>200</v>
      </c>
      <c r="F37" s="259"/>
      <c r="G37" s="261"/>
    </row>
    <row r="38" spans="1:7" ht="13.5" customHeight="1">
      <c r="A38" s="780" t="s">
        <v>354</v>
      </c>
      <c r="B38" s="215" t="s">
        <v>1531</v>
      </c>
      <c r="C38" s="220">
        <f ca="1">ROUND(C34*F38,0)</f>
        <v>1958925</v>
      </c>
      <c r="D38" s="220"/>
      <c r="E38" s="220"/>
      <c r="F38" s="259">
        <f>'数据-取费表'!B36</f>
        <v>0.02</v>
      </c>
      <c r="G38" s="219" t="s">
        <v>1526</v>
      </c>
    </row>
    <row r="39" spans="1:7" s="214" customFormat="1" ht="13.5" customHeight="1">
      <c r="A39" s="255" t="s">
        <v>1532</v>
      </c>
      <c r="B39" s="210" t="s">
        <v>1533</v>
      </c>
      <c r="C39" s="232">
        <f ca="1">ROUND(C33*F20,0)</f>
        <v>3222432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5774557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5606366</v>
      </c>
      <c r="D42" s="238"/>
      <c r="E42" s="238"/>
      <c r="F42" s="239"/>
      <c r="G42" s="3690" t="s">
        <v>1589</v>
      </c>
    </row>
    <row r="43" spans="1:7" ht="13.5" customHeight="1">
      <c r="A43" s="780" t="s">
        <v>347</v>
      </c>
      <c r="B43" s="215" t="s">
        <v>1543</v>
      </c>
      <c r="C43" s="238">
        <f ca="1">ROUND(IF('数据-取费表'!B22&lt;=1,C39*F22*'数据-取费表'!B20/2,C39*(POWER((1+F22),'数据-取费表'!B20/2)-1)),0)</f>
        <v>168191</v>
      </c>
      <c r="D43" s="238"/>
      <c r="E43" s="238"/>
      <c r="F43" s="239"/>
      <c r="G43" s="3691"/>
    </row>
    <row r="44" spans="1:7" ht="13.5" customHeight="1">
      <c r="A44" s="780" t="s">
        <v>348</v>
      </c>
      <c r="B44" s="215" t="s">
        <v>1544</v>
      </c>
      <c r="C44" s="238">
        <f ca="1">ROUND(IF('数据-取费表'!B22&lt;=1,C40*F22*'数据-取费表'!B20/2,C40*(POWER((1+F22),'数据-取费表'!B20/2)-1)),4)</f>
        <v>1.6000000000000001E-3</v>
      </c>
      <c r="D44" s="238"/>
      <c r="E44" s="238"/>
      <c r="F44" s="239"/>
      <c r="G44" s="3692"/>
    </row>
    <row r="45" spans="1:7" s="214" customFormat="1" ht="13.5" customHeight="1">
      <c r="A45" s="255" t="s">
        <v>1545</v>
      </c>
      <c r="B45" s="244" t="s">
        <v>1511</v>
      </c>
      <c r="C45" s="245">
        <f ca="1">C46</f>
        <v>16595523</v>
      </c>
      <c r="D45" s="235">
        <f ca="1">C47</f>
        <v>4.4999999999999997E-3</v>
      </c>
      <c r="E45" s="236" t="s">
        <v>1537</v>
      </c>
      <c r="F45" s="246">
        <f ca="1">F27</f>
        <v>0.15</v>
      </c>
      <c r="G45" s="247" t="s">
        <v>1546</v>
      </c>
    </row>
    <row r="46" spans="1:7" s="214" customFormat="1" ht="13.5" customHeight="1">
      <c r="A46" s="780" t="s">
        <v>346</v>
      </c>
      <c r="B46" s="248" t="s">
        <v>1547</v>
      </c>
      <c r="C46" s="249">
        <f ca="1">ROUND((C33+C39)*F27,0)</f>
        <v>16595523</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146065122</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116852098</v>
      </c>
      <c r="D51" s="232"/>
      <c r="E51" s="232"/>
      <c r="F51" s="264"/>
      <c r="G51" s="234" t="s">
        <v>1558</v>
      </c>
    </row>
    <row r="52" spans="1:7" s="208" customFormat="1" ht="16.5" thickBot="1">
      <c r="A52" s="265" t="s">
        <v>1559</v>
      </c>
      <c r="B52" s="266"/>
      <c r="C52" s="267">
        <f ca="1">C31+C51</f>
        <v>124270614</v>
      </c>
      <c r="D52" s="266"/>
      <c r="E52" s="266"/>
      <c r="F52" s="266"/>
      <c r="G52" s="268"/>
    </row>
    <row r="55" spans="1:7" ht="15">
      <c r="B55" s="270" t="s">
        <v>1560</v>
      </c>
      <c r="C55" s="271"/>
    </row>
    <row r="56" spans="1:7">
      <c r="B56" s="273" t="s">
        <v>802</v>
      </c>
      <c r="C56" s="275">
        <f ca="1">1-C57</f>
        <v>6.0000000000000053E-2</v>
      </c>
    </row>
    <row r="57" spans="1:7">
      <c r="B57" s="273" t="s">
        <v>803</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13059.5</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13059.5</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261</v>
      </c>
      <c r="D20" s="846">
        <f ca="1">IF(C1="",'数据-汇总表'!E6,IF(INDIRECT("'数据-取费表'!c"&amp;$K$1)="住宅",INDIRECT("'数据-取费表'!s"&amp;$K$1),INDIRECT("'数据-取费表'!k"&amp;$K$1)+INDIRECT("'数据-取费表'!s"&amp;$K$1)))</f>
        <v>13059.5</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21632.47</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14617</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6757</v>
      </c>
      <c r="C3" s="1998" t="s">
        <v>1939</v>
      </c>
      <c r="D3" s="1999" t="s">
        <v>1940</v>
      </c>
      <c r="E3" s="3415" t="s">
        <v>2459</v>
      </c>
      <c r="F3" s="2003" t="s">
        <v>3511</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00"/>
      <c r="B4" s="3701"/>
      <c r="C4" s="3701"/>
      <c r="D4" s="3702"/>
      <c r="E4" s="3702"/>
      <c r="F4" s="3702"/>
      <c r="G4" s="3702"/>
      <c r="H4" s="3702"/>
      <c r="I4" s="3702"/>
      <c r="J4" s="3703"/>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3512</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697" t="s">
        <v>1958</v>
      </c>
      <c r="X8" s="3698"/>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699"/>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699"/>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04" t="s">
        <v>3247</v>
      </c>
      <c r="B20" s="167" t="s">
        <v>1992</v>
      </c>
      <c r="C20" s="3320">
        <f>ROUND(IF(F21="与级别开发程度一致",0,(G21-E21)/C21),0)</f>
        <v>0</v>
      </c>
      <c r="D20" s="3336" t="s">
        <v>1996</v>
      </c>
      <c r="E20" s="3337"/>
      <c r="F20" s="3710" t="s">
        <v>1993</v>
      </c>
      <c r="G20" s="3711"/>
      <c r="H20" s="3321" t="s">
        <v>3387</v>
      </c>
      <c r="I20" s="3321" t="s">
        <v>3388</v>
      </c>
      <c r="J20" s="3322" t="s">
        <v>3389</v>
      </c>
      <c r="K20" s="2046" t="s">
        <v>3390</v>
      </c>
      <c r="L20" s="2046" t="s">
        <v>3391</v>
      </c>
      <c r="M20" s="2046" t="s">
        <v>3673</v>
      </c>
      <c r="N20" s="2046" t="s">
        <v>3644</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05"/>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3513</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14617</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378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14105.8</v>
      </c>
      <c r="E33" s="773">
        <f>ROUND(C33*D33/10000,0)</f>
        <v>13106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08"/>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09"/>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09"/>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7526.67</v>
      </c>
      <c r="E40" s="171">
        <f t="shared" si="4"/>
        <v>1511</v>
      </c>
      <c r="F40" s="175">
        <f>SUMIF(修正!A57:A68,G2,修正!E57:E68)</f>
        <v>0.25</v>
      </c>
      <c r="G40" s="171">
        <f>ROUND(IF(E2="工业",C40*$M$42,C40*$M$41),0)</f>
        <v>502</v>
      </c>
      <c r="H40" s="171">
        <f t="shared" si="5"/>
        <v>7526.67</v>
      </c>
      <c r="I40" s="171">
        <f t="shared" si="6"/>
        <v>378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3514</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3515</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3515</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3514</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3514</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3515</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3515</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3516</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3515</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06" t="s">
        <v>3287</v>
      </c>
      <c r="B103" s="3706"/>
      <c r="C103" s="3706"/>
      <c r="D103" s="3706"/>
      <c r="E103" s="3706"/>
      <c r="F103" s="3706"/>
      <c r="G103" s="3706"/>
      <c r="H103" s="3706"/>
      <c r="I103" s="3706"/>
      <c r="J103" s="3706"/>
      <c r="K103" s="3385"/>
      <c r="L103" s="3385"/>
      <c r="M103" s="3385"/>
      <c r="N103" s="3385"/>
    </row>
    <row r="104" spans="1:14">
      <c r="A104" s="3707" t="s">
        <v>3288</v>
      </c>
      <c r="B104" s="3707" t="s">
        <v>3289</v>
      </c>
      <c r="C104" s="3386" t="s">
        <v>3290</v>
      </c>
      <c r="D104" s="3387"/>
      <c r="E104" s="3387"/>
      <c r="F104" s="3387"/>
      <c r="G104" s="3387"/>
      <c r="H104" s="3387"/>
      <c r="I104" s="3387"/>
      <c r="J104" s="3388"/>
      <c r="K104" s="3389"/>
      <c r="L104" s="3389"/>
      <c r="M104" s="3389"/>
      <c r="N104" s="3389"/>
    </row>
    <row r="105" spans="1:14">
      <c r="A105" s="3707"/>
      <c r="B105" s="3707"/>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693"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94"/>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94"/>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94"/>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94"/>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94"/>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95"/>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96" t="s">
        <v>3304</v>
      </c>
      <c r="B113" s="3696"/>
      <c r="C113" s="3696"/>
      <c r="D113" s="3696"/>
      <c r="E113" s="3696"/>
      <c r="F113" s="3696"/>
      <c r="G113" s="3696"/>
      <c r="H113" s="3696"/>
      <c r="I113" s="3696"/>
      <c r="J113" s="3696"/>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12" t="s">
        <v>694</v>
      </c>
      <c r="C6" s="1074">
        <f ca="1">ROUND(F6*F8*F7*(1-F9),0)</f>
        <v>0</v>
      </c>
      <c r="D6" s="155" t="s">
        <v>2104</v>
      </c>
      <c r="E6" s="302" t="s">
        <v>696</v>
      </c>
      <c r="F6" s="303">
        <f ca="1">INDIRECT("'数据-取费表'!u"&amp;$G$1)</f>
        <v>0</v>
      </c>
      <c r="G6" s="1384"/>
      <c r="H6" s="1069" t="s">
        <v>398</v>
      </c>
      <c r="I6" s="3712" t="s">
        <v>694</v>
      </c>
      <c r="J6" s="301">
        <f ca="1">ROUND(M6*M8*M7*(1-M9),0)</f>
        <v>0</v>
      </c>
      <c r="K6" s="1376" t="s">
        <v>2105</v>
      </c>
      <c r="L6" s="302" t="s">
        <v>696</v>
      </c>
      <c r="M6" s="303">
        <f ca="1">INDIRECT("'数据-取费表'!z"&amp;$G$1)</f>
        <v>0</v>
      </c>
    </row>
    <row r="7" spans="1:37" ht="18" customHeight="1">
      <c r="A7" s="1073"/>
      <c r="B7" s="3713"/>
      <c r="C7" s="1075"/>
      <c r="D7" s="307"/>
      <c r="E7" s="1076" t="s">
        <v>697</v>
      </c>
      <c r="F7" s="303">
        <f ca="1">IF(INDIRECT("'数据-取费表'!ah"&amp;$G$1)="",INDIRECT("'数据-取费表'!k"&amp;$G$1),INDIRECT("'数据-取费表'!ah"&amp;$G$1))</f>
        <v>0</v>
      </c>
      <c r="G7" s="1384"/>
      <c r="H7" s="304"/>
      <c r="I7" s="3713"/>
      <c r="J7" s="306"/>
      <c r="K7" s="307"/>
      <c r="L7" s="302" t="s">
        <v>697</v>
      </c>
      <c r="M7" s="303">
        <f ca="1">F7</f>
        <v>0</v>
      </c>
    </row>
    <row r="8" spans="1:37" ht="18" customHeight="1">
      <c r="A8" s="304"/>
      <c r="B8" s="3713"/>
      <c r="C8" s="306"/>
      <c r="D8" s="307"/>
      <c r="E8" s="302" t="s">
        <v>698</v>
      </c>
      <c r="F8" s="303">
        <f ca="1">INDIRECT("'数据-取费表'!ai"&amp;$G$1)</f>
        <v>0</v>
      </c>
      <c r="G8" s="1384"/>
      <c r="H8" s="304"/>
      <c r="I8" s="3713"/>
      <c r="J8" s="306"/>
      <c r="K8" s="307"/>
      <c r="L8" s="302" t="s">
        <v>698</v>
      </c>
      <c r="M8" s="303">
        <f ca="1">INDIRECT("'数据-取费表'!ai"&amp;$G$1)</f>
        <v>0</v>
      </c>
    </row>
    <row r="9" spans="1:37" ht="18" customHeight="1">
      <c r="A9" s="304"/>
      <c r="B9" s="3714"/>
      <c r="C9" s="306"/>
      <c r="D9" s="307"/>
      <c r="E9" s="302" t="s">
        <v>699</v>
      </c>
      <c r="F9" s="312">
        <f ca="1">INDIRECT("'数据-取费表'!w"&amp;$G$1)</f>
        <v>0</v>
      </c>
      <c r="G9" s="1384"/>
      <c r="H9" s="304"/>
      <c r="I9" s="371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15" t="s">
        <v>837</v>
      </c>
      <c r="L53" s="3716"/>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37658</v>
      </c>
      <c r="C2" s="1871" t="s">
        <v>1649</v>
      </c>
      <c r="D2" s="1872" t="s">
        <v>1650</v>
      </c>
      <c r="E2" s="2604">
        <f>SUM(E6:E13)</f>
        <v>13059.5</v>
      </c>
      <c r="F2" s="2704"/>
      <c r="G2" s="1489"/>
      <c r="H2" s="1489"/>
      <c r="I2" s="1489"/>
      <c r="J2" s="1489"/>
      <c r="K2" s="1489"/>
      <c r="L2" s="1489"/>
      <c r="M2" s="1489"/>
      <c r="N2" s="1489"/>
      <c r="O2" s="1489"/>
      <c r="P2" s="1489"/>
      <c r="Q2" s="1489"/>
      <c r="R2" s="1489"/>
      <c r="S2" s="1489"/>
    </row>
    <row r="3" spans="1:22" ht="15.75">
      <c r="A3" s="1869" t="s">
        <v>686</v>
      </c>
      <c r="B3" s="2598">
        <f ca="1">ROUND(B2*10000/E2,0)</f>
        <v>28836</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17" t="s">
        <v>1652</v>
      </c>
      <c r="C5" s="3718"/>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37658</v>
      </c>
      <c r="C6" s="1871" t="s">
        <v>1649</v>
      </c>
      <c r="D6" s="2706"/>
      <c r="E6" s="2603">
        <f>IF(OR(A6=0,F6="否"),0,'数据-取费表'!K6+'数据-取费表'!S6)</f>
        <v>13059.5</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13059.5</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37" t="s">
        <v>1665</v>
      </c>
      <c r="D4" s="3738"/>
      <c r="E4" s="3739" t="s">
        <v>1666</v>
      </c>
      <c r="F4" s="3740"/>
      <c r="G4" s="3737" t="s">
        <v>1667</v>
      </c>
      <c r="H4" s="3738"/>
      <c r="I4" s="3737" t="s">
        <v>1668</v>
      </c>
      <c r="J4" s="3738"/>
      <c r="K4" s="1888" t="s">
        <v>1669</v>
      </c>
      <c r="L4" s="2712"/>
      <c r="M4" s="2713"/>
      <c r="N4" s="2713"/>
      <c r="O4" s="2713"/>
      <c r="P4" s="3741" t="s">
        <v>1670</v>
      </c>
      <c r="Q4" s="3742"/>
      <c r="R4" s="3747" t="s">
        <v>1666</v>
      </c>
      <c r="S4" s="3748"/>
      <c r="T4" s="3747" t="s">
        <v>1667</v>
      </c>
      <c r="U4" s="3748"/>
      <c r="V4" s="3753" t="s">
        <v>1668</v>
      </c>
      <c r="W4" s="3753"/>
      <c r="X4" s="1355"/>
      <c r="Y4" s="3747" t="s">
        <v>1670</v>
      </c>
      <c r="Z4" s="3748"/>
      <c r="AA4" s="3734" t="s">
        <v>1666</v>
      </c>
      <c r="AB4" s="3734" t="s">
        <v>1667</v>
      </c>
      <c r="AC4" s="3734" t="s">
        <v>1668</v>
      </c>
    </row>
    <row r="5" spans="1:29" ht="15">
      <c r="A5" s="358"/>
      <c r="B5" s="359"/>
      <c r="C5" s="3756" t="s">
        <v>1671</v>
      </c>
      <c r="D5" s="3757"/>
      <c r="E5" s="3763" t="s">
        <v>1672</v>
      </c>
      <c r="F5" s="3764"/>
      <c r="G5" s="3756" t="s">
        <v>1673</v>
      </c>
      <c r="H5" s="3757"/>
      <c r="I5" s="3756" t="s">
        <v>1674</v>
      </c>
      <c r="J5" s="3757"/>
      <c r="K5" s="1889"/>
      <c r="L5" s="2712"/>
      <c r="M5" s="2713"/>
      <c r="N5" s="2713"/>
      <c r="O5" s="2713"/>
      <c r="P5" s="3743"/>
      <c r="Q5" s="3744"/>
      <c r="R5" s="3749"/>
      <c r="S5" s="3750"/>
      <c r="T5" s="3749"/>
      <c r="U5" s="3750"/>
      <c r="V5" s="3753"/>
      <c r="W5" s="3753"/>
      <c r="X5" s="1355"/>
      <c r="Y5" s="3749"/>
      <c r="Z5" s="3750"/>
      <c r="AA5" s="3735"/>
      <c r="AB5" s="3735"/>
      <c r="AC5" s="3735"/>
    </row>
    <row r="6" spans="1:29" ht="15.75" thickBot="1">
      <c r="A6" s="360"/>
      <c r="B6" s="361"/>
      <c r="C6" s="3754" t="s">
        <v>1675</v>
      </c>
      <c r="D6" s="3755"/>
      <c r="E6" s="3761" t="s">
        <v>1675</v>
      </c>
      <c r="F6" s="3762"/>
      <c r="G6" s="3754" t="s">
        <v>1675</v>
      </c>
      <c r="H6" s="3755"/>
      <c r="I6" s="3754" t="s">
        <v>1675</v>
      </c>
      <c r="J6" s="3755"/>
      <c r="K6" s="1889" t="s">
        <v>1676</v>
      </c>
      <c r="L6" s="2712"/>
      <c r="M6" s="2713"/>
      <c r="N6" s="2713"/>
      <c r="O6" s="2713"/>
      <c r="P6" s="3745"/>
      <c r="Q6" s="3746"/>
      <c r="R6" s="3749"/>
      <c r="S6" s="3750"/>
      <c r="T6" s="3751"/>
      <c r="U6" s="3752"/>
      <c r="V6" s="3753"/>
      <c r="W6" s="3753"/>
      <c r="X6" s="1355"/>
      <c r="Y6" s="3751"/>
      <c r="Z6" s="3752"/>
      <c r="AA6" s="3736"/>
      <c r="AB6" s="3736"/>
      <c r="AC6" s="3736"/>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58" t="s">
        <v>1678</v>
      </c>
      <c r="Q7" s="3760"/>
      <c r="R7" s="701" t="s">
        <v>20</v>
      </c>
      <c r="S7" s="702">
        <f t="shared" ref="S7:S15" si="0">F7</f>
        <v>0</v>
      </c>
      <c r="T7" s="701" t="s">
        <v>20</v>
      </c>
      <c r="U7" s="702">
        <f t="shared" ref="U7:U15" si="1">H7</f>
        <v>0</v>
      </c>
      <c r="V7" s="701" t="s">
        <v>20</v>
      </c>
      <c r="W7" s="702">
        <f t="shared" ref="W7:W15" si="2">J7</f>
        <v>0</v>
      </c>
      <c r="X7" s="703"/>
      <c r="Y7" s="3758" t="s">
        <v>1678</v>
      </c>
      <c r="Z7" s="3759"/>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58" t="s">
        <v>1681</v>
      </c>
      <c r="Q8" s="3759"/>
      <c r="R8" s="701" t="s">
        <v>20</v>
      </c>
      <c r="S8" s="702">
        <f t="shared" si="0"/>
        <v>100</v>
      </c>
      <c r="T8" s="701" t="s">
        <v>20</v>
      </c>
      <c r="U8" s="702">
        <f t="shared" si="1"/>
        <v>100</v>
      </c>
      <c r="V8" s="701" t="s">
        <v>20</v>
      </c>
      <c r="W8" s="702">
        <f t="shared" si="2"/>
        <v>100</v>
      </c>
      <c r="X8" s="703"/>
      <c r="Y8" s="3758" t="s">
        <v>1681</v>
      </c>
      <c r="Z8" s="3759"/>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33"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33"/>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33"/>
      <c r="Q11" s="1343" t="str">
        <f t="shared" si="6"/>
        <v>容积率</v>
      </c>
      <c r="R11" s="701" t="s">
        <v>18</v>
      </c>
      <c r="S11" s="702" t="e">
        <f t="shared" si="0"/>
        <v>#N/A</v>
      </c>
      <c r="T11" s="701" t="s">
        <v>18</v>
      </c>
      <c r="U11" s="702" t="e">
        <f t="shared" si="1"/>
        <v>#N/A</v>
      </c>
      <c r="V11" s="701" t="s">
        <v>18</v>
      </c>
      <c r="W11" s="702" t="e">
        <f t="shared" si="2"/>
        <v>#N/A</v>
      </c>
      <c r="X11" s="703"/>
      <c r="Y11" s="3597"/>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33"/>
      <c r="Q12" s="1343">
        <f t="shared" si="6"/>
        <v>111</v>
      </c>
      <c r="R12" s="701" t="s">
        <v>18</v>
      </c>
      <c r="S12" s="702">
        <f t="shared" si="0"/>
        <v>100</v>
      </c>
      <c r="T12" s="701" t="s">
        <v>18</v>
      </c>
      <c r="U12" s="702">
        <f t="shared" si="1"/>
        <v>100</v>
      </c>
      <c r="V12" s="701" t="s">
        <v>18</v>
      </c>
      <c r="W12" s="702">
        <f t="shared" si="2"/>
        <v>100</v>
      </c>
      <c r="X12" s="703"/>
      <c r="Y12" s="359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33"/>
      <c r="Q13" s="1343">
        <f t="shared" si="6"/>
        <v>111</v>
      </c>
      <c r="R13" s="701" t="s">
        <v>18</v>
      </c>
      <c r="S13" s="702">
        <f t="shared" si="0"/>
        <v>100</v>
      </c>
      <c r="T13" s="701" t="s">
        <v>18</v>
      </c>
      <c r="U13" s="702">
        <f t="shared" si="1"/>
        <v>100</v>
      </c>
      <c r="V13" s="701" t="s">
        <v>18</v>
      </c>
      <c r="W13" s="702">
        <f t="shared" si="2"/>
        <v>100</v>
      </c>
      <c r="X13" s="703"/>
      <c r="Y13" s="3597"/>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33"/>
      <c r="Q14" s="1343">
        <f t="shared" si="6"/>
        <v>111</v>
      </c>
      <c r="R14" s="701" t="s">
        <v>18</v>
      </c>
      <c r="S14" s="702">
        <f t="shared" si="0"/>
        <v>100</v>
      </c>
      <c r="T14" s="701" t="s">
        <v>18</v>
      </c>
      <c r="U14" s="702">
        <f t="shared" si="1"/>
        <v>100</v>
      </c>
      <c r="V14" s="701" t="s">
        <v>18</v>
      </c>
      <c r="W14" s="702">
        <f t="shared" si="2"/>
        <v>100</v>
      </c>
      <c r="X14" s="703"/>
      <c r="Y14" s="3597"/>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31" t="s">
        <v>1689</v>
      </c>
      <c r="Q15" s="1352" t="str">
        <f t="shared" si="6"/>
        <v>居住社区成熟度</v>
      </c>
      <c r="R15" s="705" t="s">
        <v>18</v>
      </c>
      <c r="S15" s="706">
        <f t="shared" si="0"/>
        <v>100</v>
      </c>
      <c r="T15" s="705" t="s">
        <v>18</v>
      </c>
      <c r="U15" s="706">
        <f t="shared" si="1"/>
        <v>100</v>
      </c>
      <c r="V15" s="705" t="s">
        <v>18</v>
      </c>
      <c r="W15" s="706">
        <f t="shared" si="2"/>
        <v>100</v>
      </c>
      <c r="X15" s="1355"/>
      <c r="Y15" s="3724"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732"/>
      <c r="Q16" s="1352"/>
      <c r="R16" s="705"/>
      <c r="S16" s="706"/>
      <c r="T16" s="705"/>
      <c r="U16" s="706"/>
      <c r="V16" s="705"/>
      <c r="W16" s="706"/>
      <c r="X16" s="1355"/>
      <c r="Y16" s="3725"/>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32"/>
      <c r="Q17" s="1352" t="str">
        <f>B17</f>
        <v>交通便捷度</v>
      </c>
      <c r="R17" s="705" t="s">
        <v>18</v>
      </c>
      <c r="S17" s="706">
        <f>F17</f>
        <v>100</v>
      </c>
      <c r="T17" s="705" t="s">
        <v>18</v>
      </c>
      <c r="U17" s="706">
        <f>H17</f>
        <v>100</v>
      </c>
      <c r="V17" s="705" t="s">
        <v>18</v>
      </c>
      <c r="W17" s="706">
        <f>J17</f>
        <v>100</v>
      </c>
      <c r="X17" s="1355"/>
      <c r="Y17" s="3725"/>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732"/>
      <c r="Q18" s="1352"/>
      <c r="R18" s="705"/>
      <c r="S18" s="706"/>
      <c r="T18" s="705"/>
      <c r="U18" s="706"/>
      <c r="V18" s="705"/>
      <c r="W18" s="706"/>
      <c r="X18" s="1355"/>
      <c r="Y18" s="3725"/>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32"/>
      <c r="Q19" s="1352" t="str">
        <f>B19</f>
        <v>公共配套设施</v>
      </c>
      <c r="R19" s="705" t="s">
        <v>18</v>
      </c>
      <c r="S19" s="706">
        <f>F19</f>
        <v>100</v>
      </c>
      <c r="T19" s="705" t="s">
        <v>18</v>
      </c>
      <c r="U19" s="706">
        <f>H19</f>
        <v>100</v>
      </c>
      <c r="V19" s="705" t="s">
        <v>18</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732"/>
      <c r="Q20" s="1352"/>
      <c r="R20" s="705"/>
      <c r="S20" s="706"/>
      <c r="T20" s="705"/>
      <c r="U20" s="706"/>
      <c r="V20" s="705"/>
      <c r="W20" s="706"/>
      <c r="X20" s="1355"/>
      <c r="Y20" s="3725"/>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732"/>
      <c r="Q22" s="1352"/>
      <c r="R22" s="705"/>
      <c r="S22" s="706"/>
      <c r="T22" s="705"/>
      <c r="U22" s="706"/>
      <c r="V22" s="705"/>
      <c r="W22" s="706"/>
      <c r="X22" s="1355"/>
      <c r="Y22" s="3725"/>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32"/>
      <c r="Q23" s="1352" t="str">
        <f>B23</f>
        <v>自然及人文环境</v>
      </c>
      <c r="R23" s="705" t="s">
        <v>18</v>
      </c>
      <c r="S23" s="706">
        <f>F23</f>
        <v>100</v>
      </c>
      <c r="T23" s="705" t="s">
        <v>18</v>
      </c>
      <c r="U23" s="706">
        <f>H23</f>
        <v>100</v>
      </c>
      <c r="V23" s="705" t="s">
        <v>18</v>
      </c>
      <c r="W23" s="706">
        <f>J23</f>
        <v>100</v>
      </c>
      <c r="X23" s="1355"/>
      <c r="Y23" s="3725"/>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732"/>
      <c r="Q24" s="1352"/>
      <c r="R24" s="705"/>
      <c r="S24" s="706"/>
      <c r="T24" s="705"/>
      <c r="U24" s="706"/>
      <c r="V24" s="705"/>
      <c r="W24" s="706"/>
      <c r="X24" s="1355"/>
      <c r="Y24" s="3725"/>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3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5"/>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32"/>
      <c r="Q26" s="1352" t="str">
        <f t="shared" si="11"/>
        <v>朝向</v>
      </c>
      <c r="R26" s="705" t="s">
        <v>18</v>
      </c>
      <c r="S26" s="706">
        <f t="shared" si="12"/>
        <v>100</v>
      </c>
      <c r="T26" s="705" t="s">
        <v>18</v>
      </c>
      <c r="U26" s="706">
        <f t="shared" si="13"/>
        <v>100</v>
      </c>
      <c r="V26" s="705" t="s">
        <v>18</v>
      </c>
      <c r="W26" s="706">
        <f t="shared" si="14"/>
        <v>100</v>
      </c>
      <c r="X26" s="1355"/>
      <c r="Y26" s="372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32"/>
      <c r="Q27" s="1343">
        <f t="shared" si="11"/>
        <v>111</v>
      </c>
      <c r="R27" s="701" t="s">
        <v>18</v>
      </c>
      <c r="S27" s="702">
        <f t="shared" si="12"/>
        <v>100</v>
      </c>
      <c r="T27" s="701" t="s">
        <v>18</v>
      </c>
      <c r="U27" s="702">
        <f t="shared" si="13"/>
        <v>100</v>
      </c>
      <c r="V27" s="701" t="s">
        <v>18</v>
      </c>
      <c r="W27" s="702">
        <f t="shared" si="14"/>
        <v>100</v>
      </c>
      <c r="X27" s="703"/>
      <c r="Y27" s="372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32"/>
      <c r="Q28" s="1352">
        <f t="shared" si="11"/>
        <v>111</v>
      </c>
      <c r="R28" s="705" t="s">
        <v>18</v>
      </c>
      <c r="S28" s="706">
        <f t="shared" si="12"/>
        <v>100</v>
      </c>
      <c r="T28" s="705" t="s">
        <v>18</v>
      </c>
      <c r="U28" s="706">
        <f t="shared" si="13"/>
        <v>100</v>
      </c>
      <c r="V28" s="705" t="s">
        <v>18</v>
      </c>
      <c r="W28" s="706">
        <f t="shared" si="14"/>
        <v>100</v>
      </c>
      <c r="X28" s="1355"/>
      <c r="Y28" s="372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32"/>
      <c r="Q29" s="1352">
        <f t="shared" si="11"/>
        <v>111</v>
      </c>
      <c r="R29" s="705" t="s">
        <v>18</v>
      </c>
      <c r="S29" s="706">
        <f t="shared" si="12"/>
        <v>100</v>
      </c>
      <c r="T29" s="705" t="s">
        <v>18</v>
      </c>
      <c r="U29" s="706">
        <f t="shared" si="13"/>
        <v>100</v>
      </c>
      <c r="V29" s="705" t="s">
        <v>18</v>
      </c>
      <c r="W29" s="706">
        <f t="shared" si="14"/>
        <v>100</v>
      </c>
      <c r="X29" s="1355"/>
      <c r="Y29" s="372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32"/>
      <c r="Q30" s="1352">
        <f t="shared" si="11"/>
        <v>111</v>
      </c>
      <c r="R30" s="705" t="s">
        <v>18</v>
      </c>
      <c r="S30" s="706">
        <f t="shared" si="12"/>
        <v>100</v>
      </c>
      <c r="T30" s="705" t="s">
        <v>18</v>
      </c>
      <c r="U30" s="706">
        <f t="shared" si="13"/>
        <v>100</v>
      </c>
      <c r="V30" s="705" t="s">
        <v>18</v>
      </c>
      <c r="W30" s="706">
        <f t="shared" si="14"/>
        <v>100</v>
      </c>
      <c r="X30" s="1355"/>
      <c r="Y30" s="3725"/>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32"/>
      <c r="Q31" s="1352">
        <f t="shared" si="11"/>
        <v>111</v>
      </c>
      <c r="R31" s="705" t="s">
        <v>18</v>
      </c>
      <c r="S31" s="706">
        <f t="shared" si="12"/>
        <v>100</v>
      </c>
      <c r="T31" s="705" t="s">
        <v>18</v>
      </c>
      <c r="U31" s="706">
        <f t="shared" si="13"/>
        <v>100</v>
      </c>
      <c r="V31" s="705" t="s">
        <v>18</v>
      </c>
      <c r="W31" s="706">
        <f t="shared" si="14"/>
        <v>100</v>
      </c>
      <c r="X31" s="1355"/>
      <c r="Y31" s="3725"/>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26" t="s">
        <v>1694</v>
      </c>
      <c r="Q32" s="1352" t="str">
        <f t="shared" si="11"/>
        <v>建筑类型</v>
      </c>
      <c r="R32" s="705" t="s">
        <v>18</v>
      </c>
      <c r="S32" s="706">
        <f t="shared" si="12"/>
        <v>100</v>
      </c>
      <c r="T32" s="705" t="s">
        <v>18</v>
      </c>
      <c r="U32" s="706">
        <f t="shared" si="13"/>
        <v>100</v>
      </c>
      <c r="V32" s="705" t="s">
        <v>18</v>
      </c>
      <c r="W32" s="706">
        <f t="shared" si="14"/>
        <v>100</v>
      </c>
      <c r="X32" s="1355"/>
      <c r="Y32" s="3729"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27"/>
      <c r="Q33" s="707" t="str">
        <f t="shared" si="11"/>
        <v>项目建筑规模</v>
      </c>
      <c r="R33" s="708" t="s">
        <v>18</v>
      </c>
      <c r="S33" s="709" t="e">
        <f t="shared" si="12"/>
        <v>#N/A</v>
      </c>
      <c r="T33" s="708" t="s">
        <v>18</v>
      </c>
      <c r="U33" s="709" t="e">
        <f t="shared" si="13"/>
        <v>#N/A</v>
      </c>
      <c r="V33" s="708" t="s">
        <v>18</v>
      </c>
      <c r="W33" s="709" t="e">
        <f t="shared" si="14"/>
        <v>#N/A</v>
      </c>
      <c r="X33" s="710"/>
      <c r="Y33" s="3729"/>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27"/>
      <c r="Q34" s="1352" t="str">
        <f t="shared" si="11"/>
        <v>建筑结构</v>
      </c>
      <c r="R34" s="705" t="s">
        <v>18</v>
      </c>
      <c r="S34" s="706">
        <f t="shared" si="12"/>
        <v>100</v>
      </c>
      <c r="T34" s="705" t="s">
        <v>18</v>
      </c>
      <c r="U34" s="706">
        <f t="shared" si="13"/>
        <v>100</v>
      </c>
      <c r="V34" s="705" t="s">
        <v>18</v>
      </c>
      <c r="W34" s="706">
        <f t="shared" si="14"/>
        <v>100</v>
      </c>
      <c r="X34" s="1355"/>
      <c r="Y34" s="3729"/>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27"/>
      <c r="Q35" s="1352" t="str">
        <f t="shared" si="11"/>
        <v>建筑品质</v>
      </c>
      <c r="R35" s="705" t="s">
        <v>18</v>
      </c>
      <c r="S35" s="706">
        <f t="shared" si="12"/>
        <v>100</v>
      </c>
      <c r="T35" s="705" t="s">
        <v>18</v>
      </c>
      <c r="U35" s="706">
        <f t="shared" si="13"/>
        <v>100</v>
      </c>
      <c r="V35" s="705" t="s">
        <v>18</v>
      </c>
      <c r="W35" s="706">
        <f t="shared" si="14"/>
        <v>100</v>
      </c>
      <c r="X35" s="1355"/>
      <c r="Y35" s="3729"/>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27"/>
      <c r="Q36" s="1352" t="str">
        <f t="shared" si="11"/>
        <v>公共部分装修</v>
      </c>
      <c r="R36" s="705" t="s">
        <v>18</v>
      </c>
      <c r="S36" s="706">
        <f t="shared" si="12"/>
        <v>100</v>
      </c>
      <c r="T36" s="705" t="s">
        <v>18</v>
      </c>
      <c r="U36" s="706">
        <f t="shared" si="13"/>
        <v>100</v>
      </c>
      <c r="V36" s="705" t="s">
        <v>18</v>
      </c>
      <c r="W36" s="706">
        <f t="shared" si="14"/>
        <v>100</v>
      </c>
      <c r="X36" s="1355"/>
      <c r="Y36" s="3729"/>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27"/>
      <c r="Q37" s="1343" t="str">
        <f t="shared" si="11"/>
        <v>成新度</v>
      </c>
      <c r="R37" s="701" t="s">
        <v>18</v>
      </c>
      <c r="S37" s="702" t="e">
        <f t="shared" si="12"/>
        <v>#N/A</v>
      </c>
      <c r="T37" s="701" t="s">
        <v>18</v>
      </c>
      <c r="U37" s="702" t="e">
        <f t="shared" si="13"/>
        <v>#N/A</v>
      </c>
      <c r="V37" s="701" t="s">
        <v>18</v>
      </c>
      <c r="W37" s="702" t="e">
        <f t="shared" si="14"/>
        <v>#N/A</v>
      </c>
      <c r="X37" s="703"/>
      <c r="Y37" s="3729"/>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27" t="s">
        <v>1694</v>
      </c>
      <c r="Q38" s="1352" t="str">
        <f t="shared" si="11"/>
        <v>物业管理</v>
      </c>
      <c r="R38" s="705" t="s">
        <v>18</v>
      </c>
      <c r="S38" s="706">
        <f t="shared" si="12"/>
        <v>100</v>
      </c>
      <c r="T38" s="705" t="s">
        <v>18</v>
      </c>
      <c r="U38" s="706">
        <f t="shared" si="13"/>
        <v>100</v>
      </c>
      <c r="V38" s="705" t="s">
        <v>18</v>
      </c>
      <c r="W38" s="706">
        <f t="shared" si="14"/>
        <v>100</v>
      </c>
      <c r="X38" s="1355"/>
      <c r="Y38" s="3729"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27"/>
      <c r="Q39" s="1352" t="str">
        <f t="shared" si="11"/>
        <v>市政基础设施</v>
      </c>
      <c r="R39" s="705" t="s">
        <v>18</v>
      </c>
      <c r="S39" s="706">
        <f t="shared" si="12"/>
        <v>100</v>
      </c>
      <c r="T39" s="705" t="s">
        <v>18</v>
      </c>
      <c r="U39" s="706">
        <f t="shared" si="13"/>
        <v>100</v>
      </c>
      <c r="V39" s="705" t="s">
        <v>18</v>
      </c>
      <c r="W39" s="706">
        <f t="shared" si="14"/>
        <v>100</v>
      </c>
      <c r="X39" s="1355"/>
      <c r="Y39" s="3729"/>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27"/>
      <c r="Q40" s="1352" t="str">
        <f t="shared" si="11"/>
        <v>房型</v>
      </c>
      <c r="R40" s="705" t="s">
        <v>18</v>
      </c>
      <c r="S40" s="706">
        <f t="shared" si="12"/>
        <v>100</v>
      </c>
      <c r="T40" s="705" t="s">
        <v>18</v>
      </c>
      <c r="U40" s="706">
        <f t="shared" si="13"/>
        <v>100</v>
      </c>
      <c r="V40" s="705" t="s">
        <v>18</v>
      </c>
      <c r="W40" s="706">
        <f t="shared" si="14"/>
        <v>100</v>
      </c>
      <c r="X40" s="1355"/>
      <c r="Y40" s="3729"/>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27"/>
      <c r="Q41" s="707" t="str">
        <f t="shared" si="11"/>
        <v>单套/主力户型建筑面积</v>
      </c>
      <c r="R41" s="708" t="s">
        <v>18</v>
      </c>
      <c r="S41" s="709">
        <f t="shared" si="12"/>
        <v>100</v>
      </c>
      <c r="T41" s="708" t="s">
        <v>18</v>
      </c>
      <c r="U41" s="709">
        <f t="shared" si="13"/>
        <v>100</v>
      </c>
      <c r="V41" s="708" t="s">
        <v>18</v>
      </c>
      <c r="W41" s="709">
        <f t="shared" si="14"/>
        <v>100</v>
      </c>
      <c r="X41" s="710"/>
      <c r="Y41" s="3729"/>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27"/>
      <c r="Q42" s="1352" t="str">
        <f t="shared" si="11"/>
        <v>内部装修</v>
      </c>
      <c r="R42" s="705" t="s">
        <v>18</v>
      </c>
      <c r="S42" s="706">
        <f t="shared" si="12"/>
        <v>100</v>
      </c>
      <c r="T42" s="705" t="s">
        <v>18</v>
      </c>
      <c r="U42" s="706">
        <f t="shared" si="13"/>
        <v>100</v>
      </c>
      <c r="V42" s="705" t="s">
        <v>18</v>
      </c>
      <c r="W42" s="706">
        <f t="shared" si="14"/>
        <v>100</v>
      </c>
      <c r="X42" s="1355"/>
      <c r="Y42" s="3729"/>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27"/>
      <c r="Q43" s="1352" t="str">
        <f t="shared" si="11"/>
        <v>内部装修维护情况</v>
      </c>
      <c r="R43" s="705" t="s">
        <v>18</v>
      </c>
      <c r="S43" s="706">
        <f t="shared" si="12"/>
        <v>100</v>
      </c>
      <c r="T43" s="705" t="s">
        <v>18</v>
      </c>
      <c r="U43" s="706">
        <f t="shared" si="13"/>
        <v>100</v>
      </c>
      <c r="V43" s="705" t="s">
        <v>18</v>
      </c>
      <c r="W43" s="706">
        <f t="shared" si="14"/>
        <v>100</v>
      </c>
      <c r="X43" s="1355"/>
      <c r="Y43" s="372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27"/>
      <c r="Q44" s="1343">
        <f t="shared" si="11"/>
        <v>111</v>
      </c>
      <c r="R44" s="701" t="s">
        <v>18</v>
      </c>
      <c r="S44" s="702">
        <f t="shared" si="12"/>
        <v>100</v>
      </c>
      <c r="T44" s="701" t="s">
        <v>18</v>
      </c>
      <c r="U44" s="702">
        <f t="shared" si="13"/>
        <v>100</v>
      </c>
      <c r="V44" s="701" t="s">
        <v>18</v>
      </c>
      <c r="W44" s="702">
        <f t="shared" si="14"/>
        <v>100</v>
      </c>
      <c r="X44" s="703"/>
      <c r="Y44" s="372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27"/>
      <c r="Q45" s="1352">
        <f t="shared" si="11"/>
        <v>111</v>
      </c>
      <c r="R45" s="705" t="s">
        <v>18</v>
      </c>
      <c r="S45" s="706">
        <f t="shared" si="12"/>
        <v>100</v>
      </c>
      <c r="T45" s="705" t="s">
        <v>18</v>
      </c>
      <c r="U45" s="706">
        <f t="shared" si="13"/>
        <v>100</v>
      </c>
      <c r="V45" s="705" t="s">
        <v>18</v>
      </c>
      <c r="W45" s="706">
        <f t="shared" si="14"/>
        <v>100</v>
      </c>
      <c r="X45" s="1355"/>
      <c r="Y45" s="3729"/>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28"/>
      <c r="Q46" s="1352">
        <f t="shared" si="11"/>
        <v>111</v>
      </c>
      <c r="R46" s="705" t="s">
        <v>17</v>
      </c>
      <c r="S46" s="706">
        <f t="shared" si="12"/>
        <v>100</v>
      </c>
      <c r="T46" s="705" t="s">
        <v>17</v>
      </c>
      <c r="U46" s="706">
        <f t="shared" si="13"/>
        <v>100</v>
      </c>
      <c r="V46" s="705" t="s">
        <v>17</v>
      </c>
      <c r="W46" s="706">
        <f t="shared" si="14"/>
        <v>100</v>
      </c>
      <c r="X46" s="1355"/>
      <c r="Y46" s="3730"/>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722" t="str">
        <f>A47</f>
        <v>成交单价（元/平方米）</v>
      </c>
      <c r="Q47" s="3722"/>
      <c r="R47" s="3723">
        <f>E47</f>
        <v>0</v>
      </c>
      <c r="S47" s="3723"/>
      <c r="T47" s="3723">
        <f>G47</f>
        <v>0</v>
      </c>
      <c r="U47" s="3723"/>
      <c r="V47" s="3723">
        <f>I47</f>
        <v>0</v>
      </c>
      <c r="W47" s="3723"/>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22" t="str">
        <f>A48</f>
        <v>比较价值（元/平方米）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719" t="str">
        <f>A49</f>
        <v>估价对象XX用房的比较价值（楼面单价，元/平方米）</v>
      </c>
      <c r="Q49" s="3720"/>
      <c r="R49" s="3721" t="e">
        <f>IF(F1="售价",ROUND(IF(D48="简单平均",AVERAGE(R48:V48),R48*F48+T48*H48+V48*J48),0),ROUND(IF(D48="简单平均",AVERAGE(R48:V48),R48*F48+T48*H48+V48*J48),1))</f>
        <v>#DIV/0!</v>
      </c>
      <c r="S49" s="3721"/>
      <c r="T49" s="3721"/>
      <c r="U49" s="3721"/>
      <c r="V49" s="3721"/>
      <c r="W49" s="372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13059.5</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37" t="s">
        <v>1768</v>
      </c>
      <c r="D4" s="3738"/>
      <c r="E4" s="3739" t="s">
        <v>1769</v>
      </c>
      <c r="F4" s="3740"/>
      <c r="G4" s="3737" t="s">
        <v>1770</v>
      </c>
      <c r="H4" s="3738"/>
      <c r="I4" s="3737" t="s">
        <v>1771</v>
      </c>
      <c r="J4" s="3738"/>
      <c r="K4" s="559" t="s">
        <v>1772</v>
      </c>
      <c r="L4" s="2712"/>
      <c r="M4" s="2713"/>
      <c r="N4" s="2713"/>
      <c r="O4" s="2713"/>
      <c r="P4" s="3741" t="s">
        <v>1773</v>
      </c>
      <c r="Q4" s="3742"/>
      <c r="R4" s="3747" t="s">
        <v>1769</v>
      </c>
      <c r="S4" s="3748"/>
      <c r="T4" s="3747" t="s">
        <v>1770</v>
      </c>
      <c r="U4" s="3748"/>
      <c r="V4" s="3753" t="s">
        <v>1771</v>
      </c>
      <c r="W4" s="3753"/>
      <c r="X4" s="1355"/>
      <c r="Y4" s="3747" t="s">
        <v>1773</v>
      </c>
      <c r="Z4" s="3748"/>
      <c r="AA4" s="3734" t="s">
        <v>1769</v>
      </c>
      <c r="AB4" s="3753" t="s">
        <v>1770</v>
      </c>
      <c r="AC4" s="3734" t="s">
        <v>1771</v>
      </c>
    </row>
    <row r="5" spans="1:29" ht="15">
      <c r="A5" s="358"/>
      <c r="B5" s="359"/>
      <c r="C5" s="3756" t="s">
        <v>1671</v>
      </c>
      <c r="D5" s="3757"/>
      <c r="E5" s="3763" t="s">
        <v>1672</v>
      </c>
      <c r="F5" s="3764"/>
      <c r="G5" s="3756" t="s">
        <v>1673</v>
      </c>
      <c r="H5" s="3757"/>
      <c r="I5" s="3756" t="s">
        <v>1674</v>
      </c>
      <c r="J5" s="3757"/>
      <c r="K5" s="559"/>
      <c r="L5" s="2712"/>
      <c r="M5" s="2713"/>
      <c r="N5" s="2713"/>
      <c r="O5" s="2713"/>
      <c r="P5" s="3743"/>
      <c r="Q5" s="3744"/>
      <c r="R5" s="3749"/>
      <c r="S5" s="3750"/>
      <c r="T5" s="3749"/>
      <c r="U5" s="3750"/>
      <c r="V5" s="3753"/>
      <c r="W5" s="3753"/>
      <c r="X5" s="1355"/>
      <c r="Y5" s="3749"/>
      <c r="Z5" s="3750"/>
      <c r="AA5" s="3735"/>
      <c r="AB5" s="3753"/>
      <c r="AC5" s="3735"/>
    </row>
    <row r="6" spans="1:29" ht="15.75" thickBot="1">
      <c r="A6" s="360"/>
      <c r="B6" s="361"/>
      <c r="C6" s="3754" t="s">
        <v>1675</v>
      </c>
      <c r="D6" s="3755"/>
      <c r="E6" s="3761" t="s">
        <v>1675</v>
      </c>
      <c r="F6" s="3762"/>
      <c r="G6" s="3754" t="s">
        <v>1675</v>
      </c>
      <c r="H6" s="3755"/>
      <c r="I6" s="3754" t="s">
        <v>1675</v>
      </c>
      <c r="J6" s="3755"/>
      <c r="K6" s="559" t="s">
        <v>1676</v>
      </c>
      <c r="L6" s="2712"/>
      <c r="M6" s="2713"/>
      <c r="N6" s="2713"/>
      <c r="O6" s="2713"/>
      <c r="P6" s="3745"/>
      <c r="Q6" s="3746"/>
      <c r="R6" s="3749"/>
      <c r="S6" s="3750"/>
      <c r="T6" s="3751"/>
      <c r="U6" s="3752"/>
      <c r="V6" s="3753"/>
      <c r="W6" s="3753"/>
      <c r="X6" s="1355"/>
      <c r="Y6" s="3751"/>
      <c r="Z6" s="3752"/>
      <c r="AA6" s="3736"/>
      <c r="AB6" s="3753"/>
      <c r="AC6" s="3736"/>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58" t="s">
        <v>1678</v>
      </c>
      <c r="Q7" s="3760"/>
      <c r="R7" s="701" t="s">
        <v>14</v>
      </c>
      <c r="S7" s="702">
        <f t="shared" ref="S7:S15" si="0">F7</f>
        <v>0</v>
      </c>
      <c r="T7" s="701" t="s">
        <v>14</v>
      </c>
      <c r="U7" s="702">
        <f t="shared" ref="U7:U15" si="1">H7</f>
        <v>0</v>
      </c>
      <c r="V7" s="701" t="s">
        <v>14</v>
      </c>
      <c r="W7" s="702">
        <f t="shared" ref="W7:W15" si="2">J7</f>
        <v>0</v>
      </c>
      <c r="X7" s="703"/>
      <c r="Y7" s="3758" t="s">
        <v>1678</v>
      </c>
      <c r="Z7" s="3759"/>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58" t="s">
        <v>1681</v>
      </c>
      <c r="Q8" s="3759"/>
      <c r="R8" s="701" t="s">
        <v>14</v>
      </c>
      <c r="S8" s="702">
        <f t="shared" si="0"/>
        <v>100</v>
      </c>
      <c r="T8" s="701" t="s">
        <v>14</v>
      </c>
      <c r="U8" s="702">
        <f t="shared" si="1"/>
        <v>100</v>
      </c>
      <c r="V8" s="701" t="s">
        <v>14</v>
      </c>
      <c r="W8" s="702">
        <f t="shared" si="2"/>
        <v>100</v>
      </c>
      <c r="X8" s="703"/>
      <c r="Y8" s="3758" t="s">
        <v>1681</v>
      </c>
      <c r="Z8" s="3759"/>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33"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33"/>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33"/>
      <c r="Q11" s="1343" t="str">
        <f t="shared" si="6"/>
        <v>容积率</v>
      </c>
      <c r="R11" s="701" t="s">
        <v>14</v>
      </c>
      <c r="S11" s="702" t="e">
        <f t="shared" si="0"/>
        <v>#N/A</v>
      </c>
      <c r="T11" s="701" t="s">
        <v>14</v>
      </c>
      <c r="U11" s="702" t="e">
        <f t="shared" si="1"/>
        <v>#N/A</v>
      </c>
      <c r="V11" s="701" t="s">
        <v>14</v>
      </c>
      <c r="W11" s="702" t="e">
        <f t="shared" si="2"/>
        <v>#N/A</v>
      </c>
      <c r="X11" s="703"/>
      <c r="Y11" s="3597"/>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33"/>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33"/>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33"/>
      <c r="Q14" s="1343">
        <f t="shared" si="6"/>
        <v>111</v>
      </c>
      <c r="R14" s="701" t="s">
        <v>14</v>
      </c>
      <c r="S14" s="702">
        <f t="shared" si="0"/>
        <v>100</v>
      </c>
      <c r="T14" s="701" t="s">
        <v>14</v>
      </c>
      <c r="U14" s="702">
        <f t="shared" si="1"/>
        <v>100</v>
      </c>
      <c r="V14" s="701" t="s">
        <v>14</v>
      </c>
      <c r="W14" s="702">
        <f t="shared" si="2"/>
        <v>100</v>
      </c>
      <c r="X14" s="703"/>
      <c r="Y14" s="3597"/>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31" t="s">
        <v>1689</v>
      </c>
      <c r="Q15" s="1352" t="str">
        <f t="shared" si="6"/>
        <v>商业繁华度</v>
      </c>
      <c r="R15" s="705" t="s">
        <v>14</v>
      </c>
      <c r="S15" s="706">
        <f t="shared" si="0"/>
        <v>100</v>
      </c>
      <c r="T15" s="705" t="s">
        <v>14</v>
      </c>
      <c r="U15" s="706">
        <f t="shared" si="1"/>
        <v>100</v>
      </c>
      <c r="V15" s="705" t="s">
        <v>14</v>
      </c>
      <c r="W15" s="706">
        <f t="shared" si="2"/>
        <v>100</v>
      </c>
      <c r="X15" s="1355"/>
      <c r="Y15" s="3724"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732"/>
      <c r="Q16" s="1352"/>
      <c r="R16" s="705"/>
      <c r="S16" s="706"/>
      <c r="T16" s="705"/>
      <c r="U16" s="706"/>
      <c r="V16" s="705"/>
      <c r="W16" s="706"/>
      <c r="X16" s="1355"/>
      <c r="Y16" s="3725"/>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32"/>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732"/>
      <c r="Q18" s="1352"/>
      <c r="R18" s="705"/>
      <c r="S18" s="706"/>
      <c r="T18" s="705"/>
      <c r="U18" s="706"/>
      <c r="V18" s="705"/>
      <c r="W18" s="706"/>
      <c r="X18" s="1355"/>
      <c r="Y18" s="3725"/>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32"/>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732"/>
      <c r="Q20" s="1352"/>
      <c r="R20" s="705"/>
      <c r="S20" s="706"/>
      <c r="T20" s="705"/>
      <c r="U20" s="706"/>
      <c r="V20" s="705"/>
      <c r="W20" s="706"/>
      <c r="X20" s="1355"/>
      <c r="Y20" s="3725"/>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732"/>
      <c r="Q22" s="1352"/>
      <c r="R22" s="705"/>
      <c r="S22" s="706"/>
      <c r="T22" s="705"/>
      <c r="U22" s="706"/>
      <c r="V22" s="705"/>
      <c r="W22" s="706"/>
      <c r="X22" s="1355"/>
      <c r="Y22" s="3725"/>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32"/>
      <c r="Q23" s="1352" t="str">
        <f>B23</f>
        <v>自然及人文环境</v>
      </c>
      <c r="R23" s="705" t="s">
        <v>14</v>
      </c>
      <c r="S23" s="706">
        <f>F23</f>
        <v>100</v>
      </c>
      <c r="T23" s="705" t="s">
        <v>14</v>
      </c>
      <c r="U23" s="706">
        <f>H23</f>
        <v>100</v>
      </c>
      <c r="V23" s="705" t="s">
        <v>14</v>
      </c>
      <c r="W23" s="706">
        <f>J23</f>
        <v>100</v>
      </c>
      <c r="X23" s="1355"/>
      <c r="Y23" s="3725"/>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732"/>
      <c r="Q24" s="1352"/>
      <c r="R24" s="705"/>
      <c r="S24" s="706"/>
      <c r="T24" s="705"/>
      <c r="U24" s="706"/>
      <c r="V24" s="705"/>
      <c r="W24" s="706"/>
      <c r="X24" s="1355"/>
      <c r="Y24" s="3725"/>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32"/>
      <c r="Q25" s="1352" t="str">
        <f t="shared" ref="Q25:Q46" si="11">B25</f>
        <v>临街状况</v>
      </c>
      <c r="R25" s="705" t="s">
        <v>14</v>
      </c>
      <c r="S25" s="706">
        <f>F25</f>
        <v>100</v>
      </c>
      <c r="T25" s="705" t="s">
        <v>14</v>
      </c>
      <c r="U25" s="706">
        <f>H25</f>
        <v>100</v>
      </c>
      <c r="V25" s="705" t="s">
        <v>14</v>
      </c>
      <c r="W25" s="706">
        <f>J25</f>
        <v>100</v>
      </c>
      <c r="X25" s="1355"/>
      <c r="Y25" s="3725"/>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32"/>
      <c r="Q26" s="1352" t="str">
        <f t="shared" si="11"/>
        <v>平面位置/可视性</v>
      </c>
      <c r="R26" s="705" t="s">
        <v>14</v>
      </c>
      <c r="S26" s="706">
        <f>F26</f>
        <v>100</v>
      </c>
      <c r="T26" s="705" t="s">
        <v>14</v>
      </c>
      <c r="U26" s="706">
        <f>H26</f>
        <v>100</v>
      </c>
      <c r="V26" s="705" t="s">
        <v>14</v>
      </c>
      <c r="W26" s="706">
        <f>J26</f>
        <v>100</v>
      </c>
      <c r="X26" s="1355"/>
      <c r="Y26" s="3725"/>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32"/>
      <c r="Q27" s="1343" t="str">
        <f t="shared" si="11"/>
        <v>人流量</v>
      </c>
      <c r="R27" s="701" t="s">
        <v>14</v>
      </c>
      <c r="S27" s="702">
        <f>F27</f>
        <v>100</v>
      </c>
      <c r="T27" s="701" t="s">
        <v>14</v>
      </c>
      <c r="U27" s="702">
        <f>H27</f>
        <v>100</v>
      </c>
      <c r="V27" s="701" t="s">
        <v>14</v>
      </c>
      <c r="W27" s="702">
        <f>J27</f>
        <v>100</v>
      </c>
      <c r="X27" s="703"/>
      <c r="Y27" s="3725"/>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3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32"/>
      <c r="Q29" s="1352">
        <f t="shared" si="11"/>
        <v>111</v>
      </c>
      <c r="R29" s="705" t="s">
        <v>14</v>
      </c>
      <c r="S29" s="706">
        <f t="shared" si="12"/>
        <v>100</v>
      </c>
      <c r="T29" s="705" t="s">
        <v>14</v>
      </c>
      <c r="U29" s="706">
        <f t="shared" si="13"/>
        <v>100</v>
      </c>
      <c r="V29" s="705" t="s">
        <v>14</v>
      </c>
      <c r="W29" s="706">
        <f t="shared" si="14"/>
        <v>100</v>
      </c>
      <c r="X29" s="1355"/>
      <c r="Y29" s="372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32"/>
      <c r="Q30" s="1352">
        <f t="shared" si="11"/>
        <v>111</v>
      </c>
      <c r="R30" s="705" t="s">
        <v>14</v>
      </c>
      <c r="S30" s="706">
        <f t="shared" si="12"/>
        <v>100</v>
      </c>
      <c r="T30" s="705" t="s">
        <v>14</v>
      </c>
      <c r="U30" s="706">
        <f t="shared" si="13"/>
        <v>100</v>
      </c>
      <c r="V30" s="705" t="s">
        <v>14</v>
      </c>
      <c r="W30" s="706">
        <f t="shared" si="14"/>
        <v>100</v>
      </c>
      <c r="X30" s="1355"/>
      <c r="Y30" s="372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32"/>
      <c r="Q31" s="1352">
        <f t="shared" si="11"/>
        <v>111</v>
      </c>
      <c r="R31" s="705" t="s">
        <v>14</v>
      </c>
      <c r="S31" s="706">
        <f t="shared" si="12"/>
        <v>100</v>
      </c>
      <c r="T31" s="705" t="s">
        <v>14</v>
      </c>
      <c r="U31" s="706">
        <f t="shared" si="13"/>
        <v>100</v>
      </c>
      <c r="V31" s="705" t="s">
        <v>14</v>
      </c>
      <c r="W31" s="706">
        <f t="shared" si="14"/>
        <v>100</v>
      </c>
      <c r="X31" s="1355"/>
      <c r="Y31" s="3725"/>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26" t="s">
        <v>1694</v>
      </c>
      <c r="Q32" s="1352" t="str">
        <f t="shared" si="11"/>
        <v>商业类型</v>
      </c>
      <c r="R32" s="705" t="s">
        <v>14</v>
      </c>
      <c r="S32" s="706">
        <f t="shared" si="12"/>
        <v>100</v>
      </c>
      <c r="T32" s="705" t="s">
        <v>14</v>
      </c>
      <c r="U32" s="706">
        <f t="shared" si="13"/>
        <v>100</v>
      </c>
      <c r="V32" s="705" t="s">
        <v>14</v>
      </c>
      <c r="W32" s="706">
        <f t="shared" si="14"/>
        <v>100</v>
      </c>
      <c r="X32" s="1355"/>
      <c r="Y32" s="3729"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27"/>
      <c r="Q33" s="707" t="str">
        <f t="shared" si="11"/>
        <v>项目建筑规模</v>
      </c>
      <c r="R33" s="708" t="s">
        <v>14</v>
      </c>
      <c r="S33" s="709" t="e">
        <f t="shared" si="12"/>
        <v>#N/A</v>
      </c>
      <c r="T33" s="708" t="s">
        <v>14</v>
      </c>
      <c r="U33" s="709" t="e">
        <f t="shared" si="13"/>
        <v>#N/A</v>
      </c>
      <c r="V33" s="708" t="s">
        <v>14</v>
      </c>
      <c r="W33" s="709" t="e">
        <f t="shared" si="14"/>
        <v>#N/A</v>
      </c>
      <c r="X33" s="710"/>
      <c r="Y33" s="3729"/>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27"/>
      <c r="Q34" s="1352" t="str">
        <f t="shared" si="11"/>
        <v>建筑结构</v>
      </c>
      <c r="R34" s="705" t="s">
        <v>14</v>
      </c>
      <c r="S34" s="706">
        <f t="shared" si="12"/>
        <v>100</v>
      </c>
      <c r="T34" s="705" t="s">
        <v>14</v>
      </c>
      <c r="U34" s="706">
        <f t="shared" si="13"/>
        <v>100</v>
      </c>
      <c r="V34" s="705" t="s">
        <v>14</v>
      </c>
      <c r="W34" s="706">
        <f t="shared" si="14"/>
        <v>100</v>
      </c>
      <c r="X34" s="1355"/>
      <c r="Y34" s="3729"/>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27"/>
      <c r="Q35" s="1352" t="str">
        <f t="shared" si="11"/>
        <v>公共部分装修</v>
      </c>
      <c r="R35" s="705" t="s">
        <v>14</v>
      </c>
      <c r="S35" s="706">
        <f t="shared" si="12"/>
        <v>100</v>
      </c>
      <c r="T35" s="705" t="s">
        <v>14</v>
      </c>
      <c r="U35" s="706">
        <f t="shared" si="13"/>
        <v>100</v>
      </c>
      <c r="V35" s="705" t="s">
        <v>14</v>
      </c>
      <c r="W35" s="706">
        <f t="shared" si="14"/>
        <v>100</v>
      </c>
      <c r="X35" s="1355"/>
      <c r="Y35" s="3729"/>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27"/>
      <c r="Q36" s="1352" t="str">
        <f t="shared" si="11"/>
        <v>成新度</v>
      </c>
      <c r="R36" s="705" t="s">
        <v>14</v>
      </c>
      <c r="S36" s="706" t="e">
        <f t="shared" si="12"/>
        <v>#N/A</v>
      </c>
      <c r="T36" s="705" t="s">
        <v>14</v>
      </c>
      <c r="U36" s="706" t="e">
        <f t="shared" si="13"/>
        <v>#N/A</v>
      </c>
      <c r="V36" s="705" t="s">
        <v>14</v>
      </c>
      <c r="W36" s="706" t="e">
        <f t="shared" si="14"/>
        <v>#N/A</v>
      </c>
      <c r="X36" s="1355"/>
      <c r="Y36" s="3729"/>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27"/>
      <c r="Q37" s="1343" t="str">
        <f t="shared" si="11"/>
        <v>市政基础设施</v>
      </c>
      <c r="R37" s="701" t="s">
        <v>14</v>
      </c>
      <c r="S37" s="702">
        <f t="shared" si="12"/>
        <v>100</v>
      </c>
      <c r="T37" s="701" t="s">
        <v>14</v>
      </c>
      <c r="U37" s="702">
        <f t="shared" si="13"/>
        <v>100</v>
      </c>
      <c r="V37" s="701" t="s">
        <v>14</v>
      </c>
      <c r="W37" s="702">
        <f t="shared" si="14"/>
        <v>100</v>
      </c>
      <c r="X37" s="703"/>
      <c r="Y37" s="3729"/>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27" t="s">
        <v>1694</v>
      </c>
      <c r="Q38" s="1352" t="str">
        <f t="shared" si="11"/>
        <v>业态</v>
      </c>
      <c r="R38" s="705" t="s">
        <v>14</v>
      </c>
      <c r="S38" s="706">
        <f t="shared" si="12"/>
        <v>100</v>
      </c>
      <c r="T38" s="705" t="s">
        <v>14</v>
      </c>
      <c r="U38" s="706">
        <f t="shared" si="13"/>
        <v>100</v>
      </c>
      <c r="V38" s="705" t="s">
        <v>14</v>
      </c>
      <c r="W38" s="706">
        <f t="shared" si="14"/>
        <v>100</v>
      </c>
      <c r="X38" s="1355"/>
      <c r="Y38" s="3729"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27"/>
      <c r="Q39" s="1352" t="str">
        <f t="shared" si="11"/>
        <v>层高</v>
      </c>
      <c r="R39" s="705" t="s">
        <v>14</v>
      </c>
      <c r="S39" s="706">
        <f t="shared" si="12"/>
        <v>100</v>
      </c>
      <c r="T39" s="705" t="s">
        <v>14</v>
      </c>
      <c r="U39" s="706">
        <f t="shared" si="13"/>
        <v>100</v>
      </c>
      <c r="V39" s="705" t="s">
        <v>14</v>
      </c>
      <c r="W39" s="706">
        <f t="shared" si="14"/>
        <v>100</v>
      </c>
      <c r="X39" s="1355"/>
      <c r="Y39" s="3729"/>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27"/>
      <c r="Q40" s="1352" t="str">
        <f t="shared" si="11"/>
        <v>单套建筑面积</v>
      </c>
      <c r="R40" s="705" t="s">
        <v>14</v>
      </c>
      <c r="S40" s="706">
        <f t="shared" si="12"/>
        <v>100</v>
      </c>
      <c r="T40" s="705" t="s">
        <v>14</v>
      </c>
      <c r="U40" s="706">
        <f t="shared" si="13"/>
        <v>100</v>
      </c>
      <c r="V40" s="705" t="s">
        <v>14</v>
      </c>
      <c r="W40" s="706">
        <f t="shared" si="14"/>
        <v>100</v>
      </c>
      <c r="X40" s="1355"/>
      <c r="Y40" s="3729"/>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27"/>
      <c r="Q41" s="707" t="str">
        <f t="shared" si="11"/>
        <v>进深比</v>
      </c>
      <c r="R41" s="708" t="s">
        <v>14</v>
      </c>
      <c r="S41" s="709">
        <f t="shared" si="12"/>
        <v>100</v>
      </c>
      <c r="T41" s="708" t="s">
        <v>14</v>
      </c>
      <c r="U41" s="709">
        <f t="shared" si="13"/>
        <v>100</v>
      </c>
      <c r="V41" s="708" t="s">
        <v>14</v>
      </c>
      <c r="W41" s="709">
        <f t="shared" si="14"/>
        <v>100</v>
      </c>
      <c r="X41" s="710"/>
      <c r="Y41" s="3729"/>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27"/>
      <c r="Q42" s="1352" t="str">
        <f t="shared" si="11"/>
        <v>内部装修</v>
      </c>
      <c r="R42" s="705" t="s">
        <v>14</v>
      </c>
      <c r="S42" s="706">
        <f t="shared" si="12"/>
        <v>100</v>
      </c>
      <c r="T42" s="705" t="s">
        <v>14</v>
      </c>
      <c r="U42" s="706">
        <f t="shared" si="13"/>
        <v>100</v>
      </c>
      <c r="V42" s="705" t="s">
        <v>14</v>
      </c>
      <c r="W42" s="706">
        <f t="shared" si="14"/>
        <v>100</v>
      </c>
      <c r="X42" s="1355"/>
      <c r="Y42" s="3729"/>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27"/>
      <c r="Q43" s="1352" t="str">
        <f t="shared" si="11"/>
        <v>内部装修维护情况</v>
      </c>
      <c r="R43" s="705" t="s">
        <v>14</v>
      </c>
      <c r="S43" s="706">
        <f t="shared" si="12"/>
        <v>100</v>
      </c>
      <c r="T43" s="705" t="s">
        <v>14</v>
      </c>
      <c r="U43" s="706">
        <f t="shared" si="13"/>
        <v>100</v>
      </c>
      <c r="V43" s="705" t="s">
        <v>14</v>
      </c>
      <c r="W43" s="706">
        <f t="shared" si="14"/>
        <v>100</v>
      </c>
      <c r="X43" s="1355"/>
      <c r="Y43" s="372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27"/>
      <c r="Q44" s="1343">
        <f t="shared" si="11"/>
        <v>111</v>
      </c>
      <c r="R44" s="701" t="s">
        <v>14</v>
      </c>
      <c r="S44" s="702">
        <f t="shared" si="12"/>
        <v>100</v>
      </c>
      <c r="T44" s="701" t="s">
        <v>14</v>
      </c>
      <c r="U44" s="702">
        <f t="shared" si="13"/>
        <v>100</v>
      </c>
      <c r="V44" s="701" t="s">
        <v>14</v>
      </c>
      <c r="W44" s="702">
        <f t="shared" si="14"/>
        <v>100</v>
      </c>
      <c r="X44" s="703"/>
      <c r="Y44" s="372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27"/>
      <c r="Q45" s="1352">
        <f t="shared" si="11"/>
        <v>111</v>
      </c>
      <c r="R45" s="705" t="s">
        <v>14</v>
      </c>
      <c r="S45" s="706">
        <f t="shared" si="12"/>
        <v>100</v>
      </c>
      <c r="T45" s="705" t="s">
        <v>14</v>
      </c>
      <c r="U45" s="706">
        <f t="shared" si="13"/>
        <v>100</v>
      </c>
      <c r="V45" s="705" t="s">
        <v>14</v>
      </c>
      <c r="W45" s="706">
        <f t="shared" si="14"/>
        <v>100</v>
      </c>
      <c r="X45" s="1355"/>
      <c r="Y45" s="3729"/>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28"/>
      <c r="Q46" s="1352">
        <f t="shared" si="11"/>
        <v>111</v>
      </c>
      <c r="R46" s="705" t="s">
        <v>14</v>
      </c>
      <c r="S46" s="706">
        <f t="shared" si="12"/>
        <v>100</v>
      </c>
      <c r="T46" s="705" t="s">
        <v>14</v>
      </c>
      <c r="U46" s="706">
        <f t="shared" si="13"/>
        <v>100</v>
      </c>
      <c r="V46" s="705" t="s">
        <v>14</v>
      </c>
      <c r="W46" s="706">
        <f t="shared" si="14"/>
        <v>100</v>
      </c>
      <c r="X46" s="1355"/>
      <c r="Y46" s="3730"/>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722" t="str">
        <f>A47</f>
        <v>成交单价（元/平方米）</v>
      </c>
      <c r="Q47" s="3722"/>
      <c r="R47" s="3753">
        <f>E47</f>
        <v>0</v>
      </c>
      <c r="S47" s="3753"/>
      <c r="T47" s="3753">
        <f>G47</f>
        <v>0</v>
      </c>
      <c r="U47" s="3753"/>
      <c r="V47" s="3753">
        <f>I47</f>
        <v>0</v>
      </c>
      <c r="W47" s="3753"/>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22" t="str">
        <f>A48</f>
        <v>比较价值（元/平方米）</v>
      </c>
      <c r="Q48" s="3722"/>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719" t="str">
        <f>A49</f>
        <v>估价对象XX用房的比较价值（楼面单价，元/平方米）</v>
      </c>
      <c r="Q49" s="3720"/>
      <c r="R49" s="3721" t="e">
        <f>IF(F1="售价",ROUND(IF(D48="简单平均",AVERAGE(R48:V48),R48*F48+T48*H48+V48*J48),0),ROUND(IF(D48="简单平均",AVERAGE(R48:V48),R48*F48+T48*H48+V48*J48),1))</f>
        <v>#DIV/0!</v>
      </c>
      <c r="S49" s="3721"/>
      <c r="T49" s="3721"/>
      <c r="U49" s="3721"/>
      <c r="V49" s="3721"/>
      <c r="W49" s="372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13059.5</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37" t="s">
        <v>1768</v>
      </c>
      <c r="D4" s="3738"/>
      <c r="E4" s="3739" t="s">
        <v>1769</v>
      </c>
      <c r="F4" s="3740"/>
      <c r="G4" s="3737" t="s">
        <v>1770</v>
      </c>
      <c r="H4" s="3738"/>
      <c r="I4" s="3737" t="s">
        <v>1771</v>
      </c>
      <c r="J4" s="3738"/>
      <c r="K4" s="559" t="s">
        <v>1772</v>
      </c>
      <c r="L4" s="2712"/>
      <c r="M4" s="2713"/>
      <c r="N4" s="2713"/>
      <c r="O4" s="2713"/>
      <c r="P4" s="3771" t="s">
        <v>1773</v>
      </c>
      <c r="Q4" s="3772"/>
      <c r="R4" s="3775" t="s">
        <v>1769</v>
      </c>
      <c r="S4" s="3776"/>
      <c r="T4" s="3775" t="s">
        <v>1770</v>
      </c>
      <c r="U4" s="3776"/>
      <c r="V4" s="3777" t="s">
        <v>1771</v>
      </c>
      <c r="W4" s="3777"/>
      <c r="X4" s="1957"/>
      <c r="Y4" s="3775" t="s">
        <v>1773</v>
      </c>
      <c r="Z4" s="3776"/>
      <c r="AA4" s="3779" t="s">
        <v>1769</v>
      </c>
      <c r="AB4" s="3779" t="s">
        <v>1770</v>
      </c>
      <c r="AC4" s="3768" t="s">
        <v>1771</v>
      </c>
    </row>
    <row r="5" spans="1:29" ht="15">
      <c r="A5" s="358"/>
      <c r="B5" s="359"/>
      <c r="C5" s="3756" t="s">
        <v>1671</v>
      </c>
      <c r="D5" s="3757"/>
      <c r="E5" s="3763" t="s">
        <v>1672</v>
      </c>
      <c r="F5" s="3764"/>
      <c r="G5" s="3756" t="s">
        <v>1673</v>
      </c>
      <c r="H5" s="3757"/>
      <c r="I5" s="3756" t="s">
        <v>1674</v>
      </c>
      <c r="J5" s="3757"/>
      <c r="K5" s="559"/>
      <c r="L5" s="2712"/>
      <c r="M5" s="2713"/>
      <c r="N5" s="2713"/>
      <c r="O5" s="2713"/>
      <c r="P5" s="3773"/>
      <c r="Q5" s="3744"/>
      <c r="R5" s="3749"/>
      <c r="S5" s="3750"/>
      <c r="T5" s="3749"/>
      <c r="U5" s="3750"/>
      <c r="V5" s="3753"/>
      <c r="W5" s="3753"/>
      <c r="X5" s="1355"/>
      <c r="Y5" s="3749"/>
      <c r="Z5" s="3750"/>
      <c r="AA5" s="3735"/>
      <c r="AB5" s="3735"/>
      <c r="AC5" s="3769"/>
    </row>
    <row r="6" spans="1:29" ht="15.75" thickBot="1">
      <c r="A6" s="360"/>
      <c r="B6" s="361"/>
      <c r="C6" s="3754" t="s">
        <v>1675</v>
      </c>
      <c r="D6" s="3755"/>
      <c r="E6" s="3761" t="s">
        <v>1675</v>
      </c>
      <c r="F6" s="3762"/>
      <c r="G6" s="3754" t="s">
        <v>1675</v>
      </c>
      <c r="H6" s="3755"/>
      <c r="I6" s="3754" t="s">
        <v>1675</v>
      </c>
      <c r="J6" s="3755"/>
      <c r="K6" s="559" t="s">
        <v>1676</v>
      </c>
      <c r="L6" s="2712"/>
      <c r="M6" s="2713"/>
      <c r="N6" s="2713"/>
      <c r="O6" s="2713"/>
      <c r="P6" s="3774"/>
      <c r="Q6" s="3746"/>
      <c r="R6" s="3749"/>
      <c r="S6" s="3750"/>
      <c r="T6" s="3751"/>
      <c r="U6" s="3752"/>
      <c r="V6" s="3753"/>
      <c r="W6" s="3753"/>
      <c r="X6" s="1355"/>
      <c r="Y6" s="3751"/>
      <c r="Z6" s="3752"/>
      <c r="AA6" s="3736"/>
      <c r="AB6" s="3736"/>
      <c r="AC6" s="3770"/>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778" t="s">
        <v>1678</v>
      </c>
      <c r="Q7" s="3760"/>
      <c r="R7" s="701" t="s">
        <v>14</v>
      </c>
      <c r="S7" s="702">
        <f t="shared" ref="S7:S15" si="0">F7</f>
        <v>0</v>
      </c>
      <c r="T7" s="701" t="s">
        <v>14</v>
      </c>
      <c r="U7" s="702">
        <f t="shared" ref="U7:U15" si="1">H7</f>
        <v>0</v>
      </c>
      <c r="V7" s="701" t="s">
        <v>14</v>
      </c>
      <c r="W7" s="702">
        <f t="shared" ref="W7:W15" si="2">J7</f>
        <v>0</v>
      </c>
      <c r="X7" s="703"/>
      <c r="Y7" s="3758" t="s">
        <v>1678</v>
      </c>
      <c r="Z7" s="3759"/>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778" t="s">
        <v>1681</v>
      </c>
      <c r="Q8" s="3759"/>
      <c r="R8" s="701" t="s">
        <v>14</v>
      </c>
      <c r="S8" s="702">
        <f t="shared" si="0"/>
        <v>100</v>
      </c>
      <c r="T8" s="701" t="s">
        <v>14</v>
      </c>
      <c r="U8" s="702">
        <f t="shared" si="1"/>
        <v>100</v>
      </c>
      <c r="V8" s="701" t="s">
        <v>14</v>
      </c>
      <c r="W8" s="702">
        <f t="shared" si="2"/>
        <v>100</v>
      </c>
      <c r="X8" s="703"/>
      <c r="Y8" s="3758" t="s">
        <v>1681</v>
      </c>
      <c r="Z8" s="3759"/>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33"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33"/>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33"/>
      <c r="Q11" s="1343" t="str">
        <f t="shared" si="6"/>
        <v>容积率</v>
      </c>
      <c r="R11" s="701" t="s">
        <v>14</v>
      </c>
      <c r="S11" s="702">
        <f t="shared" si="0"/>
        <v>100</v>
      </c>
      <c r="T11" s="701" t="s">
        <v>14</v>
      </c>
      <c r="U11" s="702">
        <f t="shared" si="1"/>
        <v>100</v>
      </c>
      <c r="V11" s="701" t="s">
        <v>14</v>
      </c>
      <c r="W11" s="702">
        <f t="shared" si="2"/>
        <v>100</v>
      </c>
      <c r="X11" s="703"/>
      <c r="Y11" s="3597"/>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33"/>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33"/>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33"/>
      <c r="Q14" s="1343">
        <f t="shared" si="6"/>
        <v>111</v>
      </c>
      <c r="R14" s="701" t="s">
        <v>14</v>
      </c>
      <c r="S14" s="702">
        <f t="shared" si="0"/>
        <v>100</v>
      </c>
      <c r="T14" s="701" t="s">
        <v>14</v>
      </c>
      <c r="U14" s="702">
        <f t="shared" si="1"/>
        <v>100</v>
      </c>
      <c r="V14" s="701" t="s">
        <v>14</v>
      </c>
      <c r="W14" s="702">
        <f t="shared" si="2"/>
        <v>100</v>
      </c>
      <c r="X14" s="703"/>
      <c r="Y14" s="3597"/>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31" t="s">
        <v>1689</v>
      </c>
      <c r="Q15" s="1352" t="str">
        <f t="shared" si="6"/>
        <v>办公集聚程度</v>
      </c>
      <c r="R15" s="705" t="s">
        <v>14</v>
      </c>
      <c r="S15" s="706">
        <f t="shared" si="0"/>
        <v>100</v>
      </c>
      <c r="T15" s="705" t="s">
        <v>14</v>
      </c>
      <c r="U15" s="706">
        <f t="shared" si="1"/>
        <v>100</v>
      </c>
      <c r="V15" s="705" t="s">
        <v>14</v>
      </c>
      <c r="W15" s="706">
        <f t="shared" si="2"/>
        <v>100</v>
      </c>
      <c r="X15" s="1355"/>
      <c r="Y15" s="3724"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732"/>
      <c r="Q16" s="1352"/>
      <c r="R16" s="705"/>
      <c r="S16" s="706"/>
      <c r="T16" s="705"/>
      <c r="U16" s="706"/>
      <c r="V16" s="705"/>
      <c r="W16" s="706"/>
      <c r="X16" s="1355"/>
      <c r="Y16" s="3725"/>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32"/>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732"/>
      <c r="Q18" s="1352"/>
      <c r="R18" s="705"/>
      <c r="S18" s="706"/>
      <c r="T18" s="705"/>
      <c r="U18" s="706"/>
      <c r="V18" s="705"/>
      <c r="W18" s="706"/>
      <c r="X18" s="1355"/>
      <c r="Y18" s="3725"/>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32"/>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732"/>
      <c r="Q20" s="1352"/>
      <c r="R20" s="705"/>
      <c r="S20" s="706"/>
      <c r="T20" s="705"/>
      <c r="U20" s="706"/>
      <c r="V20" s="705"/>
      <c r="W20" s="706"/>
      <c r="X20" s="1355"/>
      <c r="Y20" s="3725"/>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32"/>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32"/>
      <c r="Q22" s="1352"/>
      <c r="R22" s="705"/>
      <c r="S22" s="706"/>
      <c r="T22" s="705"/>
      <c r="U22" s="706"/>
      <c r="V22" s="705"/>
      <c r="W22" s="706"/>
      <c r="X22" s="1355"/>
      <c r="Y22" s="3725"/>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32"/>
      <c r="Q23" s="1352" t="str">
        <f>B23</f>
        <v>环境质量</v>
      </c>
      <c r="R23" s="705" t="s">
        <v>14</v>
      </c>
      <c r="S23" s="706">
        <f>F23</f>
        <v>100</v>
      </c>
      <c r="T23" s="705" t="s">
        <v>14</v>
      </c>
      <c r="U23" s="706">
        <f>H23</f>
        <v>100</v>
      </c>
      <c r="V23" s="705" t="s">
        <v>14</v>
      </c>
      <c r="W23" s="706">
        <f>J23</f>
        <v>100</v>
      </c>
      <c r="X23" s="1355"/>
      <c r="Y23" s="3725"/>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732"/>
      <c r="Q24" s="1352"/>
      <c r="R24" s="705"/>
      <c r="S24" s="706"/>
      <c r="T24" s="705"/>
      <c r="U24" s="706"/>
      <c r="V24" s="705"/>
      <c r="W24" s="706"/>
      <c r="X24" s="1355"/>
      <c r="Y24" s="3725"/>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32"/>
      <c r="Q25" s="1352" t="str">
        <f>B25</f>
        <v>毗邻道路的类型与等级</v>
      </c>
      <c r="R25" s="705" t="s">
        <v>14</v>
      </c>
      <c r="S25" s="706">
        <f>F25</f>
        <v>100</v>
      </c>
      <c r="T25" s="705" t="s">
        <v>14</v>
      </c>
      <c r="U25" s="706">
        <f>H25</f>
        <v>100</v>
      </c>
      <c r="V25" s="705" t="s">
        <v>14</v>
      </c>
      <c r="W25" s="706">
        <f>J25</f>
        <v>100</v>
      </c>
      <c r="X25" s="1355"/>
      <c r="Y25" s="3725"/>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732"/>
      <c r="Q26" s="1352"/>
      <c r="R26" s="705"/>
      <c r="S26" s="706"/>
      <c r="T26" s="705"/>
      <c r="U26" s="706"/>
      <c r="V26" s="705"/>
      <c r="W26" s="706"/>
      <c r="X26" s="1355"/>
      <c r="Y26" s="3725"/>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32"/>
      <c r="Q27" s="1352" t="str">
        <f t="shared" ref="Q27:Q47" si="11">B27</f>
        <v>楼层</v>
      </c>
      <c r="R27" s="705" t="s">
        <v>14</v>
      </c>
      <c r="S27" s="706">
        <f>F27</f>
        <v>100</v>
      </c>
      <c r="T27" s="705" t="s">
        <v>14</v>
      </c>
      <c r="U27" s="706">
        <f>H27</f>
        <v>100</v>
      </c>
      <c r="V27" s="705" t="s">
        <v>14</v>
      </c>
      <c r="W27" s="706">
        <f>J27</f>
        <v>100</v>
      </c>
      <c r="X27" s="1355"/>
      <c r="Y27" s="3725"/>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32"/>
      <c r="Q28" s="1343" t="str">
        <f t="shared" si="11"/>
        <v>朝向</v>
      </c>
      <c r="R28" s="701" t="s">
        <v>14</v>
      </c>
      <c r="S28" s="702">
        <f>F28</f>
        <v>100</v>
      </c>
      <c r="T28" s="701" t="s">
        <v>14</v>
      </c>
      <c r="U28" s="702">
        <f>H28</f>
        <v>100</v>
      </c>
      <c r="V28" s="701" t="s">
        <v>14</v>
      </c>
      <c r="W28" s="702">
        <f>J28</f>
        <v>100</v>
      </c>
      <c r="X28" s="703"/>
      <c r="Y28" s="3725"/>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32"/>
      <c r="Q29" s="1352">
        <f t="shared" si="11"/>
        <v>111</v>
      </c>
      <c r="R29" s="705" t="s">
        <v>14</v>
      </c>
      <c r="S29" s="706">
        <f t="shared" ref="S29:S47" si="12">F29</f>
        <v>100</v>
      </c>
      <c r="T29" s="705" t="s">
        <v>14</v>
      </c>
      <c r="U29" s="706">
        <f t="shared" ref="U29:U47" si="13">H29</f>
        <v>100</v>
      </c>
      <c r="V29" s="705" t="s">
        <v>14</v>
      </c>
      <c r="W29" s="706">
        <f t="shared" ref="W29:W47" si="14">J29</f>
        <v>100</v>
      </c>
      <c r="X29" s="1355"/>
      <c r="Y29" s="3725"/>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32"/>
      <c r="Q30" s="1352">
        <f t="shared" si="11"/>
        <v>111</v>
      </c>
      <c r="R30" s="705" t="s">
        <v>14</v>
      </c>
      <c r="S30" s="706">
        <f t="shared" si="12"/>
        <v>100</v>
      </c>
      <c r="T30" s="705" t="s">
        <v>14</v>
      </c>
      <c r="U30" s="706">
        <f t="shared" si="13"/>
        <v>100</v>
      </c>
      <c r="V30" s="705" t="s">
        <v>14</v>
      </c>
      <c r="W30" s="706">
        <f t="shared" si="14"/>
        <v>100</v>
      </c>
      <c r="X30" s="1355"/>
      <c r="Y30" s="3725"/>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32"/>
      <c r="Q31" s="1352">
        <f t="shared" si="11"/>
        <v>111</v>
      </c>
      <c r="R31" s="705" t="s">
        <v>14</v>
      </c>
      <c r="S31" s="706">
        <f t="shared" si="12"/>
        <v>100</v>
      </c>
      <c r="T31" s="705" t="s">
        <v>14</v>
      </c>
      <c r="U31" s="706">
        <f t="shared" si="13"/>
        <v>100</v>
      </c>
      <c r="V31" s="705" t="s">
        <v>14</v>
      </c>
      <c r="W31" s="706">
        <f t="shared" si="14"/>
        <v>100</v>
      </c>
      <c r="X31" s="1355"/>
      <c r="Y31" s="3725"/>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32"/>
      <c r="Q32" s="1352">
        <f t="shared" si="11"/>
        <v>111</v>
      </c>
      <c r="R32" s="705" t="s">
        <v>14</v>
      </c>
      <c r="S32" s="706">
        <f t="shared" si="12"/>
        <v>100</v>
      </c>
      <c r="T32" s="705" t="s">
        <v>14</v>
      </c>
      <c r="U32" s="706">
        <f t="shared" si="13"/>
        <v>100</v>
      </c>
      <c r="V32" s="705" t="s">
        <v>14</v>
      </c>
      <c r="W32" s="706">
        <f t="shared" si="14"/>
        <v>100</v>
      </c>
      <c r="X32" s="1355"/>
      <c r="Y32" s="3725"/>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26" t="s">
        <v>1694</v>
      </c>
      <c r="Q33" s="1352" t="str">
        <f t="shared" si="11"/>
        <v>建筑类型</v>
      </c>
      <c r="R33" s="705" t="s">
        <v>14</v>
      </c>
      <c r="S33" s="706">
        <f t="shared" si="12"/>
        <v>100</v>
      </c>
      <c r="T33" s="705" t="s">
        <v>14</v>
      </c>
      <c r="U33" s="706">
        <f t="shared" si="13"/>
        <v>100</v>
      </c>
      <c r="V33" s="705" t="s">
        <v>14</v>
      </c>
      <c r="W33" s="706">
        <f t="shared" si="14"/>
        <v>100</v>
      </c>
      <c r="X33" s="1355"/>
      <c r="Y33" s="3729"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27"/>
      <c r="Q34" s="707" t="str">
        <f t="shared" si="11"/>
        <v>项目建筑规模</v>
      </c>
      <c r="R34" s="708" t="s">
        <v>14</v>
      </c>
      <c r="S34" s="709" t="e">
        <f t="shared" si="12"/>
        <v>#N/A</v>
      </c>
      <c r="T34" s="708" t="s">
        <v>14</v>
      </c>
      <c r="U34" s="709" t="e">
        <f t="shared" si="13"/>
        <v>#N/A</v>
      </c>
      <c r="V34" s="708" t="s">
        <v>14</v>
      </c>
      <c r="W34" s="709" t="e">
        <f t="shared" si="14"/>
        <v>#N/A</v>
      </c>
      <c r="X34" s="710"/>
      <c r="Y34" s="3729"/>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27"/>
      <c r="Q35" s="1352" t="str">
        <f t="shared" si="11"/>
        <v>建筑结构</v>
      </c>
      <c r="R35" s="705" t="s">
        <v>14</v>
      </c>
      <c r="S35" s="706">
        <f t="shared" si="12"/>
        <v>100</v>
      </c>
      <c r="T35" s="705" t="s">
        <v>14</v>
      </c>
      <c r="U35" s="706">
        <f t="shared" si="13"/>
        <v>100</v>
      </c>
      <c r="V35" s="705" t="s">
        <v>14</v>
      </c>
      <c r="W35" s="706">
        <f t="shared" si="14"/>
        <v>100</v>
      </c>
      <c r="X35" s="1355"/>
      <c r="Y35" s="3729"/>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27"/>
      <c r="Q36" s="1352" t="str">
        <f t="shared" si="11"/>
        <v>公共部分装修</v>
      </c>
      <c r="R36" s="705" t="s">
        <v>14</v>
      </c>
      <c r="S36" s="706">
        <f t="shared" si="12"/>
        <v>100</v>
      </c>
      <c r="T36" s="705" t="s">
        <v>14</v>
      </c>
      <c r="U36" s="706">
        <f t="shared" si="13"/>
        <v>100</v>
      </c>
      <c r="V36" s="705" t="s">
        <v>14</v>
      </c>
      <c r="W36" s="706">
        <f t="shared" si="14"/>
        <v>100</v>
      </c>
      <c r="X36" s="1355"/>
      <c r="Y36" s="3729"/>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27"/>
      <c r="Q37" s="1352" t="str">
        <f t="shared" si="11"/>
        <v>成新度</v>
      </c>
      <c r="R37" s="705" t="s">
        <v>14</v>
      </c>
      <c r="S37" s="706" t="e">
        <f t="shared" si="12"/>
        <v>#N/A</v>
      </c>
      <c r="T37" s="705" t="s">
        <v>14</v>
      </c>
      <c r="U37" s="706" t="e">
        <f t="shared" si="13"/>
        <v>#N/A</v>
      </c>
      <c r="V37" s="705" t="s">
        <v>14</v>
      </c>
      <c r="W37" s="706" t="e">
        <f t="shared" si="14"/>
        <v>#N/A</v>
      </c>
      <c r="X37" s="1355"/>
      <c r="Y37" s="3729"/>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27"/>
      <c r="Q38" s="1343" t="str">
        <f t="shared" si="11"/>
        <v>写字楼等级</v>
      </c>
      <c r="R38" s="701" t="s">
        <v>14</v>
      </c>
      <c r="S38" s="702">
        <f t="shared" si="12"/>
        <v>100</v>
      </c>
      <c r="T38" s="701" t="s">
        <v>14</v>
      </c>
      <c r="U38" s="702">
        <f t="shared" si="13"/>
        <v>100</v>
      </c>
      <c r="V38" s="701" t="s">
        <v>14</v>
      </c>
      <c r="W38" s="702">
        <f t="shared" si="14"/>
        <v>100</v>
      </c>
      <c r="X38" s="703"/>
      <c r="Y38" s="3729"/>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27" t="s">
        <v>1694</v>
      </c>
      <c r="Q39" s="1352" t="str">
        <f t="shared" si="11"/>
        <v>物业管理</v>
      </c>
      <c r="R39" s="705" t="s">
        <v>14</v>
      </c>
      <c r="S39" s="706">
        <f t="shared" si="12"/>
        <v>100</v>
      </c>
      <c r="T39" s="705" t="s">
        <v>14</v>
      </c>
      <c r="U39" s="706">
        <f t="shared" si="13"/>
        <v>100</v>
      </c>
      <c r="V39" s="705" t="s">
        <v>14</v>
      </c>
      <c r="W39" s="706">
        <f t="shared" si="14"/>
        <v>100</v>
      </c>
      <c r="X39" s="1355"/>
      <c r="Y39" s="3729"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27"/>
      <c r="Q40" s="1352" t="str">
        <f t="shared" si="11"/>
        <v>市政基础设施</v>
      </c>
      <c r="R40" s="705" t="s">
        <v>14</v>
      </c>
      <c r="S40" s="706">
        <f t="shared" si="12"/>
        <v>100</v>
      </c>
      <c r="T40" s="705" t="s">
        <v>14</v>
      </c>
      <c r="U40" s="706">
        <f t="shared" si="13"/>
        <v>100</v>
      </c>
      <c r="V40" s="705" t="s">
        <v>14</v>
      </c>
      <c r="W40" s="706">
        <f t="shared" si="14"/>
        <v>100</v>
      </c>
      <c r="X40" s="1355"/>
      <c r="Y40" s="3729"/>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27"/>
      <c r="Q41" s="1352" t="str">
        <f t="shared" si="11"/>
        <v>层高</v>
      </c>
      <c r="R41" s="705" t="s">
        <v>14</v>
      </c>
      <c r="S41" s="706">
        <f t="shared" si="12"/>
        <v>100</v>
      </c>
      <c r="T41" s="705" t="s">
        <v>14</v>
      </c>
      <c r="U41" s="706">
        <f t="shared" si="13"/>
        <v>100</v>
      </c>
      <c r="V41" s="705" t="s">
        <v>14</v>
      </c>
      <c r="W41" s="706">
        <f t="shared" si="14"/>
        <v>100</v>
      </c>
      <c r="X41" s="1355"/>
      <c r="Y41" s="3729"/>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27"/>
      <c r="Q42" s="707" t="str">
        <f t="shared" si="11"/>
        <v>单套建筑面积</v>
      </c>
      <c r="R42" s="708" t="s">
        <v>14</v>
      </c>
      <c r="S42" s="709">
        <f t="shared" si="12"/>
        <v>100</v>
      </c>
      <c r="T42" s="708" t="s">
        <v>14</v>
      </c>
      <c r="U42" s="709">
        <f t="shared" si="13"/>
        <v>100</v>
      </c>
      <c r="V42" s="708" t="s">
        <v>14</v>
      </c>
      <c r="W42" s="709">
        <f t="shared" si="14"/>
        <v>100</v>
      </c>
      <c r="X42" s="710"/>
      <c r="Y42" s="3729"/>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27"/>
      <c r="Q43" s="1352" t="str">
        <f t="shared" si="11"/>
        <v>内部装修</v>
      </c>
      <c r="R43" s="705" t="s">
        <v>14</v>
      </c>
      <c r="S43" s="706">
        <f t="shared" si="12"/>
        <v>100</v>
      </c>
      <c r="T43" s="705" t="s">
        <v>14</v>
      </c>
      <c r="U43" s="706">
        <f t="shared" si="13"/>
        <v>100</v>
      </c>
      <c r="V43" s="705" t="s">
        <v>14</v>
      </c>
      <c r="W43" s="706">
        <f t="shared" si="14"/>
        <v>100</v>
      </c>
      <c r="X43" s="1355"/>
      <c r="Y43" s="3729"/>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27"/>
      <c r="Q44" s="1352" t="str">
        <f t="shared" si="11"/>
        <v>内部装修维护情况</v>
      </c>
      <c r="R44" s="705" t="s">
        <v>14</v>
      </c>
      <c r="S44" s="706">
        <f t="shared" si="12"/>
        <v>100</v>
      </c>
      <c r="T44" s="705" t="s">
        <v>14</v>
      </c>
      <c r="U44" s="706">
        <f t="shared" si="13"/>
        <v>100</v>
      </c>
      <c r="V44" s="705" t="s">
        <v>14</v>
      </c>
      <c r="W44" s="706">
        <f t="shared" si="14"/>
        <v>100</v>
      </c>
      <c r="X44" s="1355"/>
      <c r="Y44" s="3729"/>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27"/>
      <c r="Q45" s="1343">
        <f t="shared" si="11"/>
        <v>111</v>
      </c>
      <c r="R45" s="701" t="s">
        <v>14</v>
      </c>
      <c r="S45" s="702">
        <f t="shared" si="12"/>
        <v>100</v>
      </c>
      <c r="T45" s="701" t="s">
        <v>14</v>
      </c>
      <c r="U45" s="702">
        <f t="shared" si="13"/>
        <v>100</v>
      </c>
      <c r="V45" s="701" t="s">
        <v>14</v>
      </c>
      <c r="W45" s="702">
        <f t="shared" si="14"/>
        <v>100</v>
      </c>
      <c r="X45" s="703"/>
      <c r="Y45" s="372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27"/>
      <c r="Q46" s="1352">
        <f t="shared" si="11"/>
        <v>111</v>
      </c>
      <c r="R46" s="705" t="s">
        <v>14</v>
      </c>
      <c r="S46" s="706">
        <f t="shared" si="12"/>
        <v>100</v>
      </c>
      <c r="T46" s="705" t="s">
        <v>14</v>
      </c>
      <c r="U46" s="706">
        <f t="shared" si="13"/>
        <v>100</v>
      </c>
      <c r="V46" s="705" t="s">
        <v>14</v>
      </c>
      <c r="W46" s="706">
        <f t="shared" si="14"/>
        <v>100</v>
      </c>
      <c r="X46" s="1355"/>
      <c r="Y46" s="3729"/>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28"/>
      <c r="Q47" s="1352">
        <f t="shared" si="11"/>
        <v>111</v>
      </c>
      <c r="R47" s="705" t="s">
        <v>14</v>
      </c>
      <c r="S47" s="706">
        <f t="shared" si="12"/>
        <v>100</v>
      </c>
      <c r="T47" s="705" t="s">
        <v>14</v>
      </c>
      <c r="U47" s="706">
        <f t="shared" si="13"/>
        <v>100</v>
      </c>
      <c r="V47" s="705" t="s">
        <v>14</v>
      </c>
      <c r="W47" s="706">
        <f t="shared" si="14"/>
        <v>100</v>
      </c>
      <c r="X47" s="1355"/>
      <c r="Y47" s="3730"/>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33" t="str">
        <f>A48</f>
        <v>成交单价（元/平方米）</v>
      </c>
      <c r="Q48" s="3722"/>
      <c r="R48" s="3723">
        <f>E48</f>
        <v>0</v>
      </c>
      <c r="S48" s="3723"/>
      <c r="T48" s="3723">
        <f>G48</f>
        <v>0</v>
      </c>
      <c r="U48" s="3723"/>
      <c r="V48" s="3723">
        <f>I48</f>
        <v>0</v>
      </c>
      <c r="W48" s="3723"/>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33" t="str">
        <f>A49</f>
        <v>比较价值（元/平方米）</v>
      </c>
      <c r="Q49" s="3722"/>
      <c r="R49" s="3723" t="e">
        <f>IF(F1="售价",ROUND(PRODUCT(R48,AA7:AA47),0),ROUND(PRODUCT(R48,AA7:AA47),1))</f>
        <v>#DIV/0!</v>
      </c>
      <c r="S49" s="3723"/>
      <c r="T49" s="3723" t="e">
        <f>IF(F1="售价",ROUND(PRODUCT(T48,AB7:AB47),0),ROUND(PRODUCT(T48,AB7:AB47),1))</f>
        <v>#DIV/0!</v>
      </c>
      <c r="U49" s="3723"/>
      <c r="V49" s="3723" t="e">
        <f>IF(F1="售价",ROUND(PRODUCT(V48,AC7:AC47),0),ROUND(PRODUCT(V48,AC7:AC47),1))</f>
        <v>#DIV/0!</v>
      </c>
      <c r="W49" s="3723"/>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765" t="str">
        <f>A50</f>
        <v>估价对象XX用房的比较价值（楼面单价，元/平方米）</v>
      </c>
      <c r="Q50" s="3766"/>
      <c r="R50" s="3767" t="e">
        <f>IF(F1="售价",ROUND(IF(D49="简单平均",AVERAGE(R49:V49),R49*F49+T49*H49+V49*J49),0),ROUND(IF(D49="简单平均",AVERAGE(R49:V49),R49*F49+T49*H49+V49*J49),1))</f>
        <v>#DIV/0!</v>
      </c>
      <c r="S50" s="3767"/>
      <c r="T50" s="3767"/>
      <c r="U50" s="3767"/>
      <c r="V50" s="3767"/>
      <c r="W50" s="3767"/>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13059.5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37" t="s">
        <v>1768</v>
      </c>
      <c r="D4" s="3738"/>
      <c r="E4" s="3739" t="s">
        <v>1769</v>
      </c>
      <c r="F4" s="3740"/>
      <c r="G4" s="3737" t="s">
        <v>1770</v>
      </c>
      <c r="H4" s="3738"/>
      <c r="I4" s="3737" t="s">
        <v>1771</v>
      </c>
      <c r="J4" s="3738"/>
      <c r="K4" s="559" t="s">
        <v>1772</v>
      </c>
      <c r="L4" s="913"/>
      <c r="M4" s="914"/>
      <c r="N4" s="914"/>
      <c r="O4" s="914"/>
      <c r="P4" s="3741" t="s">
        <v>1773</v>
      </c>
      <c r="Q4" s="3742"/>
      <c r="R4" s="3747" t="s">
        <v>1769</v>
      </c>
      <c r="S4" s="3748"/>
      <c r="T4" s="3747" t="s">
        <v>1770</v>
      </c>
      <c r="U4" s="3748"/>
      <c r="V4" s="3753" t="s">
        <v>1771</v>
      </c>
      <c r="W4" s="3753"/>
      <c r="X4" s="1355"/>
      <c r="Y4" s="3747" t="s">
        <v>1773</v>
      </c>
      <c r="Z4" s="3748"/>
      <c r="AA4" s="3734" t="s">
        <v>1769</v>
      </c>
      <c r="AB4" s="3735" t="s">
        <v>1770</v>
      </c>
      <c r="AC4" s="3734" t="s">
        <v>1771</v>
      </c>
    </row>
    <row r="5" spans="1:29" ht="15">
      <c r="A5" s="358"/>
      <c r="B5" s="359"/>
      <c r="C5" s="3756" t="s">
        <v>1671</v>
      </c>
      <c r="D5" s="3757"/>
      <c r="E5" s="3763" t="s">
        <v>1672</v>
      </c>
      <c r="F5" s="3764"/>
      <c r="G5" s="3756" t="s">
        <v>1673</v>
      </c>
      <c r="H5" s="3757"/>
      <c r="I5" s="3756" t="s">
        <v>1674</v>
      </c>
      <c r="J5" s="3757"/>
      <c r="K5" s="559"/>
      <c r="L5" s="913"/>
      <c r="M5" s="914"/>
      <c r="N5" s="914"/>
      <c r="O5" s="914"/>
      <c r="P5" s="3743"/>
      <c r="Q5" s="3744"/>
      <c r="R5" s="3749"/>
      <c r="S5" s="3750"/>
      <c r="T5" s="3749"/>
      <c r="U5" s="3750"/>
      <c r="V5" s="3753"/>
      <c r="W5" s="3753"/>
      <c r="X5" s="1355"/>
      <c r="Y5" s="3749"/>
      <c r="Z5" s="3750"/>
      <c r="AA5" s="3735"/>
      <c r="AB5" s="3735"/>
      <c r="AC5" s="3735"/>
    </row>
    <row r="6" spans="1:29" ht="15.75" thickBot="1">
      <c r="A6" s="360"/>
      <c r="B6" s="361"/>
      <c r="C6" s="3754" t="s">
        <v>1675</v>
      </c>
      <c r="D6" s="3755"/>
      <c r="E6" s="3761" t="s">
        <v>1675</v>
      </c>
      <c r="F6" s="3762"/>
      <c r="G6" s="3754" t="s">
        <v>1675</v>
      </c>
      <c r="H6" s="3755"/>
      <c r="I6" s="3754" t="s">
        <v>1675</v>
      </c>
      <c r="J6" s="3755"/>
      <c r="K6" s="559" t="s">
        <v>1676</v>
      </c>
      <c r="L6" s="913"/>
      <c r="M6" s="914"/>
      <c r="N6" s="914"/>
      <c r="O6" s="914"/>
      <c r="P6" s="3745"/>
      <c r="Q6" s="3746"/>
      <c r="R6" s="3749"/>
      <c r="S6" s="3750"/>
      <c r="T6" s="3751"/>
      <c r="U6" s="3752"/>
      <c r="V6" s="3753"/>
      <c r="W6" s="3753"/>
      <c r="X6" s="1355"/>
      <c r="Y6" s="3751"/>
      <c r="Z6" s="3752"/>
      <c r="AA6" s="3736"/>
      <c r="AB6" s="3736"/>
      <c r="AC6" s="3736"/>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758" t="s">
        <v>1678</v>
      </c>
      <c r="Q7" s="3760"/>
      <c r="R7" s="701" t="s">
        <v>14</v>
      </c>
      <c r="S7" s="702">
        <f t="shared" ref="S7:S15" si="0">F7</f>
        <v>0</v>
      </c>
      <c r="T7" s="701" t="s">
        <v>14</v>
      </c>
      <c r="U7" s="702">
        <f t="shared" ref="U7:U15" si="1">H7</f>
        <v>0</v>
      </c>
      <c r="V7" s="701" t="s">
        <v>14</v>
      </c>
      <c r="W7" s="702">
        <f t="shared" ref="W7:W15" si="2">J7</f>
        <v>0</v>
      </c>
      <c r="X7" s="703"/>
      <c r="Y7" s="3758" t="s">
        <v>1678</v>
      </c>
      <c r="Z7" s="3759"/>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58" t="s">
        <v>1681</v>
      </c>
      <c r="Q8" s="3759"/>
      <c r="R8" s="701" t="s">
        <v>14</v>
      </c>
      <c r="S8" s="702">
        <f t="shared" si="0"/>
        <v>100</v>
      </c>
      <c r="T8" s="701" t="s">
        <v>14</v>
      </c>
      <c r="U8" s="702">
        <f t="shared" si="1"/>
        <v>100</v>
      </c>
      <c r="V8" s="701" t="s">
        <v>14</v>
      </c>
      <c r="W8" s="702">
        <f t="shared" si="2"/>
        <v>100</v>
      </c>
      <c r="X8" s="703"/>
      <c r="Y8" s="3758" t="s">
        <v>1681</v>
      </c>
      <c r="Z8" s="3759"/>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2"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22"/>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2"/>
      <c r="Q11" s="1343" t="str">
        <f t="shared" si="6"/>
        <v>容积率</v>
      </c>
      <c r="R11" s="701" t="s">
        <v>14</v>
      </c>
      <c r="S11" s="702">
        <f t="shared" si="0"/>
        <v>100</v>
      </c>
      <c r="T11" s="701" t="s">
        <v>14</v>
      </c>
      <c r="U11" s="702">
        <f t="shared" si="1"/>
        <v>100</v>
      </c>
      <c r="V11" s="701" t="s">
        <v>14</v>
      </c>
      <c r="W11" s="702">
        <f t="shared" si="2"/>
        <v>100</v>
      </c>
      <c r="X11" s="703"/>
      <c r="Y11" s="3597"/>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2"/>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2"/>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2"/>
      <c r="Q14" s="1343">
        <f t="shared" si="6"/>
        <v>111</v>
      </c>
      <c r="R14" s="701" t="s">
        <v>14</v>
      </c>
      <c r="S14" s="702">
        <f t="shared" si="0"/>
        <v>100</v>
      </c>
      <c r="T14" s="701" t="s">
        <v>14</v>
      </c>
      <c r="U14" s="702">
        <f t="shared" si="1"/>
        <v>100</v>
      </c>
      <c r="V14" s="701" t="s">
        <v>14</v>
      </c>
      <c r="W14" s="702">
        <f t="shared" si="2"/>
        <v>100</v>
      </c>
      <c r="X14" s="703"/>
      <c r="Y14" s="3597"/>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4" t="s">
        <v>1689</v>
      </c>
      <c r="Q15" s="1352" t="str">
        <f t="shared" si="6"/>
        <v>产业集聚程度</v>
      </c>
      <c r="R15" s="705" t="s">
        <v>14</v>
      </c>
      <c r="S15" s="706">
        <f t="shared" si="0"/>
        <v>100</v>
      </c>
      <c r="T15" s="705" t="s">
        <v>14</v>
      </c>
      <c r="U15" s="706">
        <f t="shared" si="1"/>
        <v>100</v>
      </c>
      <c r="V15" s="705" t="s">
        <v>14</v>
      </c>
      <c r="W15" s="706">
        <f t="shared" si="2"/>
        <v>100</v>
      </c>
      <c r="X15" s="1355"/>
      <c r="Y15" s="3724"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5"/>
      <c r="Q16" s="1352"/>
      <c r="R16" s="705"/>
      <c r="S16" s="706"/>
      <c r="T16" s="705"/>
      <c r="U16" s="706"/>
      <c r="V16" s="705"/>
      <c r="W16" s="706"/>
      <c r="X16" s="1355"/>
      <c r="Y16" s="3725"/>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5"/>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725"/>
      <c r="Q18" s="1352"/>
      <c r="R18" s="705"/>
      <c r="S18" s="706"/>
      <c r="T18" s="705"/>
      <c r="U18" s="706"/>
      <c r="V18" s="705"/>
      <c r="W18" s="706"/>
      <c r="X18" s="1355"/>
      <c r="Y18" s="3725"/>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5"/>
      <c r="Q19" s="1352" t="str">
        <f>B19</f>
        <v>公共配套设施</v>
      </c>
      <c r="R19" s="705" t="s">
        <v>14</v>
      </c>
      <c r="S19" s="706">
        <f>F19</f>
        <v>100</v>
      </c>
      <c r="T19" s="705" t="s">
        <v>14</v>
      </c>
      <c r="U19" s="706">
        <f>H19</f>
        <v>100</v>
      </c>
      <c r="V19" s="705" t="s">
        <v>14</v>
      </c>
      <c r="W19" s="706">
        <f>J19</f>
        <v>100</v>
      </c>
      <c r="X19" s="1355"/>
      <c r="Y19" s="372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725"/>
      <c r="Q20" s="1352"/>
      <c r="R20" s="705"/>
      <c r="S20" s="706"/>
      <c r="T20" s="705"/>
      <c r="U20" s="706"/>
      <c r="V20" s="705"/>
      <c r="W20" s="706"/>
      <c r="X20" s="1355"/>
      <c r="Y20" s="3725"/>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5"/>
      <c r="Q21" s="1352" t="str">
        <f>B21</f>
        <v>基础设施水平</v>
      </c>
      <c r="R21" s="705" t="s">
        <v>14</v>
      </c>
      <c r="S21" s="706">
        <f>F21</f>
        <v>100</v>
      </c>
      <c r="T21" s="705" t="s">
        <v>14</v>
      </c>
      <c r="U21" s="706">
        <f>H21</f>
        <v>100</v>
      </c>
      <c r="V21" s="705" t="s">
        <v>14</v>
      </c>
      <c r="W21" s="706">
        <f>J21</f>
        <v>100</v>
      </c>
      <c r="X21" s="1355"/>
      <c r="Y21" s="372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725"/>
      <c r="Q22" s="1352"/>
      <c r="R22" s="705"/>
      <c r="S22" s="706"/>
      <c r="T22" s="705"/>
      <c r="U22" s="706"/>
      <c r="V22" s="705"/>
      <c r="W22" s="706"/>
      <c r="X22" s="1355"/>
      <c r="Y22" s="3725"/>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5"/>
      <c r="Q23" s="1352" t="str">
        <f>B23</f>
        <v>环境质量</v>
      </c>
      <c r="R23" s="705" t="s">
        <v>14</v>
      </c>
      <c r="S23" s="706">
        <f>F23</f>
        <v>100</v>
      </c>
      <c r="T23" s="705" t="s">
        <v>14</v>
      </c>
      <c r="U23" s="706">
        <f>H23</f>
        <v>100</v>
      </c>
      <c r="V23" s="705" t="s">
        <v>14</v>
      </c>
      <c r="W23" s="706">
        <f>J23</f>
        <v>100</v>
      </c>
      <c r="X23" s="1355"/>
      <c r="Y23" s="3725"/>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725"/>
      <c r="Q24" s="1352"/>
      <c r="R24" s="705"/>
      <c r="S24" s="706"/>
      <c r="T24" s="705"/>
      <c r="U24" s="706"/>
      <c r="V24" s="705"/>
      <c r="W24" s="706"/>
      <c r="X24" s="1355"/>
      <c r="Y24" s="372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5"/>
      <c r="Q25" s="1352">
        <f>B25</f>
        <v>111</v>
      </c>
      <c r="R25" s="705" t="s">
        <v>14</v>
      </c>
      <c r="S25" s="706">
        <f>F25</f>
        <v>100</v>
      </c>
      <c r="T25" s="705" t="s">
        <v>14</v>
      </c>
      <c r="U25" s="706">
        <f>H25</f>
        <v>100</v>
      </c>
      <c r="V25" s="705" t="s">
        <v>14</v>
      </c>
      <c r="W25" s="706">
        <f>J25</f>
        <v>100</v>
      </c>
      <c r="X25" s="1355"/>
      <c r="Y25" s="372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5"/>
      <c r="Q26" s="1352">
        <f t="shared" ref="Q26:Q40" si="11">B26</f>
        <v>111</v>
      </c>
      <c r="R26" s="705" t="s">
        <v>14</v>
      </c>
      <c r="S26" s="706">
        <f>F26</f>
        <v>100</v>
      </c>
      <c r="T26" s="705" t="s">
        <v>14</v>
      </c>
      <c r="U26" s="706">
        <f>H26</f>
        <v>100</v>
      </c>
      <c r="V26" s="705" t="s">
        <v>14</v>
      </c>
      <c r="W26" s="706">
        <f>J26</f>
        <v>100</v>
      </c>
      <c r="X26" s="1355"/>
      <c r="Y26" s="372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5"/>
      <c r="Q27" s="1343">
        <f t="shared" si="11"/>
        <v>111</v>
      </c>
      <c r="R27" s="701" t="s">
        <v>14</v>
      </c>
      <c r="S27" s="702">
        <f>F27</f>
        <v>100</v>
      </c>
      <c r="T27" s="701" t="s">
        <v>14</v>
      </c>
      <c r="U27" s="702">
        <f>H27</f>
        <v>100</v>
      </c>
      <c r="V27" s="701" t="s">
        <v>14</v>
      </c>
      <c r="W27" s="702">
        <f>J27</f>
        <v>100</v>
      </c>
      <c r="X27" s="703"/>
      <c r="Y27" s="372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5"/>
      <c r="Q28" s="1352">
        <f t="shared" si="11"/>
        <v>111</v>
      </c>
      <c r="R28" s="705" t="s">
        <v>14</v>
      </c>
      <c r="S28" s="706">
        <f t="shared" ref="S28:S40" si="12">F28</f>
        <v>100</v>
      </c>
      <c r="T28" s="705" t="s">
        <v>14</v>
      </c>
      <c r="U28" s="706">
        <f t="shared" ref="U28:U40" si="13">H28</f>
        <v>100</v>
      </c>
      <c r="V28" s="705" t="s">
        <v>14</v>
      </c>
      <c r="W28" s="706">
        <f t="shared" ref="W28:W40" si="14">J28</f>
        <v>100</v>
      </c>
      <c r="X28" s="1355"/>
      <c r="Y28" s="3725"/>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0" t="s">
        <v>1694</v>
      </c>
      <c r="Q29" s="1352" t="str">
        <f t="shared" si="11"/>
        <v>建筑类型</v>
      </c>
      <c r="R29" s="705" t="s">
        <v>14</v>
      </c>
      <c r="S29" s="706">
        <f t="shared" si="12"/>
        <v>100</v>
      </c>
      <c r="T29" s="705" t="s">
        <v>14</v>
      </c>
      <c r="U29" s="706">
        <f t="shared" si="13"/>
        <v>100</v>
      </c>
      <c r="V29" s="705" t="s">
        <v>14</v>
      </c>
      <c r="W29" s="706">
        <f t="shared" si="14"/>
        <v>100</v>
      </c>
      <c r="X29" s="1355"/>
      <c r="Y29" s="3729"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9"/>
      <c r="Q30" s="707" t="str">
        <f t="shared" si="11"/>
        <v>项目建筑规模</v>
      </c>
      <c r="R30" s="708" t="s">
        <v>14</v>
      </c>
      <c r="S30" s="709" t="e">
        <f t="shared" si="12"/>
        <v>#N/A</v>
      </c>
      <c r="T30" s="708" t="s">
        <v>14</v>
      </c>
      <c r="U30" s="709" t="e">
        <f t="shared" si="13"/>
        <v>#N/A</v>
      </c>
      <c r="V30" s="708" t="s">
        <v>14</v>
      </c>
      <c r="W30" s="709" t="e">
        <f t="shared" si="14"/>
        <v>#N/A</v>
      </c>
      <c r="X30" s="710"/>
      <c r="Y30" s="3729"/>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9"/>
      <c r="Q31" s="1352" t="str">
        <f t="shared" si="11"/>
        <v>建筑结构</v>
      </c>
      <c r="R31" s="705" t="s">
        <v>14</v>
      </c>
      <c r="S31" s="706">
        <f t="shared" si="12"/>
        <v>100</v>
      </c>
      <c r="T31" s="705" t="s">
        <v>14</v>
      </c>
      <c r="U31" s="706">
        <f t="shared" si="13"/>
        <v>100</v>
      </c>
      <c r="V31" s="705" t="s">
        <v>14</v>
      </c>
      <c r="W31" s="706">
        <f t="shared" si="14"/>
        <v>100</v>
      </c>
      <c r="X31" s="1355"/>
      <c r="Y31" s="3729"/>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9"/>
      <c r="Q32" s="1352" t="str">
        <f t="shared" si="11"/>
        <v>公共部分装修</v>
      </c>
      <c r="R32" s="705" t="s">
        <v>14</v>
      </c>
      <c r="S32" s="706">
        <f t="shared" si="12"/>
        <v>100</v>
      </c>
      <c r="T32" s="705" t="s">
        <v>14</v>
      </c>
      <c r="U32" s="706">
        <f t="shared" si="13"/>
        <v>100</v>
      </c>
      <c r="V32" s="705" t="s">
        <v>14</v>
      </c>
      <c r="W32" s="706">
        <f t="shared" si="14"/>
        <v>100</v>
      </c>
      <c r="X32" s="1355"/>
      <c r="Y32" s="3729"/>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9"/>
      <c r="Q33" s="1352" t="str">
        <f t="shared" si="11"/>
        <v>成新度</v>
      </c>
      <c r="R33" s="705" t="s">
        <v>14</v>
      </c>
      <c r="S33" s="706" t="e">
        <f t="shared" si="12"/>
        <v>#N/A</v>
      </c>
      <c r="T33" s="705" t="s">
        <v>14</v>
      </c>
      <c r="U33" s="706" t="e">
        <f t="shared" si="13"/>
        <v>#N/A</v>
      </c>
      <c r="V33" s="705" t="s">
        <v>14</v>
      </c>
      <c r="W33" s="706" t="e">
        <f t="shared" si="14"/>
        <v>#N/A</v>
      </c>
      <c r="X33" s="1355"/>
      <c r="Y33" s="3729"/>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9"/>
      <c r="Q34" s="1343" t="str">
        <f t="shared" si="11"/>
        <v>物业管理</v>
      </c>
      <c r="R34" s="701" t="s">
        <v>14</v>
      </c>
      <c r="S34" s="702">
        <f t="shared" si="12"/>
        <v>100</v>
      </c>
      <c r="T34" s="701" t="s">
        <v>14</v>
      </c>
      <c r="U34" s="702">
        <f t="shared" si="13"/>
        <v>100</v>
      </c>
      <c r="V34" s="701" t="s">
        <v>14</v>
      </c>
      <c r="W34" s="702">
        <f t="shared" si="14"/>
        <v>100</v>
      </c>
      <c r="X34" s="703"/>
      <c r="Y34" s="3729"/>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9" t="s">
        <v>1694</v>
      </c>
      <c r="Q35" s="1352" t="str">
        <f t="shared" si="11"/>
        <v>市政基础设施</v>
      </c>
      <c r="R35" s="705" t="s">
        <v>14</v>
      </c>
      <c r="S35" s="706">
        <f t="shared" si="12"/>
        <v>100</v>
      </c>
      <c r="T35" s="705" t="s">
        <v>14</v>
      </c>
      <c r="U35" s="706">
        <f t="shared" si="13"/>
        <v>100</v>
      </c>
      <c r="V35" s="705" t="s">
        <v>14</v>
      </c>
      <c r="W35" s="706">
        <f t="shared" si="14"/>
        <v>100</v>
      </c>
      <c r="X35" s="1355"/>
      <c r="Y35" s="3729"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9"/>
      <c r="Q36" s="1352" t="str">
        <f t="shared" si="11"/>
        <v>内部装修</v>
      </c>
      <c r="R36" s="705" t="s">
        <v>14</v>
      </c>
      <c r="S36" s="706">
        <f t="shared" si="12"/>
        <v>100</v>
      </c>
      <c r="T36" s="705" t="s">
        <v>14</v>
      </c>
      <c r="U36" s="706">
        <f t="shared" si="13"/>
        <v>100</v>
      </c>
      <c r="V36" s="705" t="s">
        <v>14</v>
      </c>
      <c r="W36" s="706">
        <f t="shared" si="14"/>
        <v>100</v>
      </c>
      <c r="X36" s="1355"/>
      <c r="Y36" s="3729"/>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9"/>
      <c r="Q37" s="1352" t="str">
        <f t="shared" si="11"/>
        <v>内部装修状况</v>
      </c>
      <c r="R37" s="705" t="s">
        <v>14</v>
      </c>
      <c r="S37" s="706">
        <f t="shared" si="12"/>
        <v>100</v>
      </c>
      <c r="T37" s="705" t="s">
        <v>14</v>
      </c>
      <c r="U37" s="706">
        <f t="shared" si="13"/>
        <v>100</v>
      </c>
      <c r="V37" s="705" t="s">
        <v>14</v>
      </c>
      <c r="W37" s="706">
        <f t="shared" si="14"/>
        <v>100</v>
      </c>
      <c r="X37" s="1355"/>
      <c r="Y37" s="372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9"/>
      <c r="Q38" s="707">
        <f t="shared" si="11"/>
        <v>111</v>
      </c>
      <c r="R38" s="708" t="s">
        <v>14</v>
      </c>
      <c r="S38" s="709">
        <f t="shared" si="12"/>
        <v>100</v>
      </c>
      <c r="T38" s="708" t="s">
        <v>14</v>
      </c>
      <c r="U38" s="709">
        <f t="shared" si="13"/>
        <v>100</v>
      </c>
      <c r="V38" s="708" t="s">
        <v>14</v>
      </c>
      <c r="W38" s="709">
        <f t="shared" si="14"/>
        <v>100</v>
      </c>
      <c r="X38" s="710"/>
      <c r="Y38" s="372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9"/>
      <c r="Q39" s="1352">
        <f t="shared" si="11"/>
        <v>111</v>
      </c>
      <c r="R39" s="705" t="s">
        <v>14</v>
      </c>
      <c r="S39" s="706">
        <f t="shared" si="12"/>
        <v>100</v>
      </c>
      <c r="T39" s="705" t="s">
        <v>14</v>
      </c>
      <c r="U39" s="706">
        <f t="shared" si="13"/>
        <v>100</v>
      </c>
      <c r="V39" s="705" t="s">
        <v>14</v>
      </c>
      <c r="W39" s="706">
        <f t="shared" si="14"/>
        <v>100</v>
      </c>
      <c r="X39" s="1355"/>
      <c r="Y39" s="3729"/>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0"/>
      <c r="Q40" s="1352">
        <f t="shared" si="11"/>
        <v>111</v>
      </c>
      <c r="R40" s="705" t="s">
        <v>14</v>
      </c>
      <c r="S40" s="706">
        <f t="shared" si="12"/>
        <v>100</v>
      </c>
      <c r="T40" s="705" t="s">
        <v>14</v>
      </c>
      <c r="U40" s="706">
        <f t="shared" si="13"/>
        <v>100</v>
      </c>
      <c r="V40" s="705" t="s">
        <v>14</v>
      </c>
      <c r="W40" s="706">
        <f t="shared" si="14"/>
        <v>100</v>
      </c>
      <c r="X40" s="1355"/>
      <c r="Y40" s="3730"/>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22" t="str">
        <f>A41</f>
        <v>成交单价（元/平方米）</v>
      </c>
      <c r="Q41" s="3722"/>
      <c r="R41" s="3723">
        <f>E41</f>
        <v>0</v>
      </c>
      <c r="S41" s="3723"/>
      <c r="T41" s="3723">
        <f>G41</f>
        <v>0</v>
      </c>
      <c r="U41" s="3723"/>
      <c r="V41" s="3723">
        <f>I41</f>
        <v>0</v>
      </c>
      <c r="W41" s="3723"/>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22" t="str">
        <f>A42</f>
        <v>比较价值（元/平方米）</v>
      </c>
      <c r="Q42" s="3722"/>
      <c r="R42" s="3723" t="e">
        <f>IF(F1="售价",ROUND(PRODUCT(R41,AA7:AA40),0),ROUND(PRODUCT(R41,AA7:AA40),1))</f>
        <v>#DIV/0!</v>
      </c>
      <c r="S42" s="3723"/>
      <c r="T42" s="3723" t="e">
        <f>IF(F1="售价",ROUND(PRODUCT(T41,AB7:AB40),0),ROUND(PRODUCT(T41,AB7:AB40),1))</f>
        <v>#DIV/0!</v>
      </c>
      <c r="U42" s="3723"/>
      <c r="V42" s="3723" t="e">
        <f>IF(F1="售价",ROUND(PRODUCT(V41,AC7:AC40),0),ROUND(PRODUCT(V41,AC7:AC40),1))</f>
        <v>#DIV/0!</v>
      </c>
      <c r="W42" s="3723"/>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19" t="str">
        <f>A43</f>
        <v>估价对象XX用房的比较价值（楼面单价，元/平方米）</v>
      </c>
      <c r="Q43" s="3720"/>
      <c r="R43" s="3721" t="e">
        <f>IF(F1="售价",ROUND(IF(D42="简单平均",AVERAGE(R42:V42),R42*F42+T42*H42+V42*J42),0),ROUND(IF(D42="简单平均",AVERAGE(R42:V42),R42*F42+T42*H42+V42*J42),1))</f>
        <v>#DIV/0!</v>
      </c>
      <c r="S43" s="3721"/>
      <c r="T43" s="3721"/>
      <c r="U43" s="3721"/>
      <c r="V43" s="3721"/>
      <c r="W43" s="3721"/>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37" t="s">
        <v>1768</v>
      </c>
      <c r="D4" s="3738"/>
      <c r="E4" s="3739" t="s">
        <v>1769</v>
      </c>
      <c r="F4" s="3740"/>
      <c r="G4" s="3737" t="s">
        <v>1770</v>
      </c>
      <c r="H4" s="3738"/>
      <c r="I4" s="3737" t="s">
        <v>1771</v>
      </c>
      <c r="J4" s="3738"/>
      <c r="K4" s="559" t="s">
        <v>1772</v>
      </c>
      <c r="L4" s="2712"/>
      <c r="M4" s="2713"/>
      <c r="N4" s="2713"/>
      <c r="O4" s="2713"/>
      <c r="P4" s="3741" t="s">
        <v>1773</v>
      </c>
      <c r="Q4" s="3742"/>
      <c r="R4" s="3747" t="s">
        <v>1769</v>
      </c>
      <c r="S4" s="3748"/>
      <c r="T4" s="3747" t="s">
        <v>1770</v>
      </c>
      <c r="U4" s="3748"/>
      <c r="V4" s="3753" t="s">
        <v>1771</v>
      </c>
      <c r="W4" s="3753"/>
      <c r="X4" s="1355"/>
      <c r="Y4" s="3747" t="s">
        <v>1773</v>
      </c>
      <c r="Z4" s="3748"/>
      <c r="AA4" s="3734" t="s">
        <v>1769</v>
      </c>
      <c r="AB4" s="3735" t="s">
        <v>1770</v>
      </c>
      <c r="AC4" s="3734" t="s">
        <v>1771</v>
      </c>
    </row>
    <row r="5" spans="1:29" ht="15">
      <c r="A5" s="358"/>
      <c r="B5" s="359"/>
      <c r="C5" s="3756" t="s">
        <v>1671</v>
      </c>
      <c r="D5" s="3757"/>
      <c r="E5" s="3763" t="s">
        <v>1672</v>
      </c>
      <c r="F5" s="3764"/>
      <c r="G5" s="3756" t="s">
        <v>1673</v>
      </c>
      <c r="H5" s="3757"/>
      <c r="I5" s="3756" t="s">
        <v>1674</v>
      </c>
      <c r="J5" s="3757"/>
      <c r="K5" s="559"/>
      <c r="L5" s="2712"/>
      <c r="M5" s="2713"/>
      <c r="N5" s="2713"/>
      <c r="O5" s="2713"/>
      <c r="P5" s="3743"/>
      <c r="Q5" s="3744"/>
      <c r="R5" s="3749"/>
      <c r="S5" s="3750"/>
      <c r="T5" s="3749"/>
      <c r="U5" s="3750"/>
      <c r="V5" s="3753"/>
      <c r="W5" s="3753"/>
      <c r="X5" s="1355"/>
      <c r="Y5" s="3749"/>
      <c r="Z5" s="3750"/>
      <c r="AA5" s="3735"/>
      <c r="AB5" s="3735"/>
      <c r="AC5" s="3735"/>
    </row>
    <row r="6" spans="1:29" ht="15.75" thickBot="1">
      <c r="A6" s="360"/>
      <c r="B6" s="361"/>
      <c r="C6" s="3754" t="s">
        <v>1675</v>
      </c>
      <c r="D6" s="3755"/>
      <c r="E6" s="3761" t="s">
        <v>1675</v>
      </c>
      <c r="F6" s="3762"/>
      <c r="G6" s="3754" t="s">
        <v>1675</v>
      </c>
      <c r="H6" s="3755"/>
      <c r="I6" s="3754" t="s">
        <v>1675</v>
      </c>
      <c r="J6" s="3755"/>
      <c r="K6" s="559" t="s">
        <v>1676</v>
      </c>
      <c r="L6" s="2712"/>
      <c r="M6" s="2713"/>
      <c r="N6" s="2713"/>
      <c r="O6" s="2713"/>
      <c r="P6" s="3745"/>
      <c r="Q6" s="3746"/>
      <c r="R6" s="3749"/>
      <c r="S6" s="3750"/>
      <c r="T6" s="3751"/>
      <c r="U6" s="3752"/>
      <c r="V6" s="3753"/>
      <c r="W6" s="3753"/>
      <c r="X6" s="1355"/>
      <c r="Y6" s="3751"/>
      <c r="Z6" s="3752"/>
      <c r="AA6" s="3736"/>
      <c r="AB6" s="3736"/>
      <c r="AC6" s="3736"/>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58" t="s">
        <v>1678</v>
      </c>
      <c r="Q7" s="3760"/>
      <c r="R7" s="701" t="s">
        <v>14</v>
      </c>
      <c r="S7" s="702">
        <f t="shared" ref="S7:S14" si="0">F7</f>
        <v>0</v>
      </c>
      <c r="T7" s="701" t="s">
        <v>14</v>
      </c>
      <c r="U7" s="702">
        <f t="shared" ref="U7:U14" si="1">H7</f>
        <v>0</v>
      </c>
      <c r="V7" s="701" t="s">
        <v>14</v>
      </c>
      <c r="W7" s="702">
        <f t="shared" ref="W7:W14" si="2">J7</f>
        <v>0</v>
      </c>
      <c r="X7" s="703"/>
      <c r="Y7" s="3758" t="s">
        <v>1678</v>
      </c>
      <c r="Z7" s="3759"/>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58" t="s">
        <v>1681</v>
      </c>
      <c r="Q8" s="3759"/>
      <c r="R8" s="701" t="s">
        <v>14</v>
      </c>
      <c r="S8" s="702">
        <f t="shared" si="0"/>
        <v>100</v>
      </c>
      <c r="T8" s="701" t="s">
        <v>14</v>
      </c>
      <c r="U8" s="702">
        <f t="shared" si="1"/>
        <v>100</v>
      </c>
      <c r="V8" s="701" t="s">
        <v>14</v>
      </c>
      <c r="W8" s="702">
        <f t="shared" si="2"/>
        <v>100</v>
      </c>
      <c r="X8" s="703"/>
      <c r="Y8" s="3758" t="s">
        <v>1681</v>
      </c>
      <c r="Z8" s="3759"/>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722" t="s">
        <v>1684</v>
      </c>
      <c r="Q9" s="1343" t="str">
        <f t="shared" ref="Q9:Q14" si="6">B9</f>
        <v>用途</v>
      </c>
      <c r="R9" s="701" t="s">
        <v>14</v>
      </c>
      <c r="S9" s="702">
        <f t="shared" si="0"/>
        <v>100</v>
      </c>
      <c r="T9" s="701" t="s">
        <v>14</v>
      </c>
      <c r="U9" s="702">
        <f t="shared" si="1"/>
        <v>100</v>
      </c>
      <c r="V9" s="701" t="s">
        <v>14</v>
      </c>
      <c r="W9" s="702">
        <f t="shared" si="2"/>
        <v>100</v>
      </c>
      <c r="X9" s="703"/>
      <c r="Y9" s="3597"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722"/>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22"/>
      <c r="Q11" s="1343">
        <f t="shared" si="6"/>
        <v>111</v>
      </c>
      <c r="R11" s="701" t="s">
        <v>14</v>
      </c>
      <c r="S11" s="702">
        <f t="shared" si="0"/>
        <v>100</v>
      </c>
      <c r="T11" s="701" t="s">
        <v>14</v>
      </c>
      <c r="U11" s="702">
        <f t="shared" si="1"/>
        <v>100</v>
      </c>
      <c r="V11" s="701" t="s">
        <v>14</v>
      </c>
      <c r="W11" s="702">
        <f t="shared" si="2"/>
        <v>100</v>
      </c>
      <c r="X11" s="703"/>
      <c r="Y11" s="359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22"/>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22"/>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724" t="s">
        <v>1689</v>
      </c>
      <c r="Q14" s="1352" t="str">
        <f t="shared" si="6"/>
        <v>交通便捷度</v>
      </c>
      <c r="R14" s="705" t="s">
        <v>14</v>
      </c>
      <c r="S14" s="706">
        <f t="shared" si="0"/>
        <v>100</v>
      </c>
      <c r="T14" s="705" t="s">
        <v>14</v>
      </c>
      <c r="U14" s="706">
        <f t="shared" si="1"/>
        <v>100</v>
      </c>
      <c r="V14" s="705" t="s">
        <v>14</v>
      </c>
      <c r="W14" s="706">
        <f t="shared" si="2"/>
        <v>100</v>
      </c>
      <c r="X14" s="1355"/>
      <c r="Y14" s="3724"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725"/>
      <c r="Q15" s="1352"/>
      <c r="R15" s="705"/>
      <c r="S15" s="706"/>
      <c r="T15" s="705"/>
      <c r="U15" s="706"/>
      <c r="V15" s="705"/>
      <c r="W15" s="706"/>
      <c r="X15" s="1355"/>
      <c r="Y15" s="3725"/>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725"/>
      <c r="Q16" s="1352" t="str">
        <f>B16</f>
        <v>公共配套设施</v>
      </c>
      <c r="R16" s="705" t="s">
        <v>14</v>
      </c>
      <c r="S16" s="706">
        <f>F16</f>
        <v>100</v>
      </c>
      <c r="T16" s="705" t="s">
        <v>14</v>
      </c>
      <c r="U16" s="706">
        <f>H16</f>
        <v>100</v>
      </c>
      <c r="V16" s="705" t="s">
        <v>14</v>
      </c>
      <c r="W16" s="706">
        <f>J16</f>
        <v>100</v>
      </c>
      <c r="X16" s="1355"/>
      <c r="Y16" s="3725"/>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725"/>
      <c r="Q17" s="1352"/>
      <c r="R17" s="705"/>
      <c r="S17" s="706"/>
      <c r="T17" s="705"/>
      <c r="U17" s="706"/>
      <c r="V17" s="705"/>
      <c r="W17" s="706"/>
      <c r="X17" s="1355"/>
      <c r="Y17" s="3725"/>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725"/>
      <c r="Q18" s="1352" t="str">
        <f>B18</f>
        <v>基础设施水平</v>
      </c>
      <c r="R18" s="705" t="s">
        <v>14</v>
      </c>
      <c r="S18" s="706">
        <f>F18</f>
        <v>100</v>
      </c>
      <c r="T18" s="705" t="s">
        <v>14</v>
      </c>
      <c r="U18" s="706">
        <f>H18</f>
        <v>100</v>
      </c>
      <c r="V18" s="705" t="s">
        <v>14</v>
      </c>
      <c r="W18" s="706">
        <f>J18</f>
        <v>100</v>
      </c>
      <c r="X18" s="1355"/>
      <c r="Y18" s="3725"/>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725"/>
      <c r="Q19" s="1352"/>
      <c r="R19" s="705"/>
      <c r="S19" s="706"/>
      <c r="T19" s="705"/>
      <c r="U19" s="706"/>
      <c r="V19" s="705"/>
      <c r="W19" s="706"/>
      <c r="X19" s="1355"/>
      <c r="Y19" s="3725"/>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725"/>
      <c r="Q20" s="1352" t="str">
        <f>B20</f>
        <v>自然及人文环境</v>
      </c>
      <c r="R20" s="705" t="s">
        <v>14</v>
      </c>
      <c r="S20" s="706">
        <f>F20</f>
        <v>100</v>
      </c>
      <c r="T20" s="705" t="s">
        <v>14</v>
      </c>
      <c r="U20" s="706">
        <f>H20</f>
        <v>100</v>
      </c>
      <c r="V20" s="705" t="s">
        <v>14</v>
      </c>
      <c r="W20" s="706">
        <f>J20</f>
        <v>100</v>
      </c>
      <c r="X20" s="1355"/>
      <c r="Y20" s="372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725"/>
      <c r="Q21" s="1352"/>
      <c r="R21" s="705"/>
      <c r="S21" s="706"/>
      <c r="T21" s="705"/>
      <c r="U21" s="706"/>
      <c r="V21" s="705"/>
      <c r="W21" s="706"/>
      <c r="X21" s="1355"/>
      <c r="Y21" s="3725"/>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25"/>
      <c r="Q22" s="1352" t="str">
        <f>B22</f>
        <v>楼层</v>
      </c>
      <c r="R22" s="705" t="s">
        <v>14</v>
      </c>
      <c r="S22" s="706">
        <f>F22</f>
        <v>100</v>
      </c>
      <c r="T22" s="705" t="s">
        <v>14</v>
      </c>
      <c r="U22" s="706">
        <f>H22</f>
        <v>100</v>
      </c>
      <c r="V22" s="705" t="s">
        <v>14</v>
      </c>
      <c r="W22" s="706">
        <f>J22</f>
        <v>100</v>
      </c>
      <c r="X22" s="1355"/>
      <c r="Y22" s="372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25"/>
      <c r="Q23" s="1352">
        <f>B23</f>
        <v>111</v>
      </c>
      <c r="R23" s="705" t="s">
        <v>14</v>
      </c>
      <c r="S23" s="706">
        <f>F23</f>
        <v>100</v>
      </c>
      <c r="T23" s="705" t="s">
        <v>14</v>
      </c>
      <c r="U23" s="706">
        <f>H23</f>
        <v>100</v>
      </c>
      <c r="V23" s="705" t="s">
        <v>14</v>
      </c>
      <c r="W23" s="706">
        <f>J23</f>
        <v>100</v>
      </c>
      <c r="X23" s="1355"/>
      <c r="Y23" s="372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25"/>
      <c r="Q24" s="1352">
        <f t="shared" ref="Q24:Q36" si="11">B24</f>
        <v>111</v>
      </c>
      <c r="R24" s="705" t="s">
        <v>14</v>
      </c>
      <c r="S24" s="706">
        <f>F24</f>
        <v>100</v>
      </c>
      <c r="T24" s="705" t="s">
        <v>14</v>
      </c>
      <c r="U24" s="706">
        <f>H24</f>
        <v>100</v>
      </c>
      <c r="V24" s="705" t="s">
        <v>14</v>
      </c>
      <c r="W24" s="706">
        <f>J24</f>
        <v>100</v>
      </c>
      <c r="X24" s="1355"/>
      <c r="Y24" s="372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25"/>
      <c r="Q25" s="1343">
        <f t="shared" si="11"/>
        <v>111</v>
      </c>
      <c r="R25" s="701" t="s">
        <v>14</v>
      </c>
      <c r="S25" s="702">
        <f>F25</f>
        <v>100</v>
      </c>
      <c r="T25" s="701" t="s">
        <v>14</v>
      </c>
      <c r="U25" s="702">
        <f>H25</f>
        <v>100</v>
      </c>
      <c r="V25" s="701" t="s">
        <v>14</v>
      </c>
      <c r="W25" s="702">
        <f>J25</f>
        <v>100</v>
      </c>
      <c r="X25" s="703"/>
      <c r="Y25" s="3725"/>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780"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9"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29"/>
      <c r="Q27" s="707" t="str">
        <f t="shared" si="11"/>
        <v>项目停车位配比</v>
      </c>
      <c r="R27" s="708" t="s">
        <v>14</v>
      </c>
      <c r="S27" s="709">
        <f t="shared" si="12"/>
        <v>100</v>
      </c>
      <c r="T27" s="708" t="s">
        <v>14</v>
      </c>
      <c r="U27" s="709">
        <f t="shared" si="13"/>
        <v>100</v>
      </c>
      <c r="V27" s="708" t="s">
        <v>14</v>
      </c>
      <c r="W27" s="709">
        <f t="shared" si="14"/>
        <v>100</v>
      </c>
      <c r="X27" s="710"/>
      <c r="Y27" s="3729"/>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729"/>
      <c r="Q28" s="1352" t="str">
        <f t="shared" si="11"/>
        <v>公共部分装修</v>
      </c>
      <c r="R28" s="705" t="s">
        <v>14</v>
      </c>
      <c r="S28" s="706">
        <f t="shared" si="12"/>
        <v>100</v>
      </c>
      <c r="T28" s="705" t="s">
        <v>14</v>
      </c>
      <c r="U28" s="706">
        <f t="shared" si="13"/>
        <v>100</v>
      </c>
      <c r="V28" s="705" t="s">
        <v>14</v>
      </c>
      <c r="W28" s="706">
        <f t="shared" si="14"/>
        <v>100</v>
      </c>
      <c r="X28" s="1355"/>
      <c r="Y28" s="3729"/>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729"/>
      <c r="Q29" s="1352" t="str">
        <f t="shared" si="11"/>
        <v>成新率</v>
      </c>
      <c r="R29" s="705" t="s">
        <v>14</v>
      </c>
      <c r="S29" s="706" t="e">
        <f t="shared" si="12"/>
        <v>#N/A</v>
      </c>
      <c r="T29" s="705" t="s">
        <v>14</v>
      </c>
      <c r="U29" s="706" t="e">
        <f t="shared" si="13"/>
        <v>#N/A</v>
      </c>
      <c r="V29" s="705" t="s">
        <v>14</v>
      </c>
      <c r="W29" s="706" t="e">
        <f t="shared" si="14"/>
        <v>#N/A</v>
      </c>
      <c r="X29" s="1355"/>
      <c r="Y29" s="3729"/>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729"/>
      <c r="Q30" s="1352" t="str">
        <f t="shared" si="11"/>
        <v>物业等级</v>
      </c>
      <c r="R30" s="705" t="s">
        <v>14</v>
      </c>
      <c r="S30" s="706">
        <f t="shared" si="12"/>
        <v>100</v>
      </c>
      <c r="T30" s="705" t="s">
        <v>14</v>
      </c>
      <c r="U30" s="706">
        <f t="shared" si="13"/>
        <v>100</v>
      </c>
      <c r="V30" s="705" t="s">
        <v>14</v>
      </c>
      <c r="W30" s="706">
        <f t="shared" si="14"/>
        <v>100</v>
      </c>
      <c r="X30" s="1355"/>
      <c r="Y30" s="3729"/>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729"/>
      <c r="Q31" s="1343" t="str">
        <f t="shared" si="11"/>
        <v>停车位面积</v>
      </c>
      <c r="R31" s="701" t="s">
        <v>14</v>
      </c>
      <c r="S31" s="702" t="e">
        <f t="shared" si="12"/>
        <v>#N/A</v>
      </c>
      <c r="T31" s="701" t="s">
        <v>14</v>
      </c>
      <c r="U31" s="702" t="e">
        <f t="shared" si="13"/>
        <v>#N/A</v>
      </c>
      <c r="V31" s="701" t="s">
        <v>14</v>
      </c>
      <c r="W31" s="702" t="e">
        <f t="shared" si="14"/>
        <v>#N/A</v>
      </c>
      <c r="X31" s="703"/>
      <c r="Y31" s="3729"/>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729" t="s">
        <v>1694</v>
      </c>
      <c r="Q32" s="1352" t="str">
        <f t="shared" si="11"/>
        <v>车位类型</v>
      </c>
      <c r="R32" s="705" t="s">
        <v>14</v>
      </c>
      <c r="S32" s="706">
        <f t="shared" si="12"/>
        <v>100</v>
      </c>
      <c r="T32" s="705" t="s">
        <v>14</v>
      </c>
      <c r="U32" s="706">
        <f t="shared" si="13"/>
        <v>100</v>
      </c>
      <c r="V32" s="705" t="s">
        <v>14</v>
      </c>
      <c r="W32" s="706">
        <f t="shared" si="14"/>
        <v>100</v>
      </c>
      <c r="X32" s="1355"/>
      <c r="Y32" s="3729"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729"/>
      <c r="Q33" s="1352" t="str">
        <f t="shared" si="11"/>
        <v>是否直接入户</v>
      </c>
      <c r="R33" s="705" t="s">
        <v>14</v>
      </c>
      <c r="S33" s="706">
        <f t="shared" si="12"/>
        <v>100</v>
      </c>
      <c r="T33" s="705" t="s">
        <v>14</v>
      </c>
      <c r="U33" s="706">
        <f t="shared" si="13"/>
        <v>100</v>
      </c>
      <c r="V33" s="705" t="s">
        <v>14</v>
      </c>
      <c r="W33" s="706">
        <f t="shared" si="14"/>
        <v>100</v>
      </c>
      <c r="X33" s="1355"/>
      <c r="Y33" s="372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29"/>
      <c r="Q34" s="1352">
        <f t="shared" si="11"/>
        <v>111</v>
      </c>
      <c r="R34" s="705" t="s">
        <v>14</v>
      </c>
      <c r="S34" s="706">
        <f t="shared" si="12"/>
        <v>100</v>
      </c>
      <c r="T34" s="705" t="s">
        <v>14</v>
      </c>
      <c r="U34" s="706">
        <f t="shared" si="13"/>
        <v>100</v>
      </c>
      <c r="V34" s="705" t="s">
        <v>14</v>
      </c>
      <c r="W34" s="706">
        <f t="shared" si="14"/>
        <v>100</v>
      </c>
      <c r="X34" s="1355"/>
      <c r="Y34" s="372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29"/>
      <c r="Q35" s="707">
        <f t="shared" si="11"/>
        <v>111</v>
      </c>
      <c r="R35" s="708" t="s">
        <v>14</v>
      </c>
      <c r="S35" s="709">
        <f t="shared" si="12"/>
        <v>100</v>
      </c>
      <c r="T35" s="708" t="s">
        <v>14</v>
      </c>
      <c r="U35" s="709">
        <f t="shared" si="13"/>
        <v>100</v>
      </c>
      <c r="V35" s="708" t="s">
        <v>14</v>
      </c>
      <c r="W35" s="709">
        <f t="shared" si="14"/>
        <v>100</v>
      </c>
      <c r="X35" s="710"/>
      <c r="Y35" s="372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29"/>
      <c r="Q36" s="1352">
        <f t="shared" si="11"/>
        <v>111</v>
      </c>
      <c r="R36" s="705" t="s">
        <v>14</v>
      </c>
      <c r="S36" s="706">
        <f t="shared" si="12"/>
        <v>100</v>
      </c>
      <c r="T36" s="705" t="s">
        <v>14</v>
      </c>
      <c r="U36" s="706">
        <f t="shared" si="13"/>
        <v>100</v>
      </c>
      <c r="V36" s="705" t="s">
        <v>14</v>
      </c>
      <c r="W36" s="706">
        <f t="shared" si="14"/>
        <v>100</v>
      </c>
      <c r="X36" s="1355"/>
      <c r="Y36" s="3729"/>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722" t="str">
        <f>A37</f>
        <v>成交单价</v>
      </c>
      <c r="Q37" s="3722"/>
      <c r="R37" s="3723">
        <f>E37</f>
        <v>0</v>
      </c>
      <c r="S37" s="3723"/>
      <c r="T37" s="3723">
        <f>G37</f>
        <v>0</v>
      </c>
      <c r="U37" s="3723"/>
      <c r="V37" s="3723">
        <f>I37</f>
        <v>0</v>
      </c>
      <c r="W37" s="3723"/>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722" t="str">
        <f>A38</f>
        <v>比较价值（元/平方米）</v>
      </c>
      <c r="Q38" s="3722"/>
      <c r="R38" s="3723" t="e">
        <f>IF(F1="售价",ROUND(PRODUCT(R37,AA7:AA36),0),ROUND(PRODUCT(R37,AA7:AA36),1))</f>
        <v>#DIV/0!</v>
      </c>
      <c r="S38" s="3723"/>
      <c r="T38" s="3723" t="e">
        <f>IF(F1="售价",ROUND(PRODUCT(T37,AB7:AB36),0),ROUND(PRODUCT(T37,AB7:AB36),1))</f>
        <v>#DIV/0!</v>
      </c>
      <c r="U38" s="3723"/>
      <c r="V38" s="3723" t="e">
        <f>IF(F1="售价",ROUND(PRODUCT(V37,AC7:AC36),0),ROUND(PRODUCT(V37,AC7:AC36),1))</f>
        <v>#DIV/0!</v>
      </c>
      <c r="W38" s="3723"/>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719" t="str">
        <f>A39</f>
        <v>估价对象XX用房的比较价值（楼面单价，元/平方米）</v>
      </c>
      <c r="Q39" s="3720"/>
      <c r="R39" s="3781" t="e">
        <f>IF(F1="售价",ROUND(IF(D38="简单平均",AVERAGE(R38:W38),R38*F38+T38*H38+V38*J38),0),ROUND(IF(D38="简单平均",AVERAGE(R38:V38),R38*F38+T38*H38+V38*J38),1))</f>
        <v>#DIV/0!</v>
      </c>
      <c r="S39" s="3781"/>
      <c r="T39" s="3781"/>
      <c r="U39" s="3781"/>
      <c r="V39" s="3781"/>
      <c r="W39" s="3781"/>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7" t="s">
        <v>1768</v>
      </c>
      <c r="D4" s="3738"/>
      <c r="E4" s="3739" t="s">
        <v>1769</v>
      </c>
      <c r="F4" s="3740"/>
      <c r="G4" s="3737" t="s">
        <v>1770</v>
      </c>
      <c r="H4" s="3738"/>
      <c r="I4" s="3737" t="s">
        <v>1771</v>
      </c>
      <c r="J4" s="3738"/>
      <c r="K4" s="559" t="s">
        <v>1772</v>
      </c>
      <c r="L4" s="2712"/>
      <c r="M4" s="2713"/>
      <c r="N4" s="2713"/>
      <c r="O4" s="2713"/>
      <c r="P4" s="3741" t="s">
        <v>1773</v>
      </c>
      <c r="Q4" s="3742"/>
      <c r="R4" s="3747" t="s">
        <v>1769</v>
      </c>
      <c r="S4" s="3748"/>
      <c r="T4" s="3747" t="s">
        <v>1770</v>
      </c>
      <c r="U4" s="3748"/>
      <c r="V4" s="3753" t="s">
        <v>1771</v>
      </c>
      <c r="W4" s="3753"/>
      <c r="X4" s="1355"/>
      <c r="Y4" s="3747" t="s">
        <v>1773</v>
      </c>
      <c r="Z4" s="3748"/>
      <c r="AA4" s="3734" t="s">
        <v>1769</v>
      </c>
      <c r="AB4" s="3735" t="s">
        <v>1770</v>
      </c>
      <c r="AC4" s="3734" t="s">
        <v>1771</v>
      </c>
    </row>
    <row r="5" spans="1:29" ht="15">
      <c r="A5" s="358"/>
      <c r="B5" s="359"/>
      <c r="C5" s="3756" t="s">
        <v>1671</v>
      </c>
      <c r="D5" s="3757"/>
      <c r="E5" s="3763" t="s">
        <v>1672</v>
      </c>
      <c r="F5" s="3764"/>
      <c r="G5" s="3756" t="s">
        <v>1673</v>
      </c>
      <c r="H5" s="3757"/>
      <c r="I5" s="3756" t="s">
        <v>1674</v>
      </c>
      <c r="J5" s="3757"/>
      <c r="K5" s="559"/>
      <c r="L5" s="2712"/>
      <c r="M5" s="2713"/>
      <c r="N5" s="2713"/>
      <c r="O5" s="2713"/>
      <c r="P5" s="3743"/>
      <c r="Q5" s="3744"/>
      <c r="R5" s="3749"/>
      <c r="S5" s="3750"/>
      <c r="T5" s="3749"/>
      <c r="U5" s="3750"/>
      <c r="V5" s="3753"/>
      <c r="W5" s="3753"/>
      <c r="X5" s="1355"/>
      <c r="Y5" s="3749"/>
      <c r="Z5" s="3750"/>
      <c r="AA5" s="3735"/>
      <c r="AB5" s="3735"/>
      <c r="AC5" s="3735"/>
    </row>
    <row r="6" spans="1:29" ht="15.75" thickBot="1">
      <c r="A6" s="360"/>
      <c r="B6" s="361"/>
      <c r="C6" s="3754" t="s">
        <v>1675</v>
      </c>
      <c r="D6" s="3755"/>
      <c r="E6" s="3761" t="s">
        <v>1675</v>
      </c>
      <c r="F6" s="3762"/>
      <c r="G6" s="3754" t="s">
        <v>1675</v>
      </c>
      <c r="H6" s="3755"/>
      <c r="I6" s="3754" t="s">
        <v>1675</v>
      </c>
      <c r="J6" s="3755"/>
      <c r="K6" s="559" t="s">
        <v>1676</v>
      </c>
      <c r="L6" s="2712"/>
      <c r="M6" s="2713"/>
      <c r="N6" s="2713"/>
      <c r="O6" s="2713"/>
      <c r="P6" s="3745"/>
      <c r="Q6" s="3746"/>
      <c r="R6" s="3749"/>
      <c r="S6" s="3750"/>
      <c r="T6" s="3751"/>
      <c r="U6" s="3752"/>
      <c r="V6" s="3753"/>
      <c r="W6" s="3753"/>
      <c r="X6" s="1355"/>
      <c r="Y6" s="3751"/>
      <c r="Z6" s="3752"/>
      <c r="AA6" s="3736"/>
      <c r="AB6" s="3736"/>
      <c r="AC6" s="3736"/>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58" t="s">
        <v>1678</v>
      </c>
      <c r="Q7" s="3760"/>
      <c r="R7" s="701" t="s">
        <v>14</v>
      </c>
      <c r="S7" s="702">
        <f t="shared" ref="S7:S14" si="0">F7</f>
        <v>0</v>
      </c>
      <c r="T7" s="701" t="s">
        <v>14</v>
      </c>
      <c r="U7" s="702">
        <f t="shared" ref="U7:U14" si="1">H7</f>
        <v>0</v>
      </c>
      <c r="V7" s="701" t="s">
        <v>14</v>
      </c>
      <c r="W7" s="702">
        <f t="shared" ref="W7:W14" si="2">J7</f>
        <v>0</v>
      </c>
      <c r="X7" s="703"/>
      <c r="Y7" s="3758" t="s">
        <v>1678</v>
      </c>
      <c r="Z7" s="3759"/>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58" t="s">
        <v>1681</v>
      </c>
      <c r="Q8" s="3759"/>
      <c r="R8" s="701" t="s">
        <v>14</v>
      </c>
      <c r="S8" s="702">
        <f t="shared" si="0"/>
        <v>100</v>
      </c>
      <c r="T8" s="701" t="s">
        <v>14</v>
      </c>
      <c r="U8" s="702">
        <f t="shared" si="1"/>
        <v>100</v>
      </c>
      <c r="V8" s="701" t="s">
        <v>14</v>
      </c>
      <c r="W8" s="702">
        <f t="shared" si="2"/>
        <v>100</v>
      </c>
      <c r="X8" s="703"/>
      <c r="Y8" s="3758" t="s">
        <v>1681</v>
      </c>
      <c r="Z8" s="3759"/>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722" t="s">
        <v>1684</v>
      </c>
      <c r="Q9" s="1343" t="str">
        <f t="shared" ref="Q9:Q14" si="6">B9</f>
        <v>用途</v>
      </c>
      <c r="R9" s="701" t="s">
        <v>14</v>
      </c>
      <c r="S9" s="702">
        <f t="shared" si="0"/>
        <v>100</v>
      </c>
      <c r="T9" s="701" t="s">
        <v>14</v>
      </c>
      <c r="U9" s="702">
        <f t="shared" si="1"/>
        <v>100</v>
      </c>
      <c r="V9" s="701" t="s">
        <v>14</v>
      </c>
      <c r="W9" s="702">
        <f t="shared" si="2"/>
        <v>100</v>
      </c>
      <c r="X9" s="703"/>
      <c r="Y9" s="3597"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722"/>
      <c r="Q10" s="1343" t="str">
        <f t="shared" si="6"/>
        <v>土地使用年限（年）</v>
      </c>
      <c r="R10" s="701" t="s">
        <v>14</v>
      </c>
      <c r="S10" s="702">
        <f t="shared" si="0"/>
        <v>100</v>
      </c>
      <c r="T10" s="701" t="s">
        <v>14</v>
      </c>
      <c r="U10" s="702">
        <f t="shared" si="1"/>
        <v>100</v>
      </c>
      <c r="V10" s="701" t="s">
        <v>14</v>
      </c>
      <c r="W10" s="702">
        <f t="shared" si="2"/>
        <v>100</v>
      </c>
      <c r="X10" s="703"/>
      <c r="Y10" s="3597"/>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22"/>
      <c r="Q11" s="1343">
        <f t="shared" si="6"/>
        <v>111</v>
      </c>
      <c r="R11" s="701" t="s">
        <v>14</v>
      </c>
      <c r="S11" s="702">
        <f t="shared" si="0"/>
        <v>100</v>
      </c>
      <c r="T11" s="701" t="s">
        <v>14</v>
      </c>
      <c r="U11" s="702">
        <f t="shared" si="1"/>
        <v>100</v>
      </c>
      <c r="V11" s="701" t="s">
        <v>14</v>
      </c>
      <c r="W11" s="702">
        <f t="shared" si="2"/>
        <v>100</v>
      </c>
      <c r="X11" s="703"/>
      <c r="Y11" s="3597"/>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22"/>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22"/>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724" t="s">
        <v>1689</v>
      </c>
      <c r="Q14" s="1352" t="str">
        <f t="shared" si="6"/>
        <v>交通便捷度</v>
      </c>
      <c r="R14" s="705" t="s">
        <v>14</v>
      </c>
      <c r="S14" s="706">
        <f t="shared" si="0"/>
        <v>100</v>
      </c>
      <c r="T14" s="705" t="s">
        <v>14</v>
      </c>
      <c r="U14" s="706">
        <f t="shared" si="1"/>
        <v>100</v>
      </c>
      <c r="V14" s="705" t="s">
        <v>14</v>
      </c>
      <c r="W14" s="706">
        <f t="shared" si="2"/>
        <v>100</v>
      </c>
      <c r="X14" s="1355"/>
      <c r="Y14" s="3724"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725"/>
      <c r="Q15" s="1352"/>
      <c r="R15" s="705"/>
      <c r="S15" s="706"/>
      <c r="T15" s="705"/>
      <c r="U15" s="706"/>
      <c r="V15" s="705"/>
      <c r="W15" s="706"/>
      <c r="X15" s="1355"/>
      <c r="Y15" s="3725"/>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725"/>
      <c r="Q16" s="1352" t="str">
        <f>B16</f>
        <v>公共配套设施</v>
      </c>
      <c r="R16" s="705" t="s">
        <v>14</v>
      </c>
      <c r="S16" s="706">
        <f>F16</f>
        <v>100</v>
      </c>
      <c r="T16" s="705" t="s">
        <v>14</v>
      </c>
      <c r="U16" s="706">
        <f>H16</f>
        <v>100</v>
      </c>
      <c r="V16" s="705" t="s">
        <v>14</v>
      </c>
      <c r="W16" s="706">
        <f>J16</f>
        <v>100</v>
      </c>
      <c r="X16" s="1355"/>
      <c r="Y16" s="3725"/>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725"/>
      <c r="Q17" s="1352"/>
      <c r="R17" s="705"/>
      <c r="S17" s="706"/>
      <c r="T17" s="705"/>
      <c r="U17" s="706"/>
      <c r="V17" s="705"/>
      <c r="W17" s="706"/>
      <c r="X17" s="1355"/>
      <c r="Y17" s="3725"/>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725"/>
      <c r="Q18" s="1352" t="str">
        <f>B18</f>
        <v>基础设施水平</v>
      </c>
      <c r="R18" s="705" t="s">
        <v>14</v>
      </c>
      <c r="S18" s="706">
        <f>F18</f>
        <v>100</v>
      </c>
      <c r="T18" s="705" t="s">
        <v>14</v>
      </c>
      <c r="U18" s="706">
        <f>H18</f>
        <v>100</v>
      </c>
      <c r="V18" s="705" t="s">
        <v>14</v>
      </c>
      <c r="W18" s="706">
        <f>J18</f>
        <v>100</v>
      </c>
      <c r="X18" s="1355"/>
      <c r="Y18" s="3725"/>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725"/>
      <c r="Q19" s="1352"/>
      <c r="R19" s="705"/>
      <c r="S19" s="706"/>
      <c r="T19" s="705"/>
      <c r="U19" s="706"/>
      <c r="V19" s="705"/>
      <c r="W19" s="706"/>
      <c r="X19" s="1355"/>
      <c r="Y19" s="3725"/>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725"/>
      <c r="Q20" s="1352" t="str">
        <f>B20</f>
        <v>自然及人文环境</v>
      </c>
      <c r="R20" s="705" t="s">
        <v>14</v>
      </c>
      <c r="S20" s="706">
        <f>F20</f>
        <v>100</v>
      </c>
      <c r="T20" s="705" t="s">
        <v>14</v>
      </c>
      <c r="U20" s="706">
        <f>H20</f>
        <v>100</v>
      </c>
      <c r="V20" s="705" t="s">
        <v>14</v>
      </c>
      <c r="W20" s="706">
        <f>J20</f>
        <v>100</v>
      </c>
      <c r="X20" s="1355"/>
      <c r="Y20" s="372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725"/>
      <c r="Q21" s="1352"/>
      <c r="R21" s="705"/>
      <c r="S21" s="706"/>
      <c r="T21" s="705"/>
      <c r="U21" s="706"/>
      <c r="V21" s="705"/>
      <c r="W21" s="706"/>
      <c r="X21" s="1355"/>
      <c r="Y21" s="3725"/>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25"/>
      <c r="Q22" s="1352" t="str">
        <f>B22</f>
        <v>楼层</v>
      </c>
      <c r="R22" s="705" t="s">
        <v>14</v>
      </c>
      <c r="S22" s="706">
        <f>F22</f>
        <v>100</v>
      </c>
      <c r="T22" s="705" t="s">
        <v>14</v>
      </c>
      <c r="U22" s="706">
        <f>H22</f>
        <v>100</v>
      </c>
      <c r="V22" s="705" t="s">
        <v>14</v>
      </c>
      <c r="W22" s="706">
        <f>J22</f>
        <v>100</v>
      </c>
      <c r="X22" s="1355"/>
      <c r="Y22" s="3725"/>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25"/>
      <c r="Q23" s="1352">
        <f>B23</f>
        <v>111</v>
      </c>
      <c r="R23" s="705" t="s">
        <v>14</v>
      </c>
      <c r="S23" s="706">
        <f>F23</f>
        <v>100</v>
      </c>
      <c r="T23" s="705" t="s">
        <v>14</v>
      </c>
      <c r="U23" s="706">
        <f>H23</f>
        <v>100</v>
      </c>
      <c r="V23" s="705" t="s">
        <v>14</v>
      </c>
      <c r="W23" s="706">
        <f>J23</f>
        <v>100</v>
      </c>
      <c r="X23" s="1355"/>
      <c r="Y23" s="3725"/>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25"/>
      <c r="Q24" s="1352">
        <f t="shared" ref="Q24:Q34" si="11">B24</f>
        <v>111</v>
      </c>
      <c r="R24" s="705" t="s">
        <v>14</v>
      </c>
      <c r="S24" s="706">
        <f>F24</f>
        <v>100</v>
      </c>
      <c r="T24" s="705" t="s">
        <v>14</v>
      </c>
      <c r="U24" s="706">
        <f>H24</f>
        <v>100</v>
      </c>
      <c r="V24" s="705" t="s">
        <v>14</v>
      </c>
      <c r="W24" s="706">
        <f>J24</f>
        <v>100</v>
      </c>
      <c r="X24" s="1355"/>
      <c r="Y24" s="3725"/>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25"/>
      <c r="Q25" s="1343">
        <f t="shared" si="11"/>
        <v>111</v>
      </c>
      <c r="R25" s="701" t="s">
        <v>14</v>
      </c>
      <c r="S25" s="702">
        <f>F25</f>
        <v>100</v>
      </c>
      <c r="T25" s="701" t="s">
        <v>14</v>
      </c>
      <c r="U25" s="702">
        <f>H25</f>
        <v>100</v>
      </c>
      <c r="V25" s="701" t="s">
        <v>14</v>
      </c>
      <c r="W25" s="702">
        <f>J25</f>
        <v>100</v>
      </c>
      <c r="X25" s="703"/>
      <c r="Y25" s="3725"/>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780"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9"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729"/>
      <c r="Q27" s="707" t="str">
        <f t="shared" si="11"/>
        <v>成新率</v>
      </c>
      <c r="R27" s="708" t="s">
        <v>14</v>
      </c>
      <c r="S27" s="709" t="e">
        <f t="shared" si="12"/>
        <v>#N/A</v>
      </c>
      <c r="T27" s="708" t="s">
        <v>14</v>
      </c>
      <c r="U27" s="709" t="e">
        <f t="shared" si="13"/>
        <v>#N/A</v>
      </c>
      <c r="V27" s="708" t="s">
        <v>14</v>
      </c>
      <c r="W27" s="709" t="e">
        <f t="shared" si="14"/>
        <v>#N/A</v>
      </c>
      <c r="X27" s="710"/>
      <c r="Y27" s="3729"/>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729"/>
      <c r="Q28" s="1352" t="str">
        <f t="shared" si="11"/>
        <v>物业等级</v>
      </c>
      <c r="R28" s="705" t="s">
        <v>14</v>
      </c>
      <c r="S28" s="706">
        <f t="shared" si="12"/>
        <v>100</v>
      </c>
      <c r="T28" s="705" t="s">
        <v>14</v>
      </c>
      <c r="U28" s="706">
        <f t="shared" si="13"/>
        <v>100</v>
      </c>
      <c r="V28" s="705" t="s">
        <v>14</v>
      </c>
      <c r="W28" s="706">
        <f t="shared" si="14"/>
        <v>100</v>
      </c>
      <c r="X28" s="1355"/>
      <c r="Y28" s="3729"/>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29"/>
      <c r="Q29" s="1352" t="str">
        <f t="shared" si="11"/>
        <v>有无电梯</v>
      </c>
      <c r="R29" s="705" t="s">
        <v>14</v>
      </c>
      <c r="S29" s="706">
        <f t="shared" si="12"/>
        <v>100</v>
      </c>
      <c r="T29" s="705" t="s">
        <v>14</v>
      </c>
      <c r="U29" s="706">
        <f t="shared" si="13"/>
        <v>100</v>
      </c>
      <c r="V29" s="705" t="s">
        <v>14</v>
      </c>
      <c r="W29" s="706">
        <f t="shared" si="14"/>
        <v>100</v>
      </c>
      <c r="X29" s="1355"/>
      <c r="Y29" s="3729"/>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729"/>
      <c r="Q30" s="1352" t="str">
        <f t="shared" si="11"/>
        <v>建筑面积</v>
      </c>
      <c r="R30" s="705" t="s">
        <v>14</v>
      </c>
      <c r="S30" s="706" t="e">
        <f t="shared" si="12"/>
        <v>#N/A</v>
      </c>
      <c r="T30" s="705" t="s">
        <v>14</v>
      </c>
      <c r="U30" s="706" t="e">
        <f t="shared" si="13"/>
        <v>#N/A</v>
      </c>
      <c r="V30" s="705" t="s">
        <v>14</v>
      </c>
      <c r="W30" s="706" t="e">
        <f t="shared" si="14"/>
        <v>#N/A</v>
      </c>
      <c r="X30" s="1355"/>
      <c r="Y30" s="3729"/>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29"/>
      <c r="Q31" s="1343" t="str">
        <f t="shared" si="11"/>
        <v>是否封闭</v>
      </c>
      <c r="R31" s="701" t="s">
        <v>14</v>
      </c>
      <c r="S31" s="702">
        <f t="shared" si="12"/>
        <v>100</v>
      </c>
      <c r="T31" s="701" t="s">
        <v>14</v>
      </c>
      <c r="U31" s="702">
        <f t="shared" si="13"/>
        <v>100</v>
      </c>
      <c r="V31" s="701" t="s">
        <v>14</v>
      </c>
      <c r="W31" s="702">
        <f t="shared" si="14"/>
        <v>100</v>
      </c>
      <c r="X31" s="703"/>
      <c r="Y31" s="3729"/>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29" t="s">
        <v>1694</v>
      </c>
      <c r="Q32" s="1352">
        <f t="shared" si="11"/>
        <v>111</v>
      </c>
      <c r="R32" s="705" t="s">
        <v>14</v>
      </c>
      <c r="S32" s="706">
        <f t="shared" si="12"/>
        <v>100</v>
      </c>
      <c r="T32" s="705" t="s">
        <v>14</v>
      </c>
      <c r="U32" s="706">
        <f t="shared" si="13"/>
        <v>100</v>
      </c>
      <c r="V32" s="705" t="s">
        <v>14</v>
      </c>
      <c r="W32" s="706">
        <f t="shared" si="14"/>
        <v>100</v>
      </c>
      <c r="X32" s="1355"/>
      <c r="Y32" s="3729"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29"/>
      <c r="Q33" s="1352">
        <f t="shared" si="11"/>
        <v>111</v>
      </c>
      <c r="R33" s="705" t="s">
        <v>14</v>
      </c>
      <c r="S33" s="706">
        <f t="shared" si="12"/>
        <v>100</v>
      </c>
      <c r="T33" s="705" t="s">
        <v>14</v>
      </c>
      <c r="U33" s="706">
        <f t="shared" si="13"/>
        <v>100</v>
      </c>
      <c r="V33" s="705" t="s">
        <v>14</v>
      </c>
      <c r="W33" s="706">
        <f t="shared" si="14"/>
        <v>100</v>
      </c>
      <c r="X33" s="1355"/>
      <c r="Y33" s="3729"/>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29"/>
      <c r="Q34" s="1352">
        <f t="shared" si="11"/>
        <v>111</v>
      </c>
      <c r="R34" s="705" t="s">
        <v>14</v>
      </c>
      <c r="S34" s="706">
        <f t="shared" si="12"/>
        <v>100</v>
      </c>
      <c r="T34" s="705" t="s">
        <v>14</v>
      </c>
      <c r="U34" s="706">
        <f t="shared" si="13"/>
        <v>100</v>
      </c>
      <c r="V34" s="705" t="s">
        <v>14</v>
      </c>
      <c r="W34" s="706">
        <f t="shared" si="14"/>
        <v>100</v>
      </c>
      <c r="X34" s="1355"/>
      <c r="Y34" s="3729"/>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722" t="str">
        <f>A35</f>
        <v>成交单价（元/平方米）</v>
      </c>
      <c r="Q35" s="3722"/>
      <c r="R35" s="3723">
        <f>E35</f>
        <v>0</v>
      </c>
      <c r="S35" s="3723"/>
      <c r="T35" s="3723">
        <f>G35</f>
        <v>0</v>
      </c>
      <c r="U35" s="3723"/>
      <c r="V35" s="3723">
        <f>I35</f>
        <v>0</v>
      </c>
      <c r="W35" s="3723"/>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722" t="str">
        <f>A36</f>
        <v>比较价值（元/平方米）</v>
      </c>
      <c r="Q36" s="3722"/>
      <c r="R36" s="3723" t="e">
        <f>IF(F1="售价",ROUND(PRODUCT(R35,AA7:AA34),0),ROUND(PRODUCT(R35,AA7:AA34),1))</f>
        <v>#DIV/0!</v>
      </c>
      <c r="S36" s="3723"/>
      <c r="T36" s="3723" t="e">
        <f>IF(F1="售价",ROUND(PRODUCT(T35,AB7:AB34),0),ROUND(PRODUCT(T35,AB7:AB34),1))</f>
        <v>#DIV/0!</v>
      </c>
      <c r="U36" s="3723"/>
      <c r="V36" s="3723" t="e">
        <f>IF(F1="售价",ROUND(PRODUCT(V35,AC7:AC34),0),ROUND(PRODUCT(V35,AC7:AC34),1))</f>
        <v>#DIV/0!</v>
      </c>
      <c r="W36" s="3723"/>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719" t="str">
        <f>A37</f>
        <v>估价对象XX用房的比较价值（楼面单价，元/平方米）</v>
      </c>
      <c r="Q37" s="3720"/>
      <c r="R37" s="3781" t="e">
        <f>IF(F1="售价",ROUND(IF(D36="简单平均",AVERAGE(R36:W36),R36*F36+T36*H36+V36*J36),0),ROUND(IF(D36="简单平均",AVERAGE(R36:V36),R36*F36+T36*H36+V36*J36),1))</f>
        <v>#DIV/0!</v>
      </c>
      <c r="S37" s="3781"/>
      <c r="T37" s="3781"/>
      <c r="U37" s="3781"/>
      <c r="V37" s="3781"/>
      <c r="W37" s="3781"/>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37" t="s">
        <v>1768</v>
      </c>
      <c r="D4" s="3738"/>
      <c r="E4" s="3739" t="s">
        <v>1769</v>
      </c>
      <c r="F4" s="3740"/>
      <c r="G4" s="3737" t="s">
        <v>1770</v>
      </c>
      <c r="H4" s="3738"/>
      <c r="I4" s="3737" t="s">
        <v>1771</v>
      </c>
      <c r="J4" s="3738"/>
      <c r="K4" s="559" t="s">
        <v>1772</v>
      </c>
      <c r="L4" s="2712"/>
      <c r="M4" s="2713"/>
      <c r="N4" s="2713"/>
      <c r="O4" s="2713"/>
      <c r="P4" s="3741" t="s">
        <v>1773</v>
      </c>
      <c r="Q4" s="3742"/>
      <c r="R4" s="3747" t="s">
        <v>1769</v>
      </c>
      <c r="S4" s="3748"/>
      <c r="T4" s="3747" t="s">
        <v>1770</v>
      </c>
      <c r="U4" s="3748"/>
      <c r="V4" s="3753" t="s">
        <v>1771</v>
      </c>
      <c r="W4" s="3753"/>
      <c r="X4" s="1355"/>
      <c r="Y4" s="3747" t="s">
        <v>1773</v>
      </c>
      <c r="Z4" s="3748"/>
      <c r="AA4" s="3734" t="s">
        <v>1769</v>
      </c>
      <c r="AB4" s="3735" t="s">
        <v>1770</v>
      </c>
      <c r="AC4" s="3734" t="s">
        <v>1771</v>
      </c>
    </row>
    <row r="5" spans="1:30" ht="15">
      <c r="A5" s="358"/>
      <c r="B5" s="359"/>
      <c r="C5" s="3756" t="s">
        <v>1671</v>
      </c>
      <c r="D5" s="3757"/>
      <c r="E5" s="3763" t="s">
        <v>1672</v>
      </c>
      <c r="F5" s="3764"/>
      <c r="G5" s="3756" t="s">
        <v>1673</v>
      </c>
      <c r="H5" s="3757"/>
      <c r="I5" s="3756" t="s">
        <v>1674</v>
      </c>
      <c r="J5" s="3757"/>
      <c r="K5" s="559"/>
      <c r="L5" s="2712"/>
      <c r="M5" s="2713"/>
      <c r="N5" s="2713"/>
      <c r="O5" s="2713"/>
      <c r="P5" s="3743"/>
      <c r="Q5" s="3744"/>
      <c r="R5" s="3749"/>
      <c r="S5" s="3750"/>
      <c r="T5" s="3749"/>
      <c r="U5" s="3750"/>
      <c r="V5" s="3753"/>
      <c r="W5" s="3753"/>
      <c r="X5" s="1355"/>
      <c r="Y5" s="3749"/>
      <c r="Z5" s="3750"/>
      <c r="AA5" s="3735"/>
      <c r="AB5" s="3735"/>
      <c r="AC5" s="3735"/>
    </row>
    <row r="6" spans="1:30" ht="15.75" thickBot="1">
      <c r="A6" s="360"/>
      <c r="B6" s="361"/>
      <c r="C6" s="3754" t="s">
        <v>1675</v>
      </c>
      <c r="D6" s="3755"/>
      <c r="E6" s="3761" t="s">
        <v>1675</v>
      </c>
      <c r="F6" s="3762"/>
      <c r="G6" s="3754" t="s">
        <v>1675</v>
      </c>
      <c r="H6" s="3755"/>
      <c r="I6" s="3754" t="s">
        <v>1675</v>
      </c>
      <c r="J6" s="3755"/>
      <c r="K6" s="559" t="s">
        <v>1676</v>
      </c>
      <c r="L6" s="2712"/>
      <c r="M6" s="2713"/>
      <c r="N6" s="2713"/>
      <c r="O6" s="2713"/>
      <c r="P6" s="3745"/>
      <c r="Q6" s="3746"/>
      <c r="R6" s="3749"/>
      <c r="S6" s="3750"/>
      <c r="T6" s="3751"/>
      <c r="U6" s="3752"/>
      <c r="V6" s="3753"/>
      <c r="W6" s="3753"/>
      <c r="X6" s="1355"/>
      <c r="Y6" s="3751"/>
      <c r="Z6" s="3752"/>
      <c r="AA6" s="3736"/>
      <c r="AB6" s="3736"/>
      <c r="AC6" s="3736"/>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58" t="s">
        <v>1678</v>
      </c>
      <c r="Q7" s="3760"/>
      <c r="R7" s="701" t="s">
        <v>14</v>
      </c>
      <c r="S7" s="702">
        <f t="shared" ref="S7:S15" si="0">F7</f>
        <v>0</v>
      </c>
      <c r="T7" s="701" t="s">
        <v>14</v>
      </c>
      <c r="U7" s="702">
        <f t="shared" ref="U7:U15" si="1">H7</f>
        <v>0</v>
      </c>
      <c r="V7" s="701" t="s">
        <v>14</v>
      </c>
      <c r="W7" s="702">
        <f t="shared" ref="W7:W15" si="2">J7</f>
        <v>0</v>
      </c>
      <c r="X7" s="703"/>
      <c r="Y7" s="3758" t="s">
        <v>1678</v>
      </c>
      <c r="Z7" s="3759"/>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58" t="s">
        <v>1681</v>
      </c>
      <c r="Q8" s="3759"/>
      <c r="R8" s="701" t="s">
        <v>14</v>
      </c>
      <c r="S8" s="702">
        <f t="shared" si="0"/>
        <v>0</v>
      </c>
      <c r="T8" s="701" t="s">
        <v>14</v>
      </c>
      <c r="U8" s="702">
        <f t="shared" si="1"/>
        <v>0</v>
      </c>
      <c r="V8" s="701" t="s">
        <v>14</v>
      </c>
      <c r="W8" s="702">
        <f t="shared" si="2"/>
        <v>0</v>
      </c>
      <c r="X8" s="703"/>
      <c r="Y8" s="3758" t="s">
        <v>1681</v>
      </c>
      <c r="Z8" s="3759"/>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722"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722"/>
      <c r="Q10" s="1343" t="str">
        <f t="shared" si="6"/>
        <v>土地使用年限（年）</v>
      </c>
      <c r="R10" s="701" t="s">
        <v>14</v>
      </c>
      <c r="S10" s="702">
        <f t="shared" si="0"/>
        <v>116</v>
      </c>
      <c r="T10" s="701" t="s">
        <v>14</v>
      </c>
      <c r="U10" s="702">
        <f t="shared" si="1"/>
        <v>116</v>
      </c>
      <c r="V10" s="701" t="s">
        <v>14</v>
      </c>
      <c r="W10" s="702">
        <f t="shared" si="2"/>
        <v>116</v>
      </c>
      <c r="X10" s="703"/>
      <c r="Y10" s="3597"/>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722"/>
      <c r="Q11" s="1343" t="str">
        <f t="shared" si="6"/>
        <v>容积率</v>
      </c>
      <c r="R11" s="701" t="s">
        <v>14</v>
      </c>
      <c r="S11" s="702" t="e">
        <f t="shared" si="0"/>
        <v>#N/A</v>
      </c>
      <c r="T11" s="701" t="s">
        <v>14</v>
      </c>
      <c r="U11" s="702" t="e">
        <f t="shared" si="1"/>
        <v>#N/A</v>
      </c>
      <c r="V11" s="701" t="s">
        <v>14</v>
      </c>
      <c r="W11" s="702" t="e">
        <f t="shared" si="2"/>
        <v>#N/A</v>
      </c>
      <c r="X11" s="703"/>
      <c r="Y11" s="3597"/>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722"/>
      <c r="Q12" s="1343" t="str">
        <f t="shared" si="6"/>
        <v>配建</v>
      </c>
      <c r="R12" s="701" t="s">
        <v>14</v>
      </c>
      <c r="S12" s="702">
        <f t="shared" si="0"/>
        <v>100</v>
      </c>
      <c r="T12" s="701" t="s">
        <v>14</v>
      </c>
      <c r="U12" s="702">
        <f t="shared" si="1"/>
        <v>100</v>
      </c>
      <c r="V12" s="701" t="s">
        <v>14</v>
      </c>
      <c r="W12" s="702">
        <f t="shared" si="2"/>
        <v>100</v>
      </c>
      <c r="X12" s="703"/>
      <c r="Y12" s="3597"/>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722"/>
      <c r="Q13" s="1343">
        <f t="shared" si="6"/>
        <v>111</v>
      </c>
      <c r="R13" s="701" t="s">
        <v>14</v>
      </c>
      <c r="S13" s="702">
        <f t="shared" si="0"/>
        <v>100</v>
      </c>
      <c r="T13" s="701" t="s">
        <v>14</v>
      </c>
      <c r="U13" s="702">
        <f t="shared" si="1"/>
        <v>100</v>
      </c>
      <c r="V13" s="701" t="s">
        <v>14</v>
      </c>
      <c r="W13" s="702">
        <f t="shared" si="2"/>
        <v>100</v>
      </c>
      <c r="X13" s="703"/>
      <c r="Y13" s="3597"/>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722"/>
      <c r="Q14" s="1343">
        <f t="shared" si="6"/>
        <v>111</v>
      </c>
      <c r="R14" s="701" t="s">
        <v>14</v>
      </c>
      <c r="S14" s="702">
        <f t="shared" si="0"/>
        <v>100</v>
      </c>
      <c r="T14" s="701" t="s">
        <v>14</v>
      </c>
      <c r="U14" s="702">
        <f t="shared" si="1"/>
        <v>100</v>
      </c>
      <c r="V14" s="701" t="s">
        <v>14</v>
      </c>
      <c r="W14" s="702">
        <f t="shared" si="2"/>
        <v>100</v>
      </c>
      <c r="X14" s="703"/>
      <c r="Y14" s="3597"/>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724" t="s">
        <v>1689</v>
      </c>
      <c r="Q15" s="1352" t="str">
        <f t="shared" si="6"/>
        <v>居住社区成熟度</v>
      </c>
      <c r="R15" s="705" t="s">
        <v>14</v>
      </c>
      <c r="S15" s="706">
        <f t="shared" si="0"/>
        <v>100</v>
      </c>
      <c r="T15" s="705" t="s">
        <v>14</v>
      </c>
      <c r="U15" s="706">
        <f t="shared" si="1"/>
        <v>100</v>
      </c>
      <c r="V15" s="705" t="s">
        <v>14</v>
      </c>
      <c r="W15" s="706">
        <f t="shared" si="2"/>
        <v>100</v>
      </c>
      <c r="X15" s="1355"/>
      <c r="Y15" s="3724"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725"/>
      <c r="Q16" s="1352"/>
      <c r="R16" s="705"/>
      <c r="S16" s="706"/>
      <c r="T16" s="705"/>
      <c r="U16" s="706"/>
      <c r="V16" s="705"/>
      <c r="W16" s="706"/>
      <c r="X16" s="1355"/>
      <c r="Y16" s="3725"/>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25"/>
      <c r="Q17" s="1352" t="str">
        <f>B17</f>
        <v>商业繁华度</v>
      </c>
      <c r="R17" s="705" t="s">
        <v>14</v>
      </c>
      <c r="S17" s="706">
        <f>F17</f>
        <v>100</v>
      </c>
      <c r="T17" s="705" t="s">
        <v>14</v>
      </c>
      <c r="U17" s="706">
        <f>H17</f>
        <v>100</v>
      </c>
      <c r="V17" s="705" t="s">
        <v>14</v>
      </c>
      <c r="W17" s="706">
        <f>J17</f>
        <v>100</v>
      </c>
      <c r="X17" s="1355"/>
      <c r="Y17" s="3725"/>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725"/>
      <c r="Q18" s="1352"/>
      <c r="R18" s="705"/>
      <c r="S18" s="706"/>
      <c r="T18" s="705"/>
      <c r="U18" s="706"/>
      <c r="V18" s="705"/>
      <c r="W18" s="706"/>
      <c r="X18" s="1355"/>
      <c r="Y18" s="3725"/>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25"/>
      <c r="Q19" s="1352" t="str">
        <f>B19</f>
        <v>办公集聚程度</v>
      </c>
      <c r="R19" s="705" t="s">
        <v>14</v>
      </c>
      <c r="S19" s="706">
        <f>F19</f>
        <v>100</v>
      </c>
      <c r="T19" s="705" t="s">
        <v>14</v>
      </c>
      <c r="U19" s="706">
        <f>H19</f>
        <v>100</v>
      </c>
      <c r="V19" s="705" t="s">
        <v>14</v>
      </c>
      <c r="W19" s="706">
        <f>J19</f>
        <v>100</v>
      </c>
      <c r="X19" s="1355"/>
      <c r="Y19" s="3725"/>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725"/>
      <c r="Q20" s="1352"/>
      <c r="R20" s="705"/>
      <c r="S20" s="706"/>
      <c r="T20" s="705"/>
      <c r="U20" s="706"/>
      <c r="V20" s="705"/>
      <c r="W20" s="706"/>
      <c r="X20" s="1355"/>
      <c r="Y20" s="3725"/>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725"/>
      <c r="Q21" s="1352" t="str">
        <f>B21</f>
        <v>交通便捷度</v>
      </c>
      <c r="R21" s="705" t="s">
        <v>14</v>
      </c>
      <c r="S21" s="706">
        <f>F21</f>
        <v>100</v>
      </c>
      <c r="T21" s="705" t="s">
        <v>14</v>
      </c>
      <c r="U21" s="706">
        <f>H21</f>
        <v>100</v>
      </c>
      <c r="V21" s="705" t="s">
        <v>14</v>
      </c>
      <c r="W21" s="706">
        <f>J21</f>
        <v>100</v>
      </c>
      <c r="X21" s="1355"/>
      <c r="Y21" s="3725"/>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725"/>
      <c r="Q22" s="1352"/>
      <c r="R22" s="705"/>
      <c r="S22" s="706"/>
      <c r="T22" s="705"/>
      <c r="U22" s="706"/>
      <c r="V22" s="705"/>
      <c r="W22" s="706"/>
      <c r="X22" s="1355"/>
      <c r="Y22" s="3725"/>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725"/>
      <c r="Q23" s="1352" t="str">
        <f t="shared" ref="Q23:Q37" si="8">B23</f>
        <v>区域土地利用方向</v>
      </c>
      <c r="R23" s="705" t="s">
        <v>14</v>
      </c>
      <c r="S23" s="706">
        <f>F23</f>
        <v>100</v>
      </c>
      <c r="T23" s="705" t="s">
        <v>14</v>
      </c>
      <c r="U23" s="706">
        <f>H23</f>
        <v>100</v>
      </c>
      <c r="V23" s="705" t="s">
        <v>14</v>
      </c>
      <c r="W23" s="706">
        <f>J23</f>
        <v>100</v>
      </c>
      <c r="X23" s="1355"/>
      <c r="Y23" s="3725"/>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725"/>
      <c r="Q24" s="1352"/>
      <c r="R24" s="705"/>
      <c r="S24" s="706"/>
      <c r="T24" s="705"/>
      <c r="U24" s="706"/>
      <c r="V24" s="705"/>
      <c r="W24" s="706"/>
      <c r="X24" s="1355"/>
      <c r="Y24" s="3725"/>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725"/>
      <c r="Q25" s="1352" t="str">
        <f t="shared" si="8"/>
        <v>自然及人文环境状况</v>
      </c>
      <c r="R25" s="705" t="s">
        <v>14</v>
      </c>
      <c r="S25" s="706">
        <f>F25</f>
        <v>100</v>
      </c>
      <c r="T25" s="705" t="s">
        <v>14</v>
      </c>
      <c r="U25" s="706">
        <f>H25</f>
        <v>100</v>
      </c>
      <c r="V25" s="705" t="s">
        <v>14</v>
      </c>
      <c r="W25" s="706">
        <f>J25</f>
        <v>100</v>
      </c>
      <c r="X25" s="1355"/>
      <c r="Y25" s="3725"/>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725"/>
      <c r="Q26" s="1352"/>
      <c r="R26" s="705"/>
      <c r="S26" s="706"/>
      <c r="T26" s="705"/>
      <c r="U26" s="706"/>
      <c r="V26" s="705"/>
      <c r="W26" s="706"/>
      <c r="X26" s="1355"/>
      <c r="Y26" s="3725"/>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725"/>
      <c r="Q27" s="1343" t="str">
        <f t="shared" si="8"/>
        <v>公共配套设施</v>
      </c>
      <c r="R27" s="701" t="s">
        <v>14</v>
      </c>
      <c r="S27" s="702">
        <f>F27</f>
        <v>100</v>
      </c>
      <c r="T27" s="701" t="s">
        <v>14</v>
      </c>
      <c r="U27" s="702">
        <f>H27</f>
        <v>100</v>
      </c>
      <c r="V27" s="701" t="s">
        <v>14</v>
      </c>
      <c r="W27" s="702">
        <f>J27</f>
        <v>100</v>
      </c>
      <c r="X27" s="703"/>
      <c r="Y27" s="3725"/>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725"/>
      <c r="Q28" s="1343"/>
      <c r="R28" s="701"/>
      <c r="S28" s="702"/>
      <c r="T28" s="701"/>
      <c r="U28" s="702"/>
      <c r="V28" s="701"/>
      <c r="W28" s="702"/>
      <c r="X28" s="703"/>
      <c r="Y28" s="3725"/>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725"/>
      <c r="Q29" s="1343" t="str">
        <f t="shared" ref="Q29" si="9">B29</f>
        <v>基础设施水平</v>
      </c>
      <c r="R29" s="701" t="s">
        <v>14</v>
      </c>
      <c r="S29" s="702">
        <f>F29</f>
        <v>100</v>
      </c>
      <c r="T29" s="701" t="s">
        <v>14</v>
      </c>
      <c r="U29" s="702">
        <f>H29</f>
        <v>100</v>
      </c>
      <c r="V29" s="701" t="s">
        <v>14</v>
      </c>
      <c r="W29" s="702">
        <f>J29</f>
        <v>100</v>
      </c>
      <c r="X29" s="703"/>
      <c r="Y29" s="3725"/>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725"/>
      <c r="Q30" s="1343"/>
      <c r="R30" s="701"/>
      <c r="S30" s="702"/>
      <c r="T30" s="701"/>
      <c r="U30" s="702"/>
      <c r="V30" s="701"/>
      <c r="W30" s="702"/>
      <c r="X30" s="703"/>
      <c r="Y30" s="3725"/>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2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5"/>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25"/>
      <c r="Q32" s="1352" t="str">
        <f t="shared" si="8"/>
        <v>毗邻道路的类型与等级</v>
      </c>
      <c r="R32" s="705" t="s">
        <v>14</v>
      </c>
      <c r="S32" s="706">
        <f t="shared" si="10"/>
        <v>100</v>
      </c>
      <c r="T32" s="705" t="s">
        <v>14</v>
      </c>
      <c r="U32" s="706">
        <f t="shared" si="11"/>
        <v>100</v>
      </c>
      <c r="V32" s="705" t="s">
        <v>14</v>
      </c>
      <c r="W32" s="706">
        <f t="shared" si="12"/>
        <v>100</v>
      </c>
      <c r="X32" s="1355"/>
      <c r="Y32" s="3725"/>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725"/>
      <c r="Q33" s="1352"/>
      <c r="R33" s="705"/>
      <c r="S33" s="706"/>
      <c r="T33" s="705"/>
      <c r="U33" s="706"/>
      <c r="V33" s="705"/>
      <c r="W33" s="706"/>
      <c r="X33" s="1355"/>
      <c r="Y33" s="3725"/>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25"/>
      <c r="Q34" s="1352" t="str">
        <f t="shared" si="8"/>
        <v>土地级别</v>
      </c>
      <c r="R34" s="705" t="s">
        <v>14</v>
      </c>
      <c r="S34" s="706">
        <f t="shared" si="10"/>
        <v>100</v>
      </c>
      <c r="T34" s="705" t="s">
        <v>14</v>
      </c>
      <c r="U34" s="706">
        <f t="shared" si="11"/>
        <v>100</v>
      </c>
      <c r="V34" s="705" t="s">
        <v>14</v>
      </c>
      <c r="W34" s="706">
        <f t="shared" si="12"/>
        <v>100</v>
      </c>
      <c r="X34" s="1355"/>
      <c r="Y34" s="372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25"/>
      <c r="Q35" s="1352">
        <f t="shared" si="8"/>
        <v>111</v>
      </c>
      <c r="R35" s="705" t="s">
        <v>14</v>
      </c>
      <c r="S35" s="706">
        <f t="shared" si="10"/>
        <v>100</v>
      </c>
      <c r="T35" s="705" t="s">
        <v>14</v>
      </c>
      <c r="U35" s="706">
        <f t="shared" si="11"/>
        <v>100</v>
      </c>
      <c r="V35" s="705" t="s">
        <v>14</v>
      </c>
      <c r="W35" s="706">
        <f t="shared" si="12"/>
        <v>100</v>
      </c>
      <c r="X35" s="1355"/>
      <c r="Y35" s="372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780" t="s">
        <v>1694</v>
      </c>
      <c r="Q36" s="1352">
        <f t="shared" si="8"/>
        <v>111</v>
      </c>
      <c r="R36" s="705" t="s">
        <v>14</v>
      </c>
      <c r="S36" s="706">
        <f t="shared" si="10"/>
        <v>100</v>
      </c>
      <c r="T36" s="705" t="s">
        <v>14</v>
      </c>
      <c r="U36" s="706">
        <f t="shared" si="11"/>
        <v>100</v>
      </c>
      <c r="V36" s="705" t="s">
        <v>14</v>
      </c>
      <c r="W36" s="706">
        <f t="shared" si="12"/>
        <v>100</v>
      </c>
      <c r="X36" s="1355"/>
      <c r="Y36" s="3729"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29"/>
      <c r="Q37" s="1352">
        <f t="shared" si="8"/>
        <v>111</v>
      </c>
      <c r="R37" s="708" t="s">
        <v>14</v>
      </c>
      <c r="S37" s="709">
        <f t="shared" si="10"/>
        <v>100</v>
      </c>
      <c r="T37" s="708" t="s">
        <v>14</v>
      </c>
      <c r="U37" s="709">
        <f t="shared" si="11"/>
        <v>100</v>
      </c>
      <c r="V37" s="708" t="s">
        <v>14</v>
      </c>
      <c r="W37" s="709">
        <f t="shared" si="12"/>
        <v>100</v>
      </c>
      <c r="X37" s="710"/>
      <c r="Y37" s="3729"/>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729"/>
      <c r="Q38" s="1352" t="str">
        <f>B38</f>
        <v>宗地面积</v>
      </c>
      <c r="R38" s="705" t="s">
        <v>14</v>
      </c>
      <c r="S38" s="706" t="e">
        <f t="shared" si="10"/>
        <v>#N/A</v>
      </c>
      <c r="T38" s="705" t="s">
        <v>14</v>
      </c>
      <c r="U38" s="706" t="e">
        <f t="shared" si="11"/>
        <v>#N/A</v>
      </c>
      <c r="V38" s="705" t="s">
        <v>14</v>
      </c>
      <c r="W38" s="706" t="e">
        <f t="shared" si="12"/>
        <v>#N/A</v>
      </c>
      <c r="X38" s="1355"/>
      <c r="Y38" s="3729"/>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729"/>
      <c r="Q39" s="1352" t="str">
        <f t="shared" ref="Q39:Q45" si="14">B39</f>
        <v>宗地形状</v>
      </c>
      <c r="R39" s="705" t="s">
        <v>14</v>
      </c>
      <c r="S39" s="706">
        <f t="shared" si="10"/>
        <v>100</v>
      </c>
      <c r="T39" s="705" t="s">
        <v>14</v>
      </c>
      <c r="U39" s="706">
        <f t="shared" si="11"/>
        <v>100</v>
      </c>
      <c r="V39" s="705" t="s">
        <v>14</v>
      </c>
      <c r="W39" s="706">
        <f t="shared" si="12"/>
        <v>100</v>
      </c>
      <c r="X39" s="1355"/>
      <c r="Y39" s="3729"/>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729"/>
      <c r="Q40" s="1352" t="str">
        <f t="shared" si="14"/>
        <v>临街宽度及深度</v>
      </c>
      <c r="R40" s="705" t="s">
        <v>14</v>
      </c>
      <c r="S40" s="706">
        <f t="shared" si="10"/>
        <v>100</v>
      </c>
      <c r="T40" s="705" t="s">
        <v>14</v>
      </c>
      <c r="U40" s="706">
        <f t="shared" si="11"/>
        <v>100</v>
      </c>
      <c r="V40" s="705" t="s">
        <v>14</v>
      </c>
      <c r="W40" s="706">
        <f t="shared" si="12"/>
        <v>100</v>
      </c>
      <c r="X40" s="1355"/>
      <c r="Y40" s="3729"/>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729"/>
      <c r="Q41" s="1352" t="str">
        <f t="shared" si="14"/>
        <v>宗地开发程度</v>
      </c>
      <c r="R41" s="701" t="s">
        <v>14</v>
      </c>
      <c r="S41" s="702">
        <f t="shared" si="10"/>
        <v>100</v>
      </c>
      <c r="T41" s="701" t="s">
        <v>14</v>
      </c>
      <c r="U41" s="702">
        <f t="shared" si="11"/>
        <v>100</v>
      </c>
      <c r="V41" s="701" t="s">
        <v>14</v>
      </c>
      <c r="W41" s="702">
        <f t="shared" si="12"/>
        <v>100</v>
      </c>
      <c r="X41" s="703"/>
      <c r="Y41" s="3729"/>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729" t="s">
        <v>1694</v>
      </c>
      <c r="Q42" s="1352" t="str">
        <f t="shared" si="14"/>
        <v>工程地质条件</v>
      </c>
      <c r="R42" s="705" t="s">
        <v>14</v>
      </c>
      <c r="S42" s="706">
        <f t="shared" si="10"/>
        <v>100</v>
      </c>
      <c r="T42" s="705" t="s">
        <v>14</v>
      </c>
      <c r="U42" s="706">
        <f t="shared" si="11"/>
        <v>100</v>
      </c>
      <c r="V42" s="705" t="s">
        <v>14</v>
      </c>
      <c r="W42" s="706">
        <f t="shared" si="12"/>
        <v>100</v>
      </c>
      <c r="X42" s="1355"/>
      <c r="Y42" s="3729"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29"/>
      <c r="Q43" s="1352">
        <f t="shared" si="14"/>
        <v>111</v>
      </c>
      <c r="R43" s="705" t="s">
        <v>14</v>
      </c>
      <c r="S43" s="706">
        <f t="shared" si="10"/>
        <v>100</v>
      </c>
      <c r="T43" s="705" t="s">
        <v>14</v>
      </c>
      <c r="U43" s="706">
        <f t="shared" si="11"/>
        <v>100</v>
      </c>
      <c r="V43" s="705" t="s">
        <v>14</v>
      </c>
      <c r="W43" s="706">
        <f t="shared" si="12"/>
        <v>100</v>
      </c>
      <c r="X43" s="1355"/>
      <c r="Y43" s="372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29"/>
      <c r="Q44" s="1352">
        <f t="shared" si="14"/>
        <v>111</v>
      </c>
      <c r="R44" s="705" t="s">
        <v>14</v>
      </c>
      <c r="S44" s="706">
        <f t="shared" si="10"/>
        <v>100</v>
      </c>
      <c r="T44" s="705" t="s">
        <v>14</v>
      </c>
      <c r="U44" s="706">
        <f t="shared" si="11"/>
        <v>100</v>
      </c>
      <c r="V44" s="705" t="s">
        <v>14</v>
      </c>
      <c r="W44" s="706">
        <f t="shared" si="12"/>
        <v>100</v>
      </c>
      <c r="X44" s="1355"/>
      <c r="Y44" s="3729"/>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29"/>
      <c r="Q45" s="1352">
        <f t="shared" si="14"/>
        <v>111</v>
      </c>
      <c r="R45" s="708" t="s">
        <v>14</v>
      </c>
      <c r="S45" s="709">
        <f t="shared" si="10"/>
        <v>100</v>
      </c>
      <c r="T45" s="708" t="s">
        <v>14</v>
      </c>
      <c r="U45" s="709">
        <f t="shared" si="11"/>
        <v>100</v>
      </c>
      <c r="V45" s="708" t="s">
        <v>14</v>
      </c>
      <c r="W45" s="709">
        <f t="shared" si="12"/>
        <v>100</v>
      </c>
      <c r="X45" s="710"/>
      <c r="Y45" s="3729"/>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722" t="str">
        <f>A46</f>
        <v>成交单价</v>
      </c>
      <c r="Q46" s="3722"/>
      <c r="R46" s="3753">
        <f>E46</f>
        <v>0</v>
      </c>
      <c r="S46" s="3753"/>
      <c r="T46" s="3753">
        <f>G46</f>
        <v>0</v>
      </c>
      <c r="U46" s="3753"/>
      <c r="V46" s="3753">
        <f>I46</f>
        <v>0</v>
      </c>
      <c r="W46" s="3753"/>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722" t="str">
        <f>A47</f>
        <v>比较价值（元/平方米）</v>
      </c>
      <c r="Q47" s="3722"/>
      <c r="R47" s="3782" t="e">
        <f>ROUND(PRODUCT(R46,AA7:AA45),0)</f>
        <v>#DIV/0!</v>
      </c>
      <c r="S47" s="3782"/>
      <c r="T47" s="3782" t="e">
        <f>ROUND(PRODUCT(T46,AB7:AB45),0)</f>
        <v>#DIV/0!</v>
      </c>
      <c r="U47" s="3782"/>
      <c r="V47" s="3782" t="e">
        <f>ROUND(PRODUCT(V46,AC7:AC45),0)</f>
        <v>#DIV/0!</v>
      </c>
      <c r="W47" s="3782"/>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719" t="str">
        <f>A48</f>
        <v>估价对象XX用房的比较价值（楼面单价，元/平方米）</v>
      </c>
      <c r="Q48" s="3720"/>
      <c r="R48" s="3783" t="e">
        <f>ROUND(IF(D47="简单平均",AVERAGE(R47:W47),R47*F47+T47*H47+V47*J47),0)</f>
        <v>#DIV/0!</v>
      </c>
      <c r="S48" s="3783"/>
      <c r="T48" s="3783"/>
      <c r="U48" s="3783"/>
      <c r="V48" s="3783"/>
      <c r="W48" s="3783"/>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37" t="s">
        <v>1885</v>
      </c>
      <c r="H55" s="3784"/>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5532.83</v>
      </c>
      <c r="F56" s="886" t="e">
        <f t="shared" ref="F56:F64" si="15">ROUND(B56*E56/10000,0)</f>
        <v>#DIV/0!</v>
      </c>
      <c r="G56" s="3733"/>
      <c r="H56" s="3722"/>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5532.83</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7" t="s">
        <v>1768</v>
      </c>
      <c r="D4" s="3738"/>
      <c r="E4" s="3739" t="s">
        <v>1769</v>
      </c>
      <c r="F4" s="3740"/>
      <c r="G4" s="3737" t="s">
        <v>1770</v>
      </c>
      <c r="H4" s="3738"/>
      <c r="I4" s="3737" t="s">
        <v>1771</v>
      </c>
      <c r="J4" s="3738"/>
      <c r="K4" s="559" t="s">
        <v>1772</v>
      </c>
      <c r="L4" s="2712"/>
      <c r="M4" s="2713"/>
      <c r="N4" s="2713"/>
      <c r="O4" s="2713"/>
      <c r="P4" s="3741" t="s">
        <v>1773</v>
      </c>
      <c r="Q4" s="3742"/>
      <c r="R4" s="3747" t="s">
        <v>1769</v>
      </c>
      <c r="S4" s="3748"/>
      <c r="T4" s="3747" t="s">
        <v>1770</v>
      </c>
      <c r="U4" s="3748"/>
      <c r="V4" s="3753" t="s">
        <v>1771</v>
      </c>
      <c r="W4" s="3753"/>
      <c r="X4" s="1355"/>
      <c r="Y4" s="3747" t="s">
        <v>1773</v>
      </c>
      <c r="Z4" s="3748"/>
      <c r="AA4" s="3734" t="s">
        <v>1769</v>
      </c>
      <c r="AB4" s="3735" t="s">
        <v>1770</v>
      </c>
      <c r="AC4" s="3734" t="s">
        <v>1771</v>
      </c>
    </row>
    <row r="5" spans="1:29" ht="15">
      <c r="A5" s="358"/>
      <c r="B5" s="359"/>
      <c r="C5" s="3756" t="s">
        <v>1671</v>
      </c>
      <c r="D5" s="3757"/>
      <c r="E5" s="3763" t="s">
        <v>1672</v>
      </c>
      <c r="F5" s="3764"/>
      <c r="G5" s="3756" t="s">
        <v>1673</v>
      </c>
      <c r="H5" s="3757"/>
      <c r="I5" s="3756" t="s">
        <v>1674</v>
      </c>
      <c r="J5" s="3757"/>
      <c r="K5" s="559"/>
      <c r="L5" s="2712"/>
      <c r="M5" s="2713"/>
      <c r="N5" s="2713"/>
      <c r="O5" s="2713"/>
      <c r="P5" s="3743"/>
      <c r="Q5" s="3744"/>
      <c r="R5" s="3749"/>
      <c r="S5" s="3750"/>
      <c r="T5" s="3749"/>
      <c r="U5" s="3750"/>
      <c r="V5" s="3753"/>
      <c r="W5" s="3753"/>
      <c r="X5" s="1355"/>
      <c r="Y5" s="3749"/>
      <c r="Z5" s="3750"/>
      <c r="AA5" s="3735"/>
      <c r="AB5" s="3735"/>
      <c r="AC5" s="3735"/>
    </row>
    <row r="6" spans="1:29" ht="15.75" thickBot="1">
      <c r="A6" s="360"/>
      <c r="B6" s="361"/>
      <c r="C6" s="3785" t="s">
        <v>1917</v>
      </c>
      <c r="D6" s="3786"/>
      <c r="E6" s="3787" t="s">
        <v>1917</v>
      </c>
      <c r="F6" s="3788"/>
      <c r="G6" s="3785" t="s">
        <v>1917</v>
      </c>
      <c r="H6" s="3786"/>
      <c r="I6" s="3785" t="s">
        <v>1917</v>
      </c>
      <c r="J6" s="3786"/>
      <c r="K6" s="559" t="s">
        <v>1676</v>
      </c>
      <c r="L6" s="2712"/>
      <c r="M6" s="2713"/>
      <c r="N6" s="2713"/>
      <c r="O6" s="2713"/>
      <c r="P6" s="3745"/>
      <c r="Q6" s="3746"/>
      <c r="R6" s="3749"/>
      <c r="S6" s="3750"/>
      <c r="T6" s="3751"/>
      <c r="U6" s="3752"/>
      <c r="V6" s="3753"/>
      <c r="W6" s="3753"/>
      <c r="X6" s="1355"/>
      <c r="Y6" s="3751"/>
      <c r="Z6" s="3752"/>
      <c r="AA6" s="3736"/>
      <c r="AB6" s="3736"/>
      <c r="AC6" s="3736"/>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58" t="s">
        <v>1678</v>
      </c>
      <c r="Q7" s="3760"/>
      <c r="R7" s="701" t="s">
        <v>14</v>
      </c>
      <c r="S7" s="702">
        <f t="shared" ref="S7:S15" si="0">F7</f>
        <v>0</v>
      </c>
      <c r="T7" s="701" t="s">
        <v>14</v>
      </c>
      <c r="U7" s="702">
        <f t="shared" ref="U7:U15" si="1">H7</f>
        <v>0</v>
      </c>
      <c r="V7" s="701" t="s">
        <v>14</v>
      </c>
      <c r="W7" s="702">
        <f t="shared" ref="W7:W15" si="2">J7</f>
        <v>0</v>
      </c>
      <c r="X7" s="703"/>
      <c r="Y7" s="3758" t="s">
        <v>1678</v>
      </c>
      <c r="Z7" s="3759"/>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58" t="s">
        <v>1681</v>
      </c>
      <c r="Q8" s="3759"/>
      <c r="R8" s="701" t="s">
        <v>14</v>
      </c>
      <c r="S8" s="702">
        <f t="shared" si="0"/>
        <v>0</v>
      </c>
      <c r="T8" s="701" t="s">
        <v>14</v>
      </c>
      <c r="U8" s="702">
        <f t="shared" si="1"/>
        <v>0</v>
      </c>
      <c r="V8" s="701" t="s">
        <v>14</v>
      </c>
      <c r="W8" s="702">
        <f t="shared" si="2"/>
        <v>0</v>
      </c>
      <c r="X8" s="703"/>
      <c r="Y8" s="3758" t="s">
        <v>1681</v>
      </c>
      <c r="Z8" s="3759"/>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22" t="s">
        <v>1684</v>
      </c>
      <c r="Q9" s="1343" t="str">
        <f t="shared" ref="Q9:Q15" si="6">B9</f>
        <v>用途</v>
      </c>
      <c r="R9" s="701" t="s">
        <v>14</v>
      </c>
      <c r="S9" s="702">
        <f t="shared" si="0"/>
        <v>100</v>
      </c>
      <c r="T9" s="701" t="s">
        <v>14</v>
      </c>
      <c r="U9" s="702">
        <f t="shared" si="1"/>
        <v>100</v>
      </c>
      <c r="V9" s="701" t="s">
        <v>14</v>
      </c>
      <c r="W9" s="702">
        <f t="shared" si="2"/>
        <v>100</v>
      </c>
      <c r="X9" s="703"/>
      <c r="Y9" s="3597"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722"/>
      <c r="Q10" s="1343" t="str">
        <f t="shared" si="6"/>
        <v>土地使用年限（年）</v>
      </c>
      <c r="R10" s="701" t="s">
        <v>14</v>
      </c>
      <c r="S10" s="702">
        <f t="shared" si="0"/>
        <v>116</v>
      </c>
      <c r="T10" s="701" t="s">
        <v>14</v>
      </c>
      <c r="U10" s="702">
        <f t="shared" si="1"/>
        <v>116</v>
      </c>
      <c r="V10" s="701" t="s">
        <v>14</v>
      </c>
      <c r="W10" s="702">
        <f t="shared" si="2"/>
        <v>116</v>
      </c>
      <c r="X10" s="703"/>
      <c r="Y10" s="3597"/>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22"/>
      <c r="Q11" s="1343" t="str">
        <f t="shared" si="6"/>
        <v>容积率</v>
      </c>
      <c r="R11" s="701" t="s">
        <v>14</v>
      </c>
      <c r="S11" s="702" t="e">
        <f t="shared" si="0"/>
        <v>#N/A</v>
      </c>
      <c r="T11" s="701" t="s">
        <v>14</v>
      </c>
      <c r="U11" s="702" t="e">
        <f t="shared" si="1"/>
        <v>#N/A</v>
      </c>
      <c r="V11" s="701" t="s">
        <v>14</v>
      </c>
      <c r="W11" s="702" t="e">
        <f t="shared" si="2"/>
        <v>#N/A</v>
      </c>
      <c r="X11" s="703"/>
      <c r="Y11" s="3597"/>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22"/>
      <c r="Q12" s="1343">
        <f t="shared" si="6"/>
        <v>111</v>
      </c>
      <c r="R12" s="701" t="s">
        <v>14</v>
      </c>
      <c r="S12" s="702">
        <f t="shared" si="0"/>
        <v>100</v>
      </c>
      <c r="T12" s="701" t="s">
        <v>14</v>
      </c>
      <c r="U12" s="702">
        <f t="shared" si="1"/>
        <v>100</v>
      </c>
      <c r="V12" s="701" t="s">
        <v>14</v>
      </c>
      <c r="W12" s="702">
        <f t="shared" si="2"/>
        <v>100</v>
      </c>
      <c r="X12" s="703"/>
      <c r="Y12" s="3597"/>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22"/>
      <c r="Q13" s="1343">
        <f t="shared" si="6"/>
        <v>111</v>
      </c>
      <c r="R13" s="701" t="s">
        <v>14</v>
      </c>
      <c r="S13" s="702">
        <f t="shared" si="0"/>
        <v>100</v>
      </c>
      <c r="T13" s="701" t="s">
        <v>14</v>
      </c>
      <c r="U13" s="702">
        <f t="shared" si="1"/>
        <v>100</v>
      </c>
      <c r="V13" s="701" t="s">
        <v>14</v>
      </c>
      <c r="W13" s="702">
        <f t="shared" si="2"/>
        <v>100</v>
      </c>
      <c r="X13" s="703"/>
      <c r="Y13" s="3597"/>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22"/>
      <c r="Q14" s="1343">
        <f t="shared" si="6"/>
        <v>111</v>
      </c>
      <c r="R14" s="701" t="s">
        <v>14</v>
      </c>
      <c r="S14" s="702">
        <f t="shared" si="0"/>
        <v>100</v>
      </c>
      <c r="T14" s="701" t="s">
        <v>14</v>
      </c>
      <c r="U14" s="702">
        <f t="shared" si="1"/>
        <v>100</v>
      </c>
      <c r="V14" s="701" t="s">
        <v>14</v>
      </c>
      <c r="W14" s="702">
        <f t="shared" si="2"/>
        <v>100</v>
      </c>
      <c r="X14" s="703"/>
      <c r="Y14" s="3597"/>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24" t="s">
        <v>1689</v>
      </c>
      <c r="Q15" s="1352" t="str">
        <f t="shared" si="6"/>
        <v>产业集聚程度</v>
      </c>
      <c r="R15" s="705" t="s">
        <v>14</v>
      </c>
      <c r="S15" s="706">
        <f t="shared" si="0"/>
        <v>100</v>
      </c>
      <c r="T15" s="705" t="s">
        <v>14</v>
      </c>
      <c r="U15" s="706">
        <f t="shared" si="1"/>
        <v>100</v>
      </c>
      <c r="V15" s="705" t="s">
        <v>14</v>
      </c>
      <c r="W15" s="706">
        <f t="shared" si="2"/>
        <v>100</v>
      </c>
      <c r="X15" s="1355"/>
      <c r="Y15" s="3724"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725"/>
      <c r="Q16" s="1352"/>
      <c r="R16" s="705"/>
      <c r="S16" s="706"/>
      <c r="T16" s="705"/>
      <c r="U16" s="706"/>
      <c r="V16" s="705"/>
      <c r="W16" s="706"/>
      <c r="X16" s="1355"/>
      <c r="Y16" s="3725"/>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25"/>
      <c r="Q17" s="1352" t="str">
        <f>B17</f>
        <v>交通便捷度</v>
      </c>
      <c r="R17" s="705" t="s">
        <v>14</v>
      </c>
      <c r="S17" s="706">
        <f>F17</f>
        <v>100</v>
      </c>
      <c r="T17" s="705" t="s">
        <v>14</v>
      </c>
      <c r="U17" s="706">
        <f>H17</f>
        <v>100</v>
      </c>
      <c r="V17" s="705" t="s">
        <v>14</v>
      </c>
      <c r="W17" s="706">
        <f>J17</f>
        <v>100</v>
      </c>
      <c r="X17" s="1355"/>
      <c r="Y17" s="3725"/>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725"/>
      <c r="Q18" s="1352"/>
      <c r="R18" s="705"/>
      <c r="S18" s="706"/>
      <c r="T18" s="705"/>
      <c r="U18" s="706"/>
      <c r="V18" s="705"/>
      <c r="W18" s="706"/>
      <c r="X18" s="1355"/>
      <c r="Y18" s="3725"/>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25"/>
      <c r="Q19" s="1352" t="str">
        <f t="shared" ref="Q19:Q33" si="8">B19</f>
        <v>区域土地利用方向</v>
      </c>
      <c r="R19" s="705" t="s">
        <v>14</v>
      </c>
      <c r="S19" s="706">
        <f>F19</f>
        <v>100</v>
      </c>
      <c r="T19" s="705" t="s">
        <v>14</v>
      </c>
      <c r="U19" s="706">
        <f>H19</f>
        <v>100</v>
      </c>
      <c r="V19" s="705" t="s">
        <v>14</v>
      </c>
      <c r="W19" s="706">
        <f>J19</f>
        <v>100</v>
      </c>
      <c r="X19" s="1355"/>
      <c r="Y19" s="3725"/>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725"/>
      <c r="Q20" s="1352"/>
      <c r="R20" s="705"/>
      <c r="S20" s="706"/>
      <c r="T20" s="705"/>
      <c r="U20" s="706"/>
      <c r="V20" s="705"/>
      <c r="W20" s="706"/>
      <c r="X20" s="1355"/>
      <c r="Y20" s="3725"/>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25"/>
      <c r="Q21" s="1352" t="str">
        <f t="shared" si="8"/>
        <v>环境状况</v>
      </c>
      <c r="R21" s="705" t="s">
        <v>14</v>
      </c>
      <c r="S21" s="706">
        <f>F21</f>
        <v>100</v>
      </c>
      <c r="T21" s="705" t="s">
        <v>14</v>
      </c>
      <c r="U21" s="706">
        <f>H21</f>
        <v>100</v>
      </c>
      <c r="V21" s="705" t="s">
        <v>14</v>
      </c>
      <c r="W21" s="706">
        <f>J21</f>
        <v>100</v>
      </c>
      <c r="X21" s="1355"/>
      <c r="Y21" s="3725"/>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725"/>
      <c r="Q22" s="1352"/>
      <c r="R22" s="705"/>
      <c r="S22" s="706"/>
      <c r="T22" s="705"/>
      <c r="U22" s="706"/>
      <c r="V22" s="705"/>
      <c r="W22" s="706"/>
      <c r="X22" s="1355"/>
      <c r="Y22" s="3725"/>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25"/>
      <c r="Q23" s="1343" t="str">
        <f t="shared" si="8"/>
        <v>公共配套设施</v>
      </c>
      <c r="R23" s="701" t="s">
        <v>14</v>
      </c>
      <c r="S23" s="702">
        <f>F23</f>
        <v>100</v>
      </c>
      <c r="T23" s="701" t="s">
        <v>14</v>
      </c>
      <c r="U23" s="702">
        <f>H23</f>
        <v>100</v>
      </c>
      <c r="V23" s="701" t="s">
        <v>14</v>
      </c>
      <c r="W23" s="702">
        <f>J23</f>
        <v>100</v>
      </c>
      <c r="X23" s="703"/>
      <c r="Y23" s="3725"/>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725"/>
      <c r="Q24" s="1343"/>
      <c r="R24" s="701"/>
      <c r="S24" s="702"/>
      <c r="T24" s="701"/>
      <c r="U24" s="702"/>
      <c r="V24" s="701"/>
      <c r="W24" s="702"/>
      <c r="X24" s="703"/>
      <c r="Y24" s="3725"/>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25"/>
      <c r="Q25" s="1343" t="str">
        <f t="shared" ref="Q25" si="9">B25</f>
        <v>基础设施水平</v>
      </c>
      <c r="R25" s="701" t="s">
        <v>14</v>
      </c>
      <c r="S25" s="702">
        <f>F25</f>
        <v>100</v>
      </c>
      <c r="T25" s="701" t="s">
        <v>14</v>
      </c>
      <c r="U25" s="702">
        <f>H25</f>
        <v>100</v>
      </c>
      <c r="V25" s="701" t="s">
        <v>14</v>
      </c>
      <c r="W25" s="702">
        <f>J25</f>
        <v>100</v>
      </c>
      <c r="X25" s="703"/>
      <c r="Y25" s="3725"/>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725"/>
      <c r="Q26" s="1343"/>
      <c r="R26" s="701"/>
      <c r="S26" s="702"/>
      <c r="T26" s="701"/>
      <c r="U26" s="702"/>
      <c r="V26" s="701"/>
      <c r="W26" s="702"/>
      <c r="X26" s="703"/>
      <c r="Y26" s="3725"/>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2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5"/>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25"/>
      <c r="Q28" s="1352" t="str">
        <f t="shared" si="8"/>
        <v>毗邻道路的类型与等级</v>
      </c>
      <c r="R28" s="705" t="s">
        <v>14</v>
      </c>
      <c r="S28" s="706">
        <f t="shared" si="10"/>
        <v>100</v>
      </c>
      <c r="T28" s="705" t="s">
        <v>14</v>
      </c>
      <c r="U28" s="706">
        <f t="shared" si="11"/>
        <v>100</v>
      </c>
      <c r="V28" s="705" t="s">
        <v>14</v>
      </c>
      <c r="W28" s="706">
        <f t="shared" si="12"/>
        <v>100</v>
      </c>
      <c r="X28" s="1355"/>
      <c r="Y28" s="3725"/>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725"/>
      <c r="Q29" s="1352"/>
      <c r="R29" s="705"/>
      <c r="S29" s="706"/>
      <c r="T29" s="705"/>
      <c r="U29" s="706"/>
      <c r="V29" s="705"/>
      <c r="W29" s="706"/>
      <c r="X29" s="1355"/>
      <c r="Y29" s="3725"/>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25"/>
      <c r="Q30" s="1352" t="str">
        <f t="shared" si="8"/>
        <v>土地级别</v>
      </c>
      <c r="R30" s="705" t="s">
        <v>14</v>
      </c>
      <c r="S30" s="706">
        <f t="shared" si="10"/>
        <v>100</v>
      </c>
      <c r="T30" s="705" t="s">
        <v>14</v>
      </c>
      <c r="U30" s="706">
        <f t="shared" si="11"/>
        <v>100</v>
      </c>
      <c r="V30" s="705" t="s">
        <v>14</v>
      </c>
      <c r="W30" s="706">
        <f t="shared" si="12"/>
        <v>100</v>
      </c>
      <c r="X30" s="1355"/>
      <c r="Y30" s="3725"/>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25"/>
      <c r="Q31" s="1352">
        <f t="shared" si="8"/>
        <v>111</v>
      </c>
      <c r="R31" s="705" t="s">
        <v>14</v>
      </c>
      <c r="S31" s="706">
        <f t="shared" si="10"/>
        <v>100</v>
      </c>
      <c r="T31" s="705" t="s">
        <v>14</v>
      </c>
      <c r="U31" s="706">
        <f t="shared" si="11"/>
        <v>100</v>
      </c>
      <c r="V31" s="705" t="s">
        <v>14</v>
      </c>
      <c r="W31" s="706">
        <f t="shared" si="12"/>
        <v>100</v>
      </c>
      <c r="X31" s="1355"/>
      <c r="Y31" s="3725"/>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780" t="s">
        <v>1694</v>
      </c>
      <c r="Q32" s="1352">
        <f t="shared" si="8"/>
        <v>111</v>
      </c>
      <c r="R32" s="705" t="s">
        <v>14</v>
      </c>
      <c r="S32" s="706">
        <f t="shared" si="10"/>
        <v>100</v>
      </c>
      <c r="T32" s="705" t="s">
        <v>14</v>
      </c>
      <c r="U32" s="706">
        <f t="shared" si="11"/>
        <v>100</v>
      </c>
      <c r="V32" s="705" t="s">
        <v>14</v>
      </c>
      <c r="W32" s="706">
        <f t="shared" si="12"/>
        <v>100</v>
      </c>
      <c r="X32" s="1355"/>
      <c r="Y32" s="3729"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29"/>
      <c r="Q33" s="1352">
        <f t="shared" si="8"/>
        <v>111</v>
      </c>
      <c r="R33" s="708" t="s">
        <v>14</v>
      </c>
      <c r="S33" s="709">
        <f t="shared" si="10"/>
        <v>100</v>
      </c>
      <c r="T33" s="708" t="s">
        <v>14</v>
      </c>
      <c r="U33" s="709">
        <f t="shared" si="11"/>
        <v>100</v>
      </c>
      <c r="V33" s="708" t="s">
        <v>14</v>
      </c>
      <c r="W33" s="709">
        <f t="shared" si="12"/>
        <v>100</v>
      </c>
      <c r="X33" s="710"/>
      <c r="Y33" s="3729"/>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29"/>
      <c r="Q34" s="1352" t="str">
        <f>B34</f>
        <v>宗地面积</v>
      </c>
      <c r="R34" s="705" t="s">
        <v>14</v>
      </c>
      <c r="S34" s="706" t="e">
        <f t="shared" si="10"/>
        <v>#N/A</v>
      </c>
      <c r="T34" s="705" t="s">
        <v>14</v>
      </c>
      <c r="U34" s="706" t="e">
        <f t="shared" si="11"/>
        <v>#N/A</v>
      </c>
      <c r="V34" s="705" t="s">
        <v>14</v>
      </c>
      <c r="W34" s="706" t="e">
        <f t="shared" si="12"/>
        <v>#N/A</v>
      </c>
      <c r="X34" s="1355"/>
      <c r="Y34" s="3729"/>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29"/>
      <c r="Q35" s="1352" t="str">
        <f t="shared" ref="Q35:Q40" si="14">B35</f>
        <v>宗地形状</v>
      </c>
      <c r="R35" s="705" t="s">
        <v>14</v>
      </c>
      <c r="S35" s="706">
        <f t="shared" si="10"/>
        <v>100</v>
      </c>
      <c r="T35" s="705" t="s">
        <v>14</v>
      </c>
      <c r="U35" s="706">
        <f t="shared" si="11"/>
        <v>100</v>
      </c>
      <c r="V35" s="705" t="s">
        <v>14</v>
      </c>
      <c r="W35" s="706">
        <f t="shared" si="12"/>
        <v>100</v>
      </c>
      <c r="X35" s="1355"/>
      <c r="Y35" s="3729"/>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29"/>
      <c r="Q36" s="1352" t="str">
        <f t="shared" si="14"/>
        <v>宗地开发程度</v>
      </c>
      <c r="R36" s="701" t="s">
        <v>14</v>
      </c>
      <c r="S36" s="702">
        <f t="shared" si="10"/>
        <v>100</v>
      </c>
      <c r="T36" s="701" t="s">
        <v>14</v>
      </c>
      <c r="U36" s="702">
        <f t="shared" si="11"/>
        <v>100</v>
      </c>
      <c r="V36" s="701" t="s">
        <v>14</v>
      </c>
      <c r="W36" s="702">
        <f t="shared" si="12"/>
        <v>100</v>
      </c>
      <c r="X36" s="703"/>
      <c r="Y36" s="3729"/>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29" t="s">
        <v>1694</v>
      </c>
      <c r="Q37" s="1352" t="str">
        <f t="shared" si="14"/>
        <v>工程地质条件</v>
      </c>
      <c r="R37" s="705" t="s">
        <v>14</v>
      </c>
      <c r="S37" s="706">
        <f t="shared" si="10"/>
        <v>100</v>
      </c>
      <c r="T37" s="705" t="s">
        <v>14</v>
      </c>
      <c r="U37" s="706">
        <f t="shared" si="11"/>
        <v>100</v>
      </c>
      <c r="V37" s="705" t="s">
        <v>14</v>
      </c>
      <c r="W37" s="706">
        <f t="shared" si="12"/>
        <v>100</v>
      </c>
      <c r="X37" s="1355"/>
      <c r="Y37" s="3729"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29"/>
      <c r="Q38" s="1352">
        <f t="shared" si="14"/>
        <v>111</v>
      </c>
      <c r="R38" s="705" t="s">
        <v>14</v>
      </c>
      <c r="S38" s="706">
        <f t="shared" si="10"/>
        <v>100</v>
      </c>
      <c r="T38" s="705" t="s">
        <v>14</v>
      </c>
      <c r="U38" s="706">
        <f t="shared" si="11"/>
        <v>100</v>
      </c>
      <c r="V38" s="705" t="s">
        <v>14</v>
      </c>
      <c r="W38" s="706">
        <f t="shared" si="12"/>
        <v>100</v>
      </c>
      <c r="X38" s="1355"/>
      <c r="Y38" s="372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29"/>
      <c r="Q39" s="1352">
        <f t="shared" si="14"/>
        <v>111</v>
      </c>
      <c r="R39" s="705" t="s">
        <v>14</v>
      </c>
      <c r="S39" s="706">
        <f t="shared" si="10"/>
        <v>100</v>
      </c>
      <c r="T39" s="705" t="s">
        <v>14</v>
      </c>
      <c r="U39" s="706">
        <f t="shared" si="11"/>
        <v>100</v>
      </c>
      <c r="V39" s="705" t="s">
        <v>14</v>
      </c>
      <c r="W39" s="706">
        <f t="shared" si="12"/>
        <v>100</v>
      </c>
      <c r="X39" s="1355"/>
      <c r="Y39" s="3729"/>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29"/>
      <c r="Q40" s="1352">
        <f t="shared" si="14"/>
        <v>111</v>
      </c>
      <c r="R40" s="708" t="s">
        <v>14</v>
      </c>
      <c r="S40" s="709">
        <f t="shared" si="10"/>
        <v>100</v>
      </c>
      <c r="T40" s="708" t="s">
        <v>14</v>
      </c>
      <c r="U40" s="709">
        <f t="shared" si="11"/>
        <v>100</v>
      </c>
      <c r="V40" s="708" t="s">
        <v>14</v>
      </c>
      <c r="W40" s="709">
        <f t="shared" si="12"/>
        <v>100</v>
      </c>
      <c r="X40" s="710"/>
      <c r="Y40" s="3729"/>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722" t="str">
        <f>A41</f>
        <v>成交单价</v>
      </c>
      <c r="Q41" s="3722"/>
      <c r="R41" s="3753">
        <f>E41</f>
        <v>0</v>
      </c>
      <c r="S41" s="3753"/>
      <c r="T41" s="3753">
        <f>G41</f>
        <v>0</v>
      </c>
      <c r="U41" s="3753"/>
      <c r="V41" s="3753">
        <f>I41</f>
        <v>0</v>
      </c>
      <c r="W41" s="3753"/>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22" t="str">
        <f>A42</f>
        <v>比较价值（元/平方米）</v>
      </c>
      <c r="Q42" s="3722"/>
      <c r="R42" s="3782" t="e">
        <f>ROUND(PRODUCT(R41,AA7:AA40),0)</f>
        <v>#DIV/0!</v>
      </c>
      <c r="S42" s="3782"/>
      <c r="T42" s="3782" t="e">
        <f>ROUND(PRODUCT(T41,AB7:AB40),0)</f>
        <v>#DIV/0!</v>
      </c>
      <c r="U42" s="3782"/>
      <c r="V42" s="3782" t="e">
        <f>ROUND(PRODUCT(V41,AC7:AC40),0)</f>
        <v>#DIV/0!</v>
      </c>
      <c r="W42" s="3782"/>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719" t="str">
        <f>A43</f>
        <v>估价对象XX用房的比较价值（楼面单价，元/平方米）</v>
      </c>
      <c r="Q43" s="3720"/>
      <c r="R43" s="3783" t="e">
        <f>ROUND(IF(D42="简单平均",AVERAGE(R42:W42),R42*F42+T42*H42+V42*J42),0)</f>
        <v>#DIV/0!</v>
      </c>
      <c r="S43" s="3783"/>
      <c r="T43" s="3783"/>
      <c r="U43" s="3783"/>
      <c r="V43" s="3783"/>
      <c r="W43" s="3783"/>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37" t="s">
        <v>1885</v>
      </c>
      <c r="H50" s="3784"/>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5532.83</v>
      </c>
      <c r="F51" s="639" t="e">
        <f t="shared" ref="F51:F60" si="15">ROUND(B51*E51/10000,0)</f>
        <v>#DIV/0!</v>
      </c>
      <c r="G51" s="3733"/>
      <c r="H51" s="3722"/>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14105.8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92" t="s">
        <v>2082</v>
      </c>
      <c r="D1" s="3793"/>
      <c r="E1" s="3793"/>
      <c r="F1" s="3793"/>
      <c r="G1" s="3793"/>
      <c r="H1" s="3793"/>
      <c r="I1" s="3793"/>
      <c r="J1" s="3793"/>
      <c r="K1" s="3793"/>
      <c r="L1" s="3793"/>
      <c r="M1" s="3793"/>
      <c r="N1" s="3793"/>
      <c r="O1" s="3793"/>
      <c r="P1" s="3793"/>
      <c r="Q1" s="3793"/>
      <c r="R1" s="3793"/>
      <c r="S1" s="3794"/>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89" t="s">
        <v>27</v>
      </c>
      <c r="D22" s="3790"/>
      <c r="E22" s="3790"/>
      <c r="F22" s="3790"/>
      <c r="G22" s="3790"/>
      <c r="H22" s="3790"/>
      <c r="I22" s="3790"/>
      <c r="J22" s="3790"/>
      <c r="K22" s="3790"/>
      <c r="L22" s="3790"/>
      <c r="M22" s="3790"/>
      <c r="N22" s="3790"/>
      <c r="O22" s="3790"/>
      <c r="P22" s="3790"/>
      <c r="Q22" s="3791"/>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14617</v>
      </c>
      <c r="C2" s="2144" t="s">
        <v>2072</v>
      </c>
      <c r="D2" s="2144" t="s">
        <v>2073</v>
      </c>
      <c r="E2" s="2609">
        <f ca="1">SUMIF(E6:E13,"&lt;&gt;#ref!",E6:E13)</f>
        <v>21632.47</v>
      </c>
      <c r="F2" s="2790"/>
      <c r="G2" s="2790"/>
      <c r="H2" s="2790"/>
      <c r="I2" s="2790"/>
      <c r="J2" s="2790"/>
      <c r="K2" s="2790"/>
      <c r="L2" s="2790"/>
      <c r="M2" s="2790"/>
      <c r="N2" s="2790"/>
      <c r="O2" s="2790"/>
      <c r="P2" s="2790"/>
    </row>
    <row r="3" spans="1:16" ht="15.75">
      <c r="A3" s="2144" t="s">
        <v>2074</v>
      </c>
      <c r="B3" s="2599">
        <f ca="1">ROUND(B2*10000/E2,0)</f>
        <v>6757</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14617</v>
      </c>
      <c r="C6" s="2144" t="s">
        <v>2072</v>
      </c>
      <c r="D6" s="2790"/>
      <c r="E6" s="2609">
        <f ca="1">SUMIF(INDIRECT("'"&amp;A6&amp;"'"&amp;"!C:C"),"建筑面积",INDIRECT("'"&amp;A6&amp;"'"&amp;"!D:D"))</f>
        <v>21632.47</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04" t="s">
        <v>2600</v>
      </c>
      <c r="B20" s="3799" t="s">
        <v>2621</v>
      </c>
      <c r="C20" s="3098" t="s">
        <v>2432</v>
      </c>
      <c r="D20" s="3099"/>
      <c r="E20" s="3100">
        <v>1</v>
      </c>
      <c r="F20" s="3101" t="s">
        <v>2433</v>
      </c>
      <c r="G20" s="3101"/>
    </row>
    <row r="21" spans="1:13" ht="19.5" customHeight="1">
      <c r="A21" s="3805"/>
      <c r="B21" s="3798"/>
      <c r="C21" s="3102" t="s">
        <v>2434</v>
      </c>
      <c r="D21" s="3103"/>
      <c r="E21" s="3104">
        <v>1</v>
      </c>
      <c r="F21" s="3101" t="s">
        <v>2435</v>
      </c>
      <c r="G21" s="3101"/>
    </row>
    <row r="22" spans="1:13" ht="19.5" customHeight="1">
      <c r="A22" s="3805"/>
      <c r="B22" s="3798"/>
      <c r="C22" s="3102" t="s">
        <v>2436</v>
      </c>
      <c r="D22" s="3103"/>
      <c r="E22" s="3104">
        <v>0.9</v>
      </c>
      <c r="F22" s="3101" t="s">
        <v>2437</v>
      </c>
      <c r="G22" s="3101"/>
    </row>
    <row r="23" spans="1:13" ht="19.5" customHeight="1">
      <c r="A23" s="3805"/>
      <c r="B23" s="3798"/>
      <c r="C23" s="3102" t="s">
        <v>2438</v>
      </c>
      <c r="D23" s="3103"/>
      <c r="E23" s="3104">
        <v>0.9</v>
      </c>
      <c r="F23" s="3101" t="s">
        <v>2439</v>
      </c>
      <c r="G23" s="3101"/>
    </row>
    <row r="24" spans="1:13" ht="19.5" customHeight="1">
      <c r="A24" s="3805"/>
      <c r="B24" s="3798"/>
      <c r="C24" s="3102" t="s">
        <v>2440</v>
      </c>
      <c r="D24" s="3103"/>
      <c r="E24" s="3104">
        <v>0.8</v>
      </c>
      <c r="F24" s="3101" t="s">
        <v>2441</v>
      </c>
      <c r="G24" s="3101"/>
    </row>
    <row r="25" spans="1:13" ht="19.5" customHeight="1" thickBot="1">
      <c r="A25" s="3806"/>
      <c r="B25" s="3800"/>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01" t="s">
        <v>2624</v>
      </c>
      <c r="B27" s="3799" t="s">
        <v>2605</v>
      </c>
      <c r="C27" s="3098" t="s">
        <v>2445</v>
      </c>
      <c r="D27" s="3099"/>
      <c r="E27" s="3100">
        <v>1</v>
      </c>
      <c r="F27" s="3101" t="s">
        <v>2446</v>
      </c>
      <c r="G27" s="3101"/>
    </row>
    <row r="28" spans="1:13" ht="19.5" customHeight="1">
      <c r="A28" s="3802"/>
      <c r="B28" s="3798"/>
      <c r="C28" s="3102" t="s">
        <v>2447</v>
      </c>
      <c r="D28" s="3103"/>
      <c r="E28" s="3104">
        <v>1</v>
      </c>
      <c r="F28" s="3101" t="s">
        <v>2448</v>
      </c>
      <c r="G28" s="3101"/>
    </row>
    <row r="29" spans="1:13" ht="19.5" customHeight="1">
      <c r="A29" s="3802"/>
      <c r="B29" s="3798"/>
      <c r="C29" s="3102" t="s">
        <v>2449</v>
      </c>
      <c r="D29" s="3103"/>
      <c r="E29" s="3104">
        <v>0.8</v>
      </c>
      <c r="F29" s="3101" t="s">
        <v>2450</v>
      </c>
      <c r="G29" s="3101"/>
    </row>
    <row r="30" spans="1:13" ht="19.5" customHeight="1">
      <c r="A30" s="3802"/>
      <c r="B30" s="3798"/>
      <c r="C30" s="3102" t="s">
        <v>2451</v>
      </c>
      <c r="D30" s="3103"/>
      <c r="E30" s="3104">
        <v>0.8</v>
      </c>
      <c r="F30" s="3101" t="s">
        <v>2452</v>
      </c>
      <c r="G30" s="3101"/>
    </row>
    <row r="31" spans="1:13" ht="19.5" customHeight="1">
      <c r="A31" s="3802"/>
      <c r="B31" s="3798"/>
      <c r="C31" s="3102" t="s">
        <v>2453</v>
      </c>
      <c r="D31" s="3103"/>
      <c r="E31" s="3104">
        <v>0.8</v>
      </c>
      <c r="F31" s="3101" t="s">
        <v>2454</v>
      </c>
      <c r="G31" s="3101"/>
    </row>
    <row r="32" spans="1:13" ht="19.5" customHeight="1">
      <c r="A32" s="3802"/>
      <c r="B32" s="3798"/>
      <c r="C32" s="3102" t="s">
        <v>2455</v>
      </c>
      <c r="D32" s="3103"/>
      <c r="E32" s="3104">
        <v>0.7</v>
      </c>
      <c r="F32" s="3101" t="s">
        <v>2456</v>
      </c>
      <c r="G32" s="3101"/>
    </row>
    <row r="33" spans="1:7" ht="19.5" customHeight="1">
      <c r="A33" s="3802"/>
      <c r="B33" s="3798"/>
      <c r="C33" s="3102" t="s">
        <v>2457</v>
      </c>
      <c r="D33" s="3103"/>
      <c r="E33" s="3104">
        <v>0.8</v>
      </c>
      <c r="F33" s="3101" t="s">
        <v>2458</v>
      </c>
      <c r="G33" s="3101"/>
    </row>
    <row r="34" spans="1:7" ht="19.5" customHeight="1">
      <c r="A34" s="3802"/>
      <c r="B34" s="3798"/>
      <c r="C34" s="3102" t="s">
        <v>2459</v>
      </c>
      <c r="D34" s="3103"/>
      <c r="E34" s="3104">
        <v>0.6</v>
      </c>
      <c r="F34" s="3101" t="s">
        <v>2460</v>
      </c>
      <c r="G34" s="3101"/>
    </row>
    <row r="35" spans="1:7" ht="19.5" customHeight="1">
      <c r="A35" s="3802"/>
      <c r="B35" s="3798"/>
      <c r="C35" s="3102" t="s">
        <v>2461</v>
      </c>
      <c r="D35" s="3103"/>
      <c r="E35" s="3104">
        <v>0.2</v>
      </c>
      <c r="F35" s="3101" t="s">
        <v>2462</v>
      </c>
      <c r="G35" s="3101"/>
    </row>
    <row r="36" spans="1:7" ht="19.5" customHeight="1">
      <c r="A36" s="3802"/>
      <c r="B36" s="3798"/>
      <c r="C36" s="3102" t="s">
        <v>2463</v>
      </c>
      <c r="D36" s="3103"/>
      <c r="E36" s="3104">
        <v>0.2</v>
      </c>
      <c r="F36" s="3101" t="s">
        <v>2464</v>
      </c>
      <c r="G36" s="3101"/>
    </row>
    <row r="37" spans="1:7" ht="19.5" customHeight="1">
      <c r="A37" s="3802"/>
      <c r="B37" s="3796" t="s">
        <v>2625</v>
      </c>
      <c r="C37" s="3102" t="s">
        <v>2465</v>
      </c>
      <c r="D37" s="3103"/>
      <c r="E37" s="3104">
        <v>0.6</v>
      </c>
      <c r="F37" s="3101" t="s">
        <v>2466</v>
      </c>
      <c r="G37" s="3101"/>
    </row>
    <row r="38" spans="1:7" ht="19.5" customHeight="1">
      <c r="A38" s="3802"/>
      <c r="B38" s="3798"/>
      <c r="C38" s="3102" t="s">
        <v>2467</v>
      </c>
      <c r="D38" s="3103"/>
      <c r="E38" s="3104">
        <v>0.6</v>
      </c>
      <c r="F38" s="3101" t="s">
        <v>2468</v>
      </c>
      <c r="G38" s="3101"/>
    </row>
    <row r="39" spans="1:7" ht="19.5" customHeight="1" thickBot="1">
      <c r="A39" s="3803"/>
      <c r="B39" s="3800"/>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04" t="s">
        <v>2603</v>
      </c>
      <c r="B41" s="3799" t="s">
        <v>2627</v>
      </c>
      <c r="C41" s="3098" t="s">
        <v>2472</v>
      </c>
      <c r="D41" s="3099"/>
      <c r="E41" s="3100">
        <v>1</v>
      </c>
      <c r="F41" s="3101" t="s">
        <v>2473</v>
      </c>
      <c r="G41" s="3101"/>
    </row>
    <row r="42" spans="1:7" ht="19.5" customHeight="1">
      <c r="A42" s="3805"/>
      <c r="B42" s="3798"/>
      <c r="C42" s="3102" t="s">
        <v>2474</v>
      </c>
      <c r="D42" s="3103"/>
      <c r="E42" s="3104">
        <v>1</v>
      </c>
      <c r="F42" s="3101" t="s">
        <v>2475</v>
      </c>
      <c r="G42" s="3101"/>
    </row>
    <row r="43" spans="1:7" ht="19.5" customHeight="1">
      <c r="A43" s="3805"/>
      <c r="B43" s="3797"/>
      <c r="C43" s="3102" t="s">
        <v>2476</v>
      </c>
      <c r="D43" s="3103"/>
      <c r="E43" s="3104">
        <v>1.5</v>
      </c>
      <c r="F43" s="3101" t="s">
        <v>2477</v>
      </c>
      <c r="G43" s="3101"/>
    </row>
    <row r="44" spans="1:7" ht="19.5" customHeight="1">
      <c r="A44" s="3805"/>
      <c r="B44" s="3113" t="s">
        <v>2628</v>
      </c>
      <c r="C44" s="3102" t="s">
        <v>2629</v>
      </c>
      <c r="D44" s="3103"/>
      <c r="E44" s="3104">
        <v>2</v>
      </c>
      <c r="F44" s="3101" t="s">
        <v>2478</v>
      </c>
      <c r="G44" s="3101"/>
    </row>
    <row r="45" spans="1:7" ht="19.5" customHeight="1">
      <c r="A45" s="3805"/>
      <c r="B45" s="3796" t="s">
        <v>2630</v>
      </c>
      <c r="C45" s="3102" t="s">
        <v>2479</v>
      </c>
      <c r="D45" s="3103"/>
      <c r="E45" s="3104">
        <v>1</v>
      </c>
      <c r="F45" s="3101" t="s">
        <v>2480</v>
      </c>
      <c r="G45" s="3101"/>
    </row>
    <row r="46" spans="1:7" ht="19.5" customHeight="1">
      <c r="A46" s="3805"/>
      <c r="B46" s="3798"/>
      <c r="C46" s="3102" t="s">
        <v>2481</v>
      </c>
      <c r="D46" s="3103"/>
      <c r="E46" s="3104">
        <v>1</v>
      </c>
      <c r="F46" s="3101" t="s">
        <v>2482</v>
      </c>
      <c r="G46" s="3101"/>
    </row>
    <row r="47" spans="1:7" ht="19.5" customHeight="1">
      <c r="A47" s="3805"/>
      <c r="B47" s="3798"/>
      <c r="C47" s="3102" t="s">
        <v>2483</v>
      </c>
      <c r="D47" s="3103"/>
      <c r="E47" s="3104">
        <v>1</v>
      </c>
      <c r="F47" s="3101" t="s">
        <v>2484</v>
      </c>
      <c r="G47" s="3101"/>
    </row>
    <row r="48" spans="1:7" ht="19.5" customHeight="1">
      <c r="A48" s="3805"/>
      <c r="B48" s="3798"/>
      <c r="C48" s="3102" t="s">
        <v>2485</v>
      </c>
      <c r="D48" s="3103"/>
      <c r="E48" s="3104">
        <v>1</v>
      </c>
      <c r="F48" s="3101" t="s">
        <v>2486</v>
      </c>
      <c r="G48" s="3101"/>
    </row>
    <row r="49" spans="1:7" ht="19.5" customHeight="1">
      <c r="A49" s="3805"/>
      <c r="B49" s="3798"/>
      <c r="C49" s="3102" t="s">
        <v>2487</v>
      </c>
      <c r="D49" s="3103"/>
      <c r="E49" s="3104">
        <v>1</v>
      </c>
      <c r="F49" s="3101" t="s">
        <v>2488</v>
      </c>
      <c r="G49" s="3101"/>
    </row>
    <row r="50" spans="1:7" ht="19.5" customHeight="1">
      <c r="A50" s="3805"/>
      <c r="B50" s="3798"/>
      <c r="C50" s="3102" t="s">
        <v>2489</v>
      </c>
      <c r="D50" s="3103"/>
      <c r="E50" s="3104">
        <v>1</v>
      </c>
      <c r="F50" s="3101" t="s">
        <v>2490</v>
      </c>
      <c r="G50" s="3101"/>
    </row>
    <row r="51" spans="1:7" ht="19.5" customHeight="1" thickBot="1">
      <c r="A51" s="3806"/>
      <c r="B51" s="3800"/>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796" t="s">
        <v>2644</v>
      </c>
      <c r="C73" s="3087" t="s">
        <v>2645</v>
      </c>
      <c r="D73" s="3087" t="s">
        <v>2646</v>
      </c>
      <c r="E73" s="3113">
        <v>0.2</v>
      </c>
      <c r="F73" s="3113">
        <v>25</v>
      </c>
    </row>
    <row r="74" spans="1:7" ht="24">
      <c r="A74" s="3113">
        <v>2</v>
      </c>
      <c r="B74" s="3798"/>
      <c r="C74" s="3087" t="s">
        <v>2647</v>
      </c>
      <c r="D74" s="3087" t="s">
        <v>2648</v>
      </c>
      <c r="E74" s="3113">
        <v>0.2</v>
      </c>
      <c r="F74" s="3113">
        <v>25</v>
      </c>
    </row>
    <row r="75" spans="1:7" ht="24">
      <c r="A75" s="3113">
        <v>3</v>
      </c>
      <c r="B75" s="3798"/>
      <c r="C75" s="3087" t="s">
        <v>2649</v>
      </c>
      <c r="D75" s="3087" t="s">
        <v>2650</v>
      </c>
      <c r="E75" s="3113">
        <v>0.2</v>
      </c>
      <c r="F75" s="3113">
        <v>25</v>
      </c>
    </row>
    <row r="76" spans="1:7" ht="13.5">
      <c r="A76" s="3113">
        <v>4</v>
      </c>
      <c r="B76" s="3798"/>
      <c r="C76" s="3087" t="s">
        <v>2651</v>
      </c>
      <c r="D76" s="3087" t="s">
        <v>2652</v>
      </c>
      <c r="E76" s="3113">
        <v>0.15</v>
      </c>
      <c r="F76" s="3113">
        <v>20</v>
      </c>
    </row>
    <row r="77" spans="1:7" ht="24">
      <c r="A77" s="3113">
        <v>5</v>
      </c>
      <c r="B77" s="3798"/>
      <c r="C77" s="3087" t="s">
        <v>2653</v>
      </c>
      <c r="D77" s="3087" t="s">
        <v>2654</v>
      </c>
      <c r="E77" s="3113">
        <v>0.15</v>
      </c>
      <c r="F77" s="3113">
        <v>20</v>
      </c>
    </row>
    <row r="78" spans="1:7" ht="24">
      <c r="A78" s="3113">
        <v>6</v>
      </c>
      <c r="B78" s="3798"/>
      <c r="C78" s="3087" t="s">
        <v>2655</v>
      </c>
      <c r="D78" s="3087" t="s">
        <v>2656</v>
      </c>
      <c r="E78" s="3113">
        <v>0.15</v>
      </c>
      <c r="F78" s="3113">
        <v>20</v>
      </c>
    </row>
    <row r="79" spans="1:7" ht="24">
      <c r="A79" s="3113">
        <v>7</v>
      </c>
      <c r="B79" s="3798"/>
      <c r="C79" s="3087" t="s">
        <v>2657</v>
      </c>
      <c r="D79" s="3087" t="s">
        <v>2658</v>
      </c>
      <c r="E79" s="3113">
        <v>0.15</v>
      </c>
      <c r="F79" s="3113">
        <v>20</v>
      </c>
    </row>
    <row r="80" spans="1:7" ht="24">
      <c r="A80" s="3113">
        <v>8</v>
      </c>
      <c r="B80" s="3798"/>
      <c r="C80" s="3087" t="s">
        <v>2659</v>
      </c>
      <c r="D80" s="3087" t="s">
        <v>2660</v>
      </c>
      <c r="E80" s="3113">
        <v>0.1</v>
      </c>
      <c r="F80" s="3113">
        <v>15</v>
      </c>
    </row>
    <row r="81" spans="1:6" ht="24">
      <c r="A81" s="3113">
        <v>9</v>
      </c>
      <c r="B81" s="3798"/>
      <c r="C81" s="3087" t="s">
        <v>2661</v>
      </c>
      <c r="D81" s="3087" t="s">
        <v>2662</v>
      </c>
      <c r="E81" s="3113">
        <v>0.1</v>
      </c>
      <c r="F81" s="3113">
        <v>15</v>
      </c>
    </row>
    <row r="82" spans="1:6" ht="24">
      <c r="A82" s="3113">
        <v>10</v>
      </c>
      <c r="B82" s="3798"/>
      <c r="C82" s="3087" t="s">
        <v>2663</v>
      </c>
      <c r="D82" s="3087" t="s">
        <v>2664</v>
      </c>
      <c r="E82" s="3113">
        <v>0.1</v>
      </c>
      <c r="F82" s="3113">
        <v>15</v>
      </c>
    </row>
    <row r="83" spans="1:6" ht="24">
      <c r="A83" s="3113">
        <v>11</v>
      </c>
      <c r="B83" s="3798"/>
      <c r="C83" s="3087" t="s">
        <v>2665</v>
      </c>
      <c r="D83" s="3087" t="s">
        <v>2666</v>
      </c>
      <c r="E83" s="3113">
        <v>0.1</v>
      </c>
      <c r="F83" s="3113">
        <v>15</v>
      </c>
    </row>
    <row r="84" spans="1:6" ht="24">
      <c r="A84" s="3113">
        <v>12</v>
      </c>
      <c r="B84" s="3798"/>
      <c r="C84" s="3087" t="s">
        <v>2667</v>
      </c>
      <c r="D84" s="3087" t="s">
        <v>2668</v>
      </c>
      <c r="E84" s="3113">
        <v>0.1</v>
      </c>
      <c r="F84" s="3113">
        <v>15</v>
      </c>
    </row>
    <row r="85" spans="1:6" ht="13.5">
      <c r="A85" s="3113">
        <v>13</v>
      </c>
      <c r="B85" s="3798"/>
      <c r="C85" s="3087" t="s">
        <v>2669</v>
      </c>
      <c r="D85" s="3087" t="s">
        <v>2670</v>
      </c>
      <c r="E85" s="3113">
        <v>0.1</v>
      </c>
      <c r="F85" s="3113">
        <v>15</v>
      </c>
    </row>
    <row r="86" spans="1:6" ht="13.5">
      <c r="A86" s="3113">
        <v>14</v>
      </c>
      <c r="B86" s="3798"/>
      <c r="C86" s="3087" t="s">
        <v>2671</v>
      </c>
      <c r="D86" s="3087" t="s">
        <v>2672</v>
      </c>
      <c r="E86" s="3113">
        <v>0.1</v>
      </c>
      <c r="F86" s="3113">
        <v>15</v>
      </c>
    </row>
    <row r="87" spans="1:6" ht="13.5">
      <c r="A87" s="3113">
        <v>15</v>
      </c>
      <c r="B87" s="3798"/>
      <c r="C87" s="3087" t="s">
        <v>2673</v>
      </c>
      <c r="D87" s="3087" t="s">
        <v>2674</v>
      </c>
      <c r="E87" s="3113">
        <v>0.1</v>
      </c>
      <c r="F87" s="3113">
        <v>15</v>
      </c>
    </row>
    <row r="88" spans="1:6" ht="24">
      <c r="A88" s="3113">
        <v>16</v>
      </c>
      <c r="B88" s="3798"/>
      <c r="C88" s="3087" t="s">
        <v>2675</v>
      </c>
      <c r="D88" s="3087" t="s">
        <v>2676</v>
      </c>
      <c r="E88" s="3113">
        <v>0.1</v>
      </c>
      <c r="F88" s="3113">
        <v>15</v>
      </c>
    </row>
    <row r="89" spans="1:6" ht="24">
      <c r="A89" s="3113">
        <v>17</v>
      </c>
      <c r="B89" s="3797"/>
      <c r="C89" s="3087" t="s">
        <v>2677</v>
      </c>
      <c r="D89" s="3087" t="s">
        <v>2678</v>
      </c>
      <c r="E89" s="3113">
        <v>0.1</v>
      </c>
      <c r="F89" s="3113">
        <v>15</v>
      </c>
    </row>
    <row r="90" spans="1:6" ht="13.5">
      <c r="A90" s="3113">
        <v>18</v>
      </c>
      <c r="B90" s="3796" t="s">
        <v>2679</v>
      </c>
      <c r="C90" s="3087" t="s">
        <v>2680</v>
      </c>
      <c r="D90" s="3087" t="s">
        <v>2681</v>
      </c>
      <c r="E90" s="3113">
        <v>0.2</v>
      </c>
      <c r="F90" s="3113">
        <v>25</v>
      </c>
    </row>
    <row r="91" spans="1:6" ht="24">
      <c r="A91" s="3113">
        <v>19</v>
      </c>
      <c r="B91" s="3798"/>
      <c r="C91" s="3087" t="s">
        <v>2682</v>
      </c>
      <c r="D91" s="3087" t="s">
        <v>2683</v>
      </c>
      <c r="E91" s="3113">
        <v>0.2</v>
      </c>
      <c r="F91" s="3113">
        <v>25</v>
      </c>
    </row>
    <row r="92" spans="1:6" ht="13.5">
      <c r="A92" s="3113">
        <v>20</v>
      </c>
      <c r="B92" s="3798"/>
      <c r="C92" s="3087" t="s">
        <v>2684</v>
      </c>
      <c r="D92" s="3087" t="s">
        <v>2685</v>
      </c>
      <c r="E92" s="3113">
        <v>0.15</v>
      </c>
      <c r="F92" s="3113">
        <v>20</v>
      </c>
    </row>
    <row r="93" spans="1:6" ht="13.5">
      <c r="A93" s="3113">
        <v>21</v>
      </c>
      <c r="B93" s="3798"/>
      <c r="C93" s="3087" t="s">
        <v>2686</v>
      </c>
      <c r="D93" s="3087" t="s">
        <v>2687</v>
      </c>
      <c r="E93" s="3113">
        <v>0.15</v>
      </c>
      <c r="F93" s="3113">
        <v>20</v>
      </c>
    </row>
    <row r="94" spans="1:6" ht="13.5">
      <c r="A94" s="3113">
        <v>22</v>
      </c>
      <c r="B94" s="3798"/>
      <c r="C94" s="3087" t="s">
        <v>2688</v>
      </c>
      <c r="D94" s="3087" t="s">
        <v>2689</v>
      </c>
      <c r="E94" s="3113">
        <v>0.15</v>
      </c>
      <c r="F94" s="3113">
        <v>20</v>
      </c>
    </row>
    <row r="95" spans="1:6" ht="36">
      <c r="A95" s="3113">
        <v>23</v>
      </c>
      <c r="B95" s="3798"/>
      <c r="C95" s="3087" t="s">
        <v>2690</v>
      </c>
      <c r="D95" s="3087" t="s">
        <v>2691</v>
      </c>
      <c r="E95" s="3113">
        <v>0.15</v>
      </c>
      <c r="F95" s="3113">
        <v>20</v>
      </c>
    </row>
    <row r="96" spans="1:6" ht="13.5">
      <c r="A96" s="3113">
        <v>24</v>
      </c>
      <c r="B96" s="3798"/>
      <c r="C96" s="3087" t="s">
        <v>2692</v>
      </c>
      <c r="D96" s="3087" t="s">
        <v>2693</v>
      </c>
      <c r="E96" s="3113">
        <v>0.1</v>
      </c>
      <c r="F96" s="3113">
        <v>15</v>
      </c>
    </row>
    <row r="97" spans="1:6" ht="13.5">
      <c r="A97" s="3113">
        <v>25</v>
      </c>
      <c r="B97" s="3798"/>
      <c r="C97" s="3087" t="s">
        <v>2694</v>
      </c>
      <c r="D97" s="3087" t="s">
        <v>2695</v>
      </c>
      <c r="E97" s="3113">
        <v>0.1</v>
      </c>
      <c r="F97" s="3113">
        <v>15</v>
      </c>
    </row>
    <row r="98" spans="1:6" ht="24">
      <c r="A98" s="3113">
        <v>26</v>
      </c>
      <c r="B98" s="3798"/>
      <c r="C98" s="3087" t="s">
        <v>2696</v>
      </c>
      <c r="D98" s="3087" t="s">
        <v>2697</v>
      </c>
      <c r="E98" s="3113">
        <v>0.1</v>
      </c>
      <c r="F98" s="3113">
        <v>15</v>
      </c>
    </row>
    <row r="99" spans="1:6" ht="24">
      <c r="A99" s="3113">
        <v>27</v>
      </c>
      <c r="B99" s="3798"/>
      <c r="C99" s="3087" t="s">
        <v>2698</v>
      </c>
      <c r="D99" s="3087" t="s">
        <v>2699</v>
      </c>
      <c r="E99" s="3113">
        <v>0.1</v>
      </c>
      <c r="F99" s="3113">
        <v>15</v>
      </c>
    </row>
    <row r="100" spans="1:6" ht="13.5">
      <c r="A100" s="3113">
        <v>28</v>
      </c>
      <c r="B100" s="3798"/>
      <c r="C100" s="3087" t="s">
        <v>2700</v>
      </c>
      <c r="D100" s="3087" t="s">
        <v>2701</v>
      </c>
      <c r="E100" s="3113">
        <v>0.1</v>
      </c>
      <c r="F100" s="3113">
        <v>15</v>
      </c>
    </row>
    <row r="101" spans="1:6" ht="13.5">
      <c r="A101" s="3113">
        <v>29</v>
      </c>
      <c r="B101" s="3798"/>
      <c r="C101" s="3087" t="s">
        <v>2702</v>
      </c>
      <c r="D101" s="3087" t="s">
        <v>2703</v>
      </c>
      <c r="E101" s="3113">
        <v>0.1</v>
      </c>
      <c r="F101" s="3113">
        <v>15</v>
      </c>
    </row>
    <row r="102" spans="1:6" ht="13.5">
      <c r="A102" s="3113">
        <v>30</v>
      </c>
      <c r="B102" s="3798"/>
      <c r="C102" s="3087" t="s">
        <v>2704</v>
      </c>
      <c r="D102" s="3087" t="s">
        <v>2705</v>
      </c>
      <c r="E102" s="3113">
        <v>0.1</v>
      </c>
      <c r="F102" s="3113">
        <v>15</v>
      </c>
    </row>
    <row r="103" spans="1:6" ht="24">
      <c r="A103" s="3113">
        <v>31</v>
      </c>
      <c r="B103" s="3798"/>
      <c r="C103" s="3087" t="s">
        <v>2706</v>
      </c>
      <c r="D103" s="3087" t="s">
        <v>2707</v>
      </c>
      <c r="E103" s="3113">
        <v>0.1</v>
      </c>
      <c r="F103" s="3113">
        <v>15</v>
      </c>
    </row>
    <row r="104" spans="1:6" ht="24">
      <c r="A104" s="3113">
        <v>32</v>
      </c>
      <c r="B104" s="3798"/>
      <c r="C104" s="3087" t="s">
        <v>2708</v>
      </c>
      <c r="D104" s="3087" t="s">
        <v>2709</v>
      </c>
      <c r="E104" s="3113">
        <v>0.1</v>
      </c>
      <c r="F104" s="3113">
        <v>15</v>
      </c>
    </row>
    <row r="105" spans="1:6" ht="24">
      <c r="A105" s="3113">
        <v>33</v>
      </c>
      <c r="B105" s="3798"/>
      <c r="C105" s="3087" t="s">
        <v>2710</v>
      </c>
      <c r="D105" s="3087" t="s">
        <v>2711</v>
      </c>
      <c r="E105" s="3113">
        <v>0.1</v>
      </c>
      <c r="F105" s="3113">
        <v>15</v>
      </c>
    </row>
    <row r="106" spans="1:6" ht="24">
      <c r="A106" s="3113">
        <v>34</v>
      </c>
      <c r="B106" s="3797"/>
      <c r="C106" s="3087" t="s">
        <v>2712</v>
      </c>
      <c r="D106" s="3087" t="s">
        <v>2713</v>
      </c>
      <c r="E106" s="3113">
        <v>0.1</v>
      </c>
      <c r="F106" s="3113">
        <v>15</v>
      </c>
    </row>
    <row r="107" spans="1:6" ht="24">
      <c r="A107" s="3113">
        <v>35</v>
      </c>
      <c r="B107" s="3796" t="s">
        <v>2714</v>
      </c>
      <c r="C107" s="3113" t="s">
        <v>2715</v>
      </c>
      <c r="D107" s="3087" t="s">
        <v>2716</v>
      </c>
      <c r="E107" s="3113">
        <v>0.15</v>
      </c>
      <c r="F107" s="3113">
        <v>20</v>
      </c>
    </row>
    <row r="108" spans="1:6" ht="13.5">
      <c r="A108" s="3113">
        <v>36</v>
      </c>
      <c r="B108" s="3798"/>
      <c r="C108" s="3113" t="s">
        <v>2717</v>
      </c>
      <c r="D108" s="3087" t="s">
        <v>2718</v>
      </c>
      <c r="E108" s="3113">
        <v>0.15</v>
      </c>
      <c r="F108" s="3113">
        <v>20</v>
      </c>
    </row>
    <row r="109" spans="1:6" ht="13.5">
      <c r="A109" s="3113">
        <v>37</v>
      </c>
      <c r="B109" s="3798"/>
      <c r="C109" s="3113" t="s">
        <v>2719</v>
      </c>
      <c r="D109" s="3087" t="s">
        <v>2720</v>
      </c>
      <c r="E109" s="3113">
        <v>0.15</v>
      </c>
      <c r="F109" s="3113">
        <v>20</v>
      </c>
    </row>
    <row r="110" spans="1:6" ht="13.5">
      <c r="A110" s="3113">
        <v>38</v>
      </c>
      <c r="B110" s="3798"/>
      <c r="C110" s="3113" t="s">
        <v>2721</v>
      </c>
      <c r="D110" s="3087" t="s">
        <v>2722</v>
      </c>
      <c r="E110" s="3113">
        <v>0.1</v>
      </c>
      <c r="F110" s="3113">
        <v>15</v>
      </c>
    </row>
    <row r="111" spans="1:6" ht="24">
      <c r="A111" s="3113">
        <v>39</v>
      </c>
      <c r="B111" s="3798"/>
      <c r="C111" s="3113" t="s">
        <v>2723</v>
      </c>
      <c r="D111" s="3087" t="s">
        <v>2724</v>
      </c>
      <c r="E111" s="3113">
        <v>0.1</v>
      </c>
      <c r="F111" s="3113">
        <v>15</v>
      </c>
    </row>
    <row r="112" spans="1:6" ht="24">
      <c r="A112" s="3113">
        <v>40</v>
      </c>
      <c r="B112" s="3797"/>
      <c r="C112" s="3113" t="s">
        <v>2725</v>
      </c>
      <c r="D112" s="3087" t="s">
        <v>2726</v>
      </c>
      <c r="E112" s="3113">
        <v>0.1</v>
      </c>
      <c r="F112" s="3113">
        <v>15</v>
      </c>
    </row>
    <row r="113" spans="1:6" ht="13.5">
      <c r="A113" s="3113">
        <v>41</v>
      </c>
      <c r="B113" s="3795" t="s">
        <v>2727</v>
      </c>
      <c r="C113" s="3113" t="s">
        <v>2728</v>
      </c>
      <c r="D113" s="3087" t="s">
        <v>2729</v>
      </c>
      <c r="E113" s="3113">
        <v>0.1</v>
      </c>
      <c r="F113" s="3113">
        <v>15</v>
      </c>
    </row>
    <row r="114" spans="1:6" ht="13.5">
      <c r="A114" s="3113">
        <v>42</v>
      </c>
      <c r="B114" s="3795"/>
      <c r="C114" s="3113" t="s">
        <v>2730</v>
      </c>
      <c r="D114" s="3087" t="s">
        <v>2731</v>
      </c>
      <c r="E114" s="3113">
        <v>0.1</v>
      </c>
      <c r="F114" s="3113">
        <v>15</v>
      </c>
    </row>
    <row r="115" spans="1:6" ht="24">
      <c r="A115" s="3113">
        <v>43</v>
      </c>
      <c r="B115" s="3795"/>
      <c r="C115" s="3113" t="s">
        <v>2732</v>
      </c>
      <c r="D115" s="3087" t="s">
        <v>2733</v>
      </c>
      <c r="E115" s="3113">
        <v>0.1</v>
      </c>
      <c r="F115" s="3113">
        <v>15</v>
      </c>
    </row>
    <row r="116" spans="1:6" ht="13.5">
      <c r="A116" s="3113">
        <v>44</v>
      </c>
      <c r="B116" s="3796" t="s">
        <v>2734</v>
      </c>
      <c r="C116" s="3113" t="s">
        <v>2735</v>
      </c>
      <c r="D116" s="3087" t="s">
        <v>2736</v>
      </c>
      <c r="E116" s="3113">
        <v>0.1</v>
      </c>
      <c r="F116" s="3113">
        <v>15</v>
      </c>
    </row>
    <row r="117" spans="1:6" ht="24">
      <c r="A117" s="3113">
        <v>45</v>
      </c>
      <c r="B117" s="3797"/>
      <c r="C117" s="3087" t="s">
        <v>2737</v>
      </c>
      <c r="D117" s="3087" t="s">
        <v>2738</v>
      </c>
      <c r="E117" s="3113">
        <v>0.1</v>
      </c>
      <c r="F117" s="3113">
        <v>15</v>
      </c>
    </row>
    <row r="118" spans="1:6" ht="24">
      <c r="A118" s="3113">
        <v>46</v>
      </c>
      <c r="B118" s="3796" t="s">
        <v>2739</v>
      </c>
      <c r="C118" s="3113" t="s">
        <v>2740</v>
      </c>
      <c r="D118" s="3087" t="s">
        <v>2741</v>
      </c>
      <c r="E118" s="3113">
        <v>0.1</v>
      </c>
      <c r="F118" s="3113">
        <v>15</v>
      </c>
    </row>
    <row r="119" spans="1:6" ht="24">
      <c r="A119" s="3113">
        <v>47</v>
      </c>
      <c r="B119" s="3797"/>
      <c r="C119" s="3113" t="s">
        <v>2742</v>
      </c>
      <c r="D119" s="3087" t="s">
        <v>2743</v>
      </c>
      <c r="E119" s="3113">
        <v>0.1</v>
      </c>
      <c r="F119" s="3113">
        <v>15</v>
      </c>
    </row>
    <row r="120" spans="1:6" ht="13.5">
      <c r="A120" s="3113">
        <v>48</v>
      </c>
      <c r="B120" s="3796" t="s">
        <v>2744</v>
      </c>
      <c r="C120" s="3113" t="s">
        <v>2745</v>
      </c>
      <c r="D120" s="3087" t="s">
        <v>2746</v>
      </c>
      <c r="E120" s="3113">
        <v>0.1</v>
      </c>
      <c r="F120" s="3113">
        <v>15</v>
      </c>
    </row>
    <row r="121" spans="1:6" ht="13.5">
      <c r="A121" s="3113">
        <v>49</v>
      </c>
      <c r="B121" s="3797"/>
      <c r="C121" s="3113" t="s">
        <v>2747</v>
      </c>
      <c r="D121" s="3087" t="s">
        <v>2748</v>
      </c>
      <c r="E121" s="3113">
        <v>0.1</v>
      </c>
      <c r="F121" s="3113">
        <v>15</v>
      </c>
    </row>
    <row r="122" spans="1:6" ht="24">
      <c r="A122" s="3113">
        <v>50</v>
      </c>
      <c r="B122" s="3795" t="s">
        <v>2749</v>
      </c>
      <c r="C122" s="3113" t="s">
        <v>2750</v>
      </c>
      <c r="D122" s="3087" t="s">
        <v>2751</v>
      </c>
      <c r="E122" s="3113">
        <v>0.1</v>
      </c>
      <c r="F122" s="3113">
        <v>15</v>
      </c>
    </row>
    <row r="123" spans="1:6" ht="24">
      <c r="A123" s="3113">
        <v>51</v>
      </c>
      <c r="B123" s="3795"/>
      <c r="C123" s="3113" t="s">
        <v>2752</v>
      </c>
      <c r="D123" s="3087" t="s">
        <v>2753</v>
      </c>
      <c r="E123" s="3113">
        <v>0.1</v>
      </c>
      <c r="F123" s="3113">
        <v>15</v>
      </c>
    </row>
    <row r="124" spans="1:6" ht="24">
      <c r="A124" s="3113">
        <v>52</v>
      </c>
      <c r="B124" s="3795" t="s">
        <v>2754</v>
      </c>
      <c r="C124" s="3113" t="s">
        <v>2755</v>
      </c>
      <c r="D124" s="3087" t="s">
        <v>2756</v>
      </c>
      <c r="E124" s="3113">
        <v>0.1</v>
      </c>
      <c r="F124" s="3113">
        <v>15</v>
      </c>
    </row>
    <row r="125" spans="1:6" ht="24">
      <c r="A125" s="3113">
        <v>53</v>
      </c>
      <c r="B125" s="3795"/>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795" t="s">
        <v>2762</v>
      </c>
      <c r="C127" s="3113" t="s">
        <v>2763</v>
      </c>
      <c r="D127" s="3087" t="s">
        <v>2764</v>
      </c>
      <c r="E127" s="3113">
        <v>0.1</v>
      </c>
      <c r="F127" s="3113">
        <v>15</v>
      </c>
    </row>
    <row r="128" spans="1:6" ht="13.5">
      <c r="A128" s="3113">
        <v>56</v>
      </c>
      <c r="B128" s="3795"/>
      <c r="C128" s="3113" t="s">
        <v>2765</v>
      </c>
      <c r="D128" s="3087" t="s">
        <v>2766</v>
      </c>
      <c r="E128" s="3113">
        <v>0.1</v>
      </c>
      <c r="F128" s="3113">
        <v>15</v>
      </c>
    </row>
    <row r="129" spans="1:6" ht="24">
      <c r="A129" s="3113">
        <v>57</v>
      </c>
      <c r="B129" s="3795"/>
      <c r="C129" s="3113" t="s">
        <v>2767</v>
      </c>
      <c r="D129" s="3087" t="s">
        <v>2768</v>
      </c>
      <c r="E129" s="3113">
        <v>0.1</v>
      </c>
      <c r="F129" s="3113">
        <v>15</v>
      </c>
    </row>
    <row r="130" spans="1:6" ht="24">
      <c r="A130" s="3113">
        <v>58</v>
      </c>
      <c r="B130" s="3795" t="s">
        <v>2769</v>
      </c>
      <c r="C130" s="3113" t="s">
        <v>2770</v>
      </c>
      <c r="D130" s="3087" t="s">
        <v>2771</v>
      </c>
      <c r="E130" s="3113">
        <v>0.1</v>
      </c>
      <c r="F130" s="3113">
        <v>15</v>
      </c>
    </row>
    <row r="131" spans="1:6" ht="13.5">
      <c r="A131" s="3113">
        <v>59</v>
      </c>
      <c r="B131" s="3795"/>
      <c r="C131" s="3113" t="s">
        <v>2772</v>
      </c>
      <c r="D131" s="3087" t="s">
        <v>2773</v>
      </c>
      <c r="E131" s="3113">
        <v>0.1</v>
      </c>
      <c r="F131" s="3113">
        <v>15</v>
      </c>
    </row>
    <row r="132" spans="1:6" ht="13.5">
      <c r="A132" s="3113">
        <v>60</v>
      </c>
      <c r="B132" s="3796" t="s">
        <v>2774</v>
      </c>
      <c r="C132" s="3113" t="s">
        <v>2775</v>
      </c>
      <c r="D132" s="3087" t="s">
        <v>2776</v>
      </c>
      <c r="E132" s="3113">
        <v>0.1</v>
      </c>
      <c r="F132" s="3113">
        <v>15</v>
      </c>
    </row>
    <row r="133" spans="1:6" ht="13.5">
      <c r="A133" s="3113">
        <v>61</v>
      </c>
      <c r="B133" s="3797"/>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795" t="s">
        <v>2782</v>
      </c>
      <c r="C135" s="3113" t="s">
        <v>2783</v>
      </c>
      <c r="D135" s="3087" t="s">
        <v>2784</v>
      </c>
      <c r="E135" s="3113">
        <v>0.1</v>
      </c>
      <c r="F135" s="3113">
        <v>15</v>
      </c>
    </row>
    <row r="136" spans="1:6" ht="13.5">
      <c r="A136" s="3113">
        <v>64</v>
      </c>
      <c r="B136" s="3795"/>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41328</v>
      </c>
      <c r="C2" s="2" t="s">
        <v>106</v>
      </c>
      <c r="D2" s="199"/>
      <c r="E2" s="199"/>
      <c r="F2" s="199"/>
      <c r="G2" s="199"/>
    </row>
    <row r="3" spans="1:7" s="200" customFormat="1" ht="18" customHeight="1" thickBot="1">
      <c r="A3" s="203" t="s">
        <v>58</v>
      </c>
      <c r="B3" s="204">
        <f ca="1">ROUND(B2*10000/'数据-汇总表'!E3,0)</f>
        <v>31646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261</v>
      </c>
      <c r="D10" s="845">
        <f>'数据-汇总表'!E6</f>
        <v>13059.5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261</v>
      </c>
      <c r="D19" s="849">
        <f>'数据-汇总表'!E3</f>
        <v>13059.5</v>
      </c>
      <c r="E19" s="211">
        <f>'数据-取费表'!B31</f>
        <v>200</v>
      </c>
      <c r="F19" s="231"/>
      <c r="G19" s="1" t="s">
        <v>436</v>
      </c>
    </row>
    <row r="20" spans="1:7" s="214" customFormat="1" ht="13.5" customHeight="1">
      <c r="A20" s="777" t="s">
        <v>419</v>
      </c>
      <c r="B20" s="210" t="s">
        <v>77</v>
      </c>
      <c r="C20" s="232">
        <f>ROUND((C5+C19)*F20,0)</f>
        <v>626</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2269</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28</v>
      </c>
      <c r="D24" s="238"/>
      <c r="E24" s="238"/>
      <c r="F24" s="239"/>
      <c r="G24" s="240" t="s">
        <v>82</v>
      </c>
    </row>
    <row r="25" spans="1:7" s="214" customFormat="1" ht="24">
      <c r="A25" s="780" t="s">
        <v>348</v>
      </c>
      <c r="B25" s="215" t="s">
        <v>420</v>
      </c>
      <c r="C25" s="1105">
        <f ca="1">ROUND(IF('数据-取费表'!B22&lt;=1,C20*F22*'数据-取费表'!B23/2,C20*(POWER((1+F22),'数据-取费表'!B23/2)-1)),0)</f>
        <v>33</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3225</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3225</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29642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10742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9795</v>
      </c>
      <c r="D34" s="217"/>
      <c r="E34" s="220"/>
      <c r="F34" s="257">
        <f>IF('数据-取费表'!B24=0,1,'数据-取费表'!N16)</f>
        <v>1</v>
      </c>
      <c r="G34" s="219" t="s">
        <v>89</v>
      </c>
    </row>
    <row r="35" spans="1:7" ht="13.5" customHeight="1">
      <c r="A35" s="780" t="s">
        <v>351</v>
      </c>
      <c r="B35" s="215" t="s">
        <v>33</v>
      </c>
      <c r="C35" s="220">
        <f>ROUND(C34*F35,0)</f>
        <v>490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261</v>
      </c>
      <c r="D37" s="217">
        <f>'数据-汇总表'!E3</f>
        <v>13059.5</v>
      </c>
      <c r="E37" s="249">
        <f>'数据-取费表'!B35</f>
        <v>200</v>
      </c>
      <c r="F37" s="259"/>
      <c r="G37" s="261" t="s">
        <v>92</v>
      </c>
    </row>
    <row r="38" spans="1:7" ht="13.5" customHeight="1">
      <c r="A38" s="780" t="s">
        <v>354</v>
      </c>
      <c r="B38" s="215" t="s">
        <v>36</v>
      </c>
      <c r="C38" s="220">
        <f>ROUND(C34*F38,0)</f>
        <v>196</v>
      </c>
      <c r="D38" s="220"/>
      <c r="E38" s="220"/>
      <c r="F38" s="259">
        <f>'数据-取费表'!B36</f>
        <v>0.02</v>
      </c>
      <c r="G38" s="219" t="s">
        <v>90</v>
      </c>
    </row>
    <row r="39" spans="1:7" s="214" customFormat="1" ht="13.5" customHeight="1">
      <c r="A39" s="777" t="s">
        <v>338</v>
      </c>
      <c r="B39" s="210" t="s">
        <v>77</v>
      </c>
      <c r="C39" s="232">
        <f>ROUND(C33*F20,0)</f>
        <v>322</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578</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561</v>
      </c>
      <c r="D42" s="238"/>
      <c r="E42" s="238"/>
      <c r="F42" s="239"/>
      <c r="G42" s="3690" t="s">
        <v>94</v>
      </c>
    </row>
    <row r="43" spans="1:7" ht="13.5" customHeight="1">
      <c r="A43" s="780" t="s">
        <v>347</v>
      </c>
      <c r="B43" s="215" t="s">
        <v>426</v>
      </c>
      <c r="C43" s="238">
        <f ca="1">ROUND(IF('数据-取费表'!B22&lt;=1,C39*F22*'数据-取费表'!B21/2,C39*(POWER((1+F22),'数据-取费表'!B21/2)-1)),0)</f>
        <v>17</v>
      </c>
      <c r="D43" s="238"/>
      <c r="E43" s="238"/>
      <c r="F43" s="239"/>
      <c r="G43" s="3691"/>
    </row>
    <row r="44" spans="1:7" ht="13.5" customHeight="1">
      <c r="A44" s="780" t="s">
        <v>348</v>
      </c>
      <c r="B44" s="215" t="s">
        <v>428</v>
      </c>
      <c r="C44" s="238">
        <f ca="1">ROUND(IF('数据-取费表'!B22&lt;=1,C40*F22*'数据-取费表'!B21/2,C40*(POWER((1+F22),'数据-取费表'!B21/2)-1)),4)</f>
        <v>1.6000000000000001E-3</v>
      </c>
      <c r="D44" s="238"/>
      <c r="E44" s="238"/>
      <c r="F44" s="239"/>
      <c r="G44" s="3692"/>
    </row>
    <row r="45" spans="1:7" s="214" customFormat="1" ht="13.5" customHeight="1">
      <c r="A45" s="777" t="s">
        <v>341</v>
      </c>
      <c r="B45" s="244" t="s">
        <v>85</v>
      </c>
      <c r="C45" s="245">
        <f>C46</f>
        <v>1660</v>
      </c>
      <c r="D45" s="235">
        <f>C47</f>
        <v>4.4999999999999997E-3</v>
      </c>
      <c r="E45" s="236" t="s">
        <v>102</v>
      </c>
      <c r="F45" s="246"/>
      <c r="G45" s="247" t="s">
        <v>434</v>
      </c>
    </row>
    <row r="46" spans="1:7" s="214" customFormat="1" ht="13.5" customHeight="1">
      <c r="A46" s="780" t="s">
        <v>349</v>
      </c>
      <c r="B46" s="248" t="s">
        <v>427</v>
      </c>
      <c r="C46" s="249">
        <f>ROUND((C33+C39)*F27,0)</f>
        <v>1660</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14608</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11686</v>
      </c>
      <c r="D51" s="232"/>
      <c r="E51" s="232"/>
      <c r="F51" s="264"/>
      <c r="G51" s="234" t="s">
        <v>37</v>
      </c>
    </row>
    <row r="52" spans="1:7" s="208" customFormat="1" ht="16.5" thickBot="1">
      <c r="A52" s="265" t="s">
        <v>38</v>
      </c>
      <c r="B52" s="266"/>
      <c r="C52" s="267">
        <f ca="1">C31+C51</f>
        <v>41328</v>
      </c>
      <c r="D52" s="266"/>
      <c r="E52" s="266"/>
      <c r="F52" s="266"/>
      <c r="G52" s="268"/>
    </row>
    <row r="55" spans="1:7" ht="15">
      <c r="B55" s="270" t="s">
        <v>39</v>
      </c>
      <c r="C55" s="271"/>
    </row>
    <row r="56" spans="1:7">
      <c r="B56" s="273" t="s">
        <v>40</v>
      </c>
      <c r="C56" s="274">
        <f ca="1">ROUND(C51/C52,3)</f>
        <v>0.28299999999999997</v>
      </c>
    </row>
    <row r="57" spans="1:7">
      <c r="B57" s="273" t="s">
        <v>41</v>
      </c>
      <c r="C57" s="275">
        <f ca="1">1-C56</f>
        <v>0.71700000000000008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09" t="s">
        <v>2832</v>
      </c>
      <c r="B1" s="3809"/>
      <c r="C1" s="3809"/>
      <c r="D1" s="3809"/>
      <c r="E1" s="3809"/>
      <c r="F1" s="3809"/>
      <c r="G1" s="3810"/>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07"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08"/>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11" t="s">
        <v>3174</v>
      </c>
      <c r="B1" s="3811"/>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12" t="s">
        <v>3225</v>
      </c>
      <c r="B1" s="3812"/>
      <c r="C1" s="3812"/>
      <c r="D1" s="3812"/>
      <c r="E1" s="3812"/>
      <c r="F1" s="3813"/>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14" t="s">
        <v>456</v>
      </c>
      <c r="S1" s="3815"/>
      <c r="T1" s="3815"/>
      <c r="U1" s="3815"/>
      <c r="V1" s="3815"/>
      <c r="W1" s="3815"/>
      <c r="X1" s="3160"/>
      <c r="Y1" s="3814" t="s">
        <v>457</v>
      </c>
      <c r="Z1" s="3815"/>
      <c r="AA1" s="3815"/>
      <c r="AB1" s="3815"/>
      <c r="AC1" s="3815"/>
      <c r="AD1" s="3815"/>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14" t="s">
        <v>2820</v>
      </c>
      <c r="S23" s="3815"/>
      <c r="T23" s="3815"/>
      <c r="U23" s="3815"/>
      <c r="V23" s="3815"/>
      <c r="W23" s="3815"/>
      <c r="X23" s="3160"/>
      <c r="Y23" s="3814" t="s">
        <v>2821</v>
      </c>
      <c r="Z23" s="3815"/>
      <c r="AA23" s="3815"/>
      <c r="AB23" s="3815"/>
      <c r="AC23" s="3815"/>
      <c r="AD23" s="3815"/>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21" t="s">
        <v>452</v>
      </c>
      <c r="C1" s="3821"/>
      <c r="D1" s="3821"/>
      <c r="E1" s="3821"/>
      <c r="F1" s="3821"/>
      <c r="G1" s="3820" t="s">
        <v>453</v>
      </c>
      <c r="H1" s="3820"/>
      <c r="I1" s="3820"/>
      <c r="J1" s="3820"/>
      <c r="K1" s="3820"/>
      <c r="L1" s="3820"/>
      <c r="N1" s="3820" t="s">
        <v>454</v>
      </c>
      <c r="O1" s="3820"/>
      <c r="P1" s="3820"/>
      <c r="Q1" s="3820"/>
      <c r="S1" s="3820" t="s">
        <v>455</v>
      </c>
      <c r="T1" s="3820"/>
      <c r="U1" s="3820"/>
      <c r="V1" s="3820"/>
      <c r="X1" s="3819" t="s">
        <v>456</v>
      </c>
      <c r="Y1" s="3820"/>
      <c r="Z1" s="3820"/>
      <c r="AA1" s="3820"/>
      <c r="AB1" s="3820"/>
      <c r="AD1" s="3819" t="s">
        <v>457</v>
      </c>
      <c r="AE1" s="3820"/>
      <c r="AF1" s="3820"/>
      <c r="AG1" s="3820"/>
      <c r="AH1" s="382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7">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7"/>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7"/>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6"/>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22">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7"/>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7"/>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6"/>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22">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7"/>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7"/>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8"/>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6">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7"/>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7"/>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8"/>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6">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7"/>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7"/>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8"/>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23">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24"/>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24"/>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5"/>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6">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7"/>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7"/>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8"/>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6">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7">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7">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8">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6">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7">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7">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8">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6">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7">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7">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8">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6">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7">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7">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8">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6">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7">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7">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8">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6">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7">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7">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8">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6">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7">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7">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8">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6">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7">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7">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8">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6">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7">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7">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8">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6">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7">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7">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8">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28" zoomScale="90" zoomScaleNormal="70" zoomScaleSheetLayoutView="90" workbookViewId="0">
      <selection activeCell="J52" sqref="J5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3645</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37658</v>
      </c>
      <c r="C2" s="1387" t="s">
        <v>805</v>
      </c>
      <c r="D2" s="1387"/>
      <c r="E2" s="1388"/>
      <c r="F2" s="1389"/>
      <c r="G2" s="2703"/>
      <c r="H2" s="2692"/>
      <c r="I2" s="2692"/>
      <c r="J2" s="2692"/>
      <c r="K2" s="2693"/>
      <c r="L2" s="2692"/>
      <c r="M2" s="2692"/>
    </row>
    <row r="3" spans="1:37" ht="18" customHeight="1" thickBot="1">
      <c r="A3" s="1390" t="s">
        <v>806</v>
      </c>
      <c r="B3" s="1391">
        <f ca="1">IF(ISERROR(B2*10000/F43),0,ROUND(B2*10000/F43,0))</f>
        <v>28836</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2792</v>
      </c>
      <c r="D5" s="1364" t="s">
        <v>693</v>
      </c>
      <c r="E5" s="1071"/>
      <c r="F5" s="1072"/>
      <c r="G5" s="1384"/>
      <c r="H5" s="299">
        <v>1</v>
      </c>
      <c r="I5" s="300" t="s">
        <v>692</v>
      </c>
      <c r="J5" s="1070">
        <f ca="1">J6+J10+J12</f>
        <v>0</v>
      </c>
      <c r="K5" s="1364" t="s">
        <v>693</v>
      </c>
      <c r="L5" s="1071"/>
      <c r="M5" s="1072"/>
    </row>
    <row r="6" spans="1:37" ht="18" customHeight="1">
      <c r="A6" s="1069" t="s">
        <v>398</v>
      </c>
      <c r="B6" s="3712" t="s">
        <v>694</v>
      </c>
      <c r="C6" s="1074">
        <f ca="1">ROUND(F6*F8*F7*(1-F9)/10000,0)</f>
        <v>2789</v>
      </c>
      <c r="D6" s="155" t="s">
        <v>2107</v>
      </c>
      <c r="E6" s="302" t="s">
        <v>696</v>
      </c>
      <c r="F6" s="303">
        <f ca="1">INDIRECT("'数据-取费表'!u"&amp;$G$1)</f>
        <v>6.5</v>
      </c>
      <c r="G6" s="1384"/>
      <c r="H6" s="1069" t="s">
        <v>398</v>
      </c>
      <c r="I6" s="3712" t="s">
        <v>694</v>
      </c>
      <c r="J6" s="301">
        <f ca="1">ROUND(M6*M8*M7*(1-M9)/10000,0)</f>
        <v>0</v>
      </c>
      <c r="K6" s="155" t="s">
        <v>2106</v>
      </c>
      <c r="L6" s="302" t="s">
        <v>696</v>
      </c>
      <c r="M6" s="303">
        <f ca="1">INDIRECT("'数据-取费表'!z"&amp;$G$1)</f>
        <v>0</v>
      </c>
    </row>
    <row r="7" spans="1:37" ht="18" customHeight="1">
      <c r="A7" s="1073"/>
      <c r="B7" s="3713"/>
      <c r="C7" s="1075"/>
      <c r="D7" s="307"/>
      <c r="E7" s="1076" t="s">
        <v>697</v>
      </c>
      <c r="F7" s="303">
        <f ca="1">IF(INDIRECT("'数据-取费表'!ah"&amp;$G$1)="",INDIRECT("'数据-取费表'!k"&amp;$G$1),INDIRECT("'数据-取费表'!ah"&amp;$G$1))</f>
        <v>13059.5</v>
      </c>
      <c r="G7" s="1384"/>
      <c r="H7" s="304"/>
      <c r="I7" s="3713"/>
      <c r="J7" s="306"/>
      <c r="K7" s="307"/>
      <c r="L7" s="302" t="s">
        <v>697</v>
      </c>
      <c r="M7" s="303">
        <f ca="1">F7</f>
        <v>13059.5</v>
      </c>
    </row>
    <row r="8" spans="1:37" ht="18" customHeight="1">
      <c r="A8" s="304"/>
      <c r="B8" s="3713"/>
      <c r="C8" s="306"/>
      <c r="D8" s="307"/>
      <c r="E8" s="302" t="s">
        <v>698</v>
      </c>
      <c r="F8" s="303">
        <f ca="1">INDIRECT("'数据-取费表'!ai"&amp;$G$1)</f>
        <v>365</v>
      </c>
      <c r="G8" s="1384"/>
      <c r="H8" s="304"/>
      <c r="I8" s="3713"/>
      <c r="J8" s="306"/>
      <c r="K8" s="307"/>
      <c r="L8" s="302" t="s">
        <v>698</v>
      </c>
      <c r="M8" s="303">
        <f ca="1">INDIRECT("'数据-取费表'!ai"&amp;$G$1)</f>
        <v>365</v>
      </c>
    </row>
    <row r="9" spans="1:37" ht="18" customHeight="1">
      <c r="A9" s="304"/>
      <c r="B9" s="3714"/>
      <c r="C9" s="306"/>
      <c r="D9" s="307"/>
      <c r="E9" s="302" t="s">
        <v>699</v>
      </c>
      <c r="F9" s="312">
        <f ca="1">INDIRECT("'数据-取费表'!w"&amp;$G$1)</f>
        <v>0.1</v>
      </c>
      <c r="G9" s="1384"/>
      <c r="H9" s="304"/>
      <c r="I9" s="3714"/>
      <c r="J9" s="306"/>
      <c r="K9" s="307"/>
      <c r="L9" s="313" t="s">
        <v>699</v>
      </c>
      <c r="M9" s="314">
        <f ca="1">INDIRECT("'数据-取费表'!ab"&amp;$G$1)</f>
        <v>0</v>
      </c>
    </row>
    <row r="10" spans="1:37" ht="18" customHeight="1">
      <c r="A10" s="1069" t="s">
        <v>402</v>
      </c>
      <c r="B10" s="1365" t="s">
        <v>700</v>
      </c>
      <c r="C10" s="316">
        <f ca="1">ROUND(IF(F10="押一",C6/12*F11,IF(F10="押二",C6/12*2*F11,IF(F10="押三",C6/12*3*F11,C11*F11))),0)</f>
        <v>3</v>
      </c>
      <c r="D10" s="1366" t="s">
        <v>2115</v>
      </c>
      <c r="E10" s="313" t="s">
        <v>701</v>
      </c>
      <c r="F10" s="1116" t="s">
        <v>3649</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11686</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9795</v>
      </c>
      <c r="D14" s="1345" t="s">
        <v>708</v>
      </c>
      <c r="E14" s="1342"/>
      <c r="F14" s="319"/>
      <c r="G14" s="1384"/>
      <c r="H14" s="982" t="s">
        <v>398</v>
      </c>
      <c r="I14" s="302" t="s">
        <v>709</v>
      </c>
      <c r="J14" s="21">
        <f ca="1">C29</f>
        <v>14608</v>
      </c>
      <c r="K14" s="12"/>
      <c r="L14" s="807"/>
      <c r="M14" s="808"/>
    </row>
    <row r="15" spans="1:37" s="1397" customFormat="1" ht="18" customHeight="1" thickBot="1">
      <c r="A15" s="982" t="s">
        <v>399</v>
      </c>
      <c r="B15" s="302" t="s">
        <v>710</v>
      </c>
      <c r="C15" s="21">
        <f ca="1">ROUND(C14*F15,0)</f>
        <v>490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163</v>
      </c>
      <c r="K16" s="1087" t="s">
        <v>715</v>
      </c>
      <c r="L16" s="1088"/>
      <c r="M16" s="1072"/>
    </row>
    <row r="17" spans="1:37" s="1397" customFormat="1" ht="18" customHeight="1">
      <c r="A17" s="982" t="s">
        <v>681</v>
      </c>
      <c r="B17" s="302" t="s">
        <v>716</v>
      </c>
      <c r="C17" s="21">
        <f ca="1">ROUND(F17*(F43+INDIRECT("'数据-取费表'!S"&amp;$G$1))/10000,0)</f>
        <v>261</v>
      </c>
      <c r="D17" s="302" t="s">
        <v>717</v>
      </c>
      <c r="E17" s="302" t="s">
        <v>718</v>
      </c>
      <c r="F17" s="23">
        <f>'数据-取费表'!B35</f>
        <v>200</v>
      </c>
      <c r="G17" s="1396"/>
      <c r="H17" s="982" t="s">
        <v>398</v>
      </c>
      <c r="I17" s="302" t="s">
        <v>719</v>
      </c>
      <c r="J17" s="2315">
        <f ca="1">ROUND(IF(AND(项目基本情况!B11="自然人",项目基本情况!B10="北京市"),J6*M17/(1+'数据-取费表'!C42),J18+J19+J20),2)</f>
        <v>16.93</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196</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10742</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322</v>
      </c>
      <c r="D20" s="323" t="s">
        <v>729</v>
      </c>
      <c r="E20" s="302" t="s">
        <v>712</v>
      </c>
      <c r="F20" s="322">
        <f>'数据-取费表'!B37</f>
        <v>0.03</v>
      </c>
      <c r="G20" s="1396"/>
      <c r="H20" s="982" t="s">
        <v>680</v>
      </c>
      <c r="I20" s="155" t="s">
        <v>730</v>
      </c>
      <c r="J20" s="22">
        <f ca="1">ROUND(M20*M21/10000,2)</f>
        <v>16.93</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14105.8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146.08000000000001</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578</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-163</v>
      </c>
      <c r="K25" s="1095" t="s">
        <v>753</v>
      </c>
      <c r="L25" s="1096"/>
      <c r="M25" s="1097"/>
    </row>
    <row r="26" spans="1:37">
      <c r="A26" s="982" t="s">
        <v>397</v>
      </c>
      <c r="B26" s="302" t="s">
        <v>754</v>
      </c>
      <c r="C26" s="21">
        <f ca="1">ROUND((C19+C20)*F26,0)</f>
        <v>1660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14608</v>
      </c>
      <c r="D29" s="1092"/>
      <c r="E29" s="1090"/>
      <c r="F29" s="1093"/>
      <c r="G29" s="1396"/>
      <c r="H29" s="334" t="s">
        <v>396</v>
      </c>
      <c r="I29" s="335" t="s">
        <v>768</v>
      </c>
      <c r="J29" s="336">
        <f ca="1">ROUND(J26/(1+F40)^F41,0)</f>
        <v>0</v>
      </c>
      <c r="K29" s="337" t="s">
        <v>769</v>
      </c>
      <c r="L29" s="338"/>
      <c r="M29" s="339">
        <f ca="1">INDIRECT("'数据-取费表'!k"&amp;$G$1)</f>
        <v>13059.5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676</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484.42</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148.75</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318.74</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16.93</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14105.8</v>
      </c>
      <c r="G35" s="1384"/>
      <c r="H35" s="2694"/>
      <c r="I35" s="1398"/>
      <c r="J35" s="1399"/>
      <c r="K35" s="2698"/>
      <c r="L35" s="2697"/>
      <c r="M35" s="2697"/>
    </row>
    <row r="36" spans="1:18" ht="18" customHeight="1">
      <c r="A36" s="1102" t="s">
        <v>402</v>
      </c>
      <c r="B36" s="302" t="s">
        <v>738</v>
      </c>
      <c r="C36" s="21">
        <f ca="1">ROUND(C29*F36,2)</f>
        <v>146.08000000000001</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17.53</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27.92</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2116</v>
      </c>
      <c r="D39" s="1095" t="s">
        <v>773</v>
      </c>
      <c r="E39" s="1096"/>
      <c r="F39" s="1097"/>
      <c r="G39" s="1384"/>
      <c r="H39" s="2697">
        <f ca="1">C39/C6</f>
        <v>0.75869487271423453</v>
      </c>
      <c r="I39" s="1398"/>
      <c r="J39" s="1399"/>
      <c r="K39" s="2701"/>
      <c r="L39" s="2697"/>
      <c r="M39" s="2697"/>
    </row>
    <row r="40" spans="1:18" ht="18" customHeight="1">
      <c r="A40" s="299" t="s">
        <v>395</v>
      </c>
      <c r="B40" s="300" t="s">
        <v>774</v>
      </c>
      <c r="C40" s="301">
        <f ca="1">ROUND(C39*(1-((1+F42)/(1+F40))^F41)/(F40-F42),0)</f>
        <v>37140</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28439</v>
      </c>
      <c r="D43" s="337" t="s">
        <v>777</v>
      </c>
      <c r="E43" s="338" t="s">
        <v>778</v>
      </c>
      <c r="F43" s="339">
        <f ca="1">INDIRECT("'数据-取费表'!k"&amp;$G$1)</f>
        <v>13059.5</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-39675</v>
      </c>
      <c r="D46" s="1406" t="str">
        <f>C2</f>
        <v>万元</v>
      </c>
      <c r="E46" s="1400"/>
      <c r="F46" s="1400"/>
      <c r="I46" s="1407" t="s">
        <v>810</v>
      </c>
      <c r="J46" s="1408"/>
      <c r="K46" s="1409"/>
      <c r="L46" s="1410">
        <f ca="1">IF(M47="住宅",0,IF(L48&gt;J51,L60,J60))</f>
        <v>518</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3650</v>
      </c>
      <c r="K47" s="1416" t="s">
        <v>816</v>
      </c>
      <c r="L47" s="1417">
        <f ca="1">INDIRECT("'数据-取费表'!d"&amp;$G$1)</f>
        <v>50</v>
      </c>
      <c r="M47" s="1380" t="str">
        <f>IF(ISNUMBER(FIND("住宅",C1)),"住宅","非住宅")</f>
        <v>非住宅</v>
      </c>
      <c r="O47" s="1418" t="s">
        <v>403</v>
      </c>
      <c r="P47" s="1419" t="s">
        <v>817</v>
      </c>
      <c r="Q47" s="1420">
        <f ca="1">C40+J29</f>
        <v>37140</v>
      </c>
      <c r="R47" s="1420" t="s">
        <v>818</v>
      </c>
    </row>
    <row r="48" spans="1:18" s="1384" customFormat="1" ht="28.5" thickBot="1">
      <c r="A48" s="1110" t="s">
        <v>438</v>
      </c>
      <c r="B48" s="300" t="s">
        <v>692</v>
      </c>
      <c r="C48" s="1359">
        <f ca="1">C49+C53+C55</f>
        <v>0</v>
      </c>
      <c r="D48" s="1112"/>
      <c r="E48" s="1113"/>
      <c r="F48" s="962"/>
      <c r="G48" s="722"/>
      <c r="H48" s="723"/>
      <c r="I48" s="1421" t="s">
        <v>819</v>
      </c>
      <c r="J48" s="1422" t="s">
        <v>3651</v>
      </c>
      <c r="K48" s="1423" t="s">
        <v>820</v>
      </c>
      <c r="L48" s="1424">
        <f ca="1">INDIRECT("'数据-取费表'!f"&amp;$G$1)</f>
        <v>31.48</v>
      </c>
      <c r="O48" s="1418" t="s">
        <v>404</v>
      </c>
      <c r="P48" s="1419" t="s">
        <v>821</v>
      </c>
      <c r="Q48" s="1420">
        <f ca="1">J60</f>
        <v>518</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2007</v>
      </c>
      <c r="K49" s="1423" t="s">
        <v>824</v>
      </c>
      <c r="L49" s="1427"/>
      <c r="O49" s="1428" t="s">
        <v>405</v>
      </c>
      <c r="P49" s="1419" t="s">
        <v>825</v>
      </c>
      <c r="Q49" s="1420">
        <f ca="1">C29</f>
        <v>14608</v>
      </c>
      <c r="R49" s="1420" t="s">
        <v>818</v>
      </c>
    </row>
    <row r="50" spans="1:18" s="1384" customFormat="1" ht="13.5" thickBot="1">
      <c r="A50" s="976"/>
      <c r="B50" s="979"/>
      <c r="C50" s="1118"/>
      <c r="D50" s="953"/>
      <c r="E50" s="1056" t="s">
        <v>697</v>
      </c>
      <c r="F50" s="1057">
        <f ca="1">F7</f>
        <v>13059.5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22774</v>
      </c>
      <c r="M51" s="1436"/>
      <c r="O51" s="1428" t="s">
        <v>407</v>
      </c>
      <c r="P51" s="1419" t="s">
        <v>831</v>
      </c>
      <c r="Q51" s="1431">
        <f>J52</f>
        <v>0.08</v>
      </c>
      <c r="R51" s="1420"/>
    </row>
    <row r="52" spans="1:18" s="1384" customFormat="1" ht="13.5" thickBot="1">
      <c r="A52" s="977"/>
      <c r="B52" s="979"/>
      <c r="C52" s="980"/>
      <c r="D52" s="953"/>
      <c r="E52" s="981" t="s">
        <v>699</v>
      </c>
      <c r="F52" s="1054"/>
      <c r="I52" s="1437" t="s">
        <v>832</v>
      </c>
      <c r="J52" s="3848">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15" t="s">
        <v>837</v>
      </c>
      <c r="L53" s="3716"/>
      <c r="O53" s="1418" t="s">
        <v>409</v>
      </c>
      <c r="P53" s="1419" t="s">
        <v>838</v>
      </c>
      <c r="Q53" s="1420">
        <f ca="1">Q47+Q48</f>
        <v>37658</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0.192</v>
      </c>
      <c r="K55" s="1445" t="s">
        <v>841</v>
      </c>
      <c r="L55" s="1446"/>
      <c r="O55" s="1411" t="s">
        <v>811</v>
      </c>
      <c r="P55" s="1412" t="s">
        <v>812</v>
      </c>
      <c r="Q55" s="1413" t="s">
        <v>813</v>
      </c>
      <c r="R55" s="1413" t="s">
        <v>814</v>
      </c>
    </row>
    <row r="56" spans="1:18" s="1384" customFormat="1" ht="25.5" thickTop="1" thickBot="1">
      <c r="A56" s="957">
        <v>2</v>
      </c>
      <c r="B56" s="958" t="s">
        <v>704</v>
      </c>
      <c r="C56" s="232">
        <f ca="1">C13</f>
        <v>11686</v>
      </c>
      <c r="D56" s="1447"/>
      <c r="E56" s="1448"/>
      <c r="F56" s="1440"/>
      <c r="I56" s="1449" t="s">
        <v>842</v>
      </c>
      <c r="J56" s="1450" t="s">
        <v>3519</v>
      </c>
      <c r="K56" s="1421" t="s">
        <v>843</v>
      </c>
      <c r="L56" s="1424" t="str">
        <f ca="1">IF(L48&lt;J51,"——",L48-J53)</f>
        <v>——</v>
      </c>
      <c r="O56" s="1418" t="s">
        <v>403</v>
      </c>
      <c r="P56" s="1419" t="s">
        <v>817</v>
      </c>
      <c r="Q56" s="1420">
        <f ca="1">C40+J29</f>
        <v>37140</v>
      </c>
      <c r="R56" s="1420" t="s">
        <v>818</v>
      </c>
    </row>
    <row r="57" spans="1:18" s="1384" customFormat="1" ht="24.75" thickBot="1">
      <c r="A57" s="1451"/>
      <c r="B57" s="950" t="s">
        <v>767</v>
      </c>
      <c r="C57" s="238">
        <f ca="1">C29</f>
        <v>14608</v>
      </c>
      <c r="D57" s="1452"/>
      <c r="E57" s="1453"/>
      <c r="F57" s="1454"/>
      <c r="I57" s="1455" t="s">
        <v>844</v>
      </c>
      <c r="J57" s="1456">
        <f ca="1">IF(OR(M47="住宅",J51&lt;L48,J56="是"),"——",J51-L48)</f>
        <v>11.52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181</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17</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5843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518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16.93</v>
      </c>
      <c r="D62" s="965" t="s">
        <v>786</v>
      </c>
      <c r="E62" s="950" t="s">
        <v>787</v>
      </c>
      <c r="F62" s="325">
        <f t="shared" si="0"/>
        <v>12</v>
      </c>
      <c r="I62" s="1462" t="s">
        <v>858</v>
      </c>
      <c r="J62" s="1463" t="s">
        <v>859</v>
      </c>
      <c r="K62" s="1463" t="s">
        <v>860</v>
      </c>
      <c r="L62" s="1463" t="s">
        <v>861</v>
      </c>
      <c r="M62" s="1464" t="s">
        <v>862</v>
      </c>
      <c r="O62" s="1418" t="s">
        <v>409</v>
      </c>
      <c r="P62" s="1419" t="s">
        <v>863</v>
      </c>
      <c r="Q62" s="1420">
        <f ca="1">Q56+Q57</f>
        <v>37140</v>
      </c>
      <c r="R62" s="1420" t="s">
        <v>410</v>
      </c>
    </row>
    <row r="63" spans="1:18" s="1384" customFormat="1" ht="13.5" thickBot="1">
      <c r="A63" s="326"/>
      <c r="B63" s="956"/>
      <c r="C63" s="26"/>
      <c r="D63" s="966"/>
      <c r="E63" s="950" t="s">
        <v>788</v>
      </c>
      <c r="F63" s="303">
        <f t="shared" ca="1" si="0"/>
        <v>14105.8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146.08000000000001</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17.53</v>
      </c>
      <c r="D65" s="964" t="s">
        <v>743</v>
      </c>
      <c r="E65" s="950" t="s">
        <v>744</v>
      </c>
      <c r="F65" s="330">
        <f t="shared" ca="1" si="0"/>
        <v>1.5E-3</v>
      </c>
      <c r="I65" s="1462" t="s">
        <v>867</v>
      </c>
      <c r="J65" s="1463">
        <v>40</v>
      </c>
      <c r="K65" s="1463">
        <v>30</v>
      </c>
      <c r="L65" s="1463">
        <v>50</v>
      </c>
      <c r="M65" s="1465">
        <v>0.02</v>
      </c>
      <c r="O65" s="1418" t="s">
        <v>403</v>
      </c>
      <c r="P65" s="1419" t="s">
        <v>868</v>
      </c>
      <c r="Q65" s="1420">
        <f ca="1">C40+J29</f>
        <v>37140</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-181</v>
      </c>
      <c r="D67" s="963" t="s">
        <v>753</v>
      </c>
      <c r="E67" s="968"/>
      <c r="F67" s="969"/>
      <c r="O67" s="1428" t="s">
        <v>405</v>
      </c>
      <c r="P67" s="1419" t="s">
        <v>850</v>
      </c>
      <c r="Q67" s="1466">
        <f ca="1">L51</f>
        <v>22774</v>
      </c>
      <c r="R67" s="1420" t="s">
        <v>870</v>
      </c>
    </row>
    <row r="68" spans="1:18" s="1384" customFormat="1" ht="16.5" thickBot="1">
      <c r="A68" s="947" t="s">
        <v>395</v>
      </c>
      <c r="B68" s="948" t="s">
        <v>774</v>
      </c>
      <c r="C68" s="301">
        <f ca="1">ROUND(C67*(1-((1+F70)/(1+F68))^F69)/(F68-F70),0)</f>
        <v>-2535</v>
      </c>
      <c r="D68" s="965" t="s">
        <v>758</v>
      </c>
      <c r="E68" s="950" t="s">
        <v>759</v>
      </c>
      <c r="F68" s="312">
        <f ca="1">F40</f>
        <v>0.06</v>
      </c>
      <c r="O68" s="1428" t="s">
        <v>406</v>
      </c>
      <c r="P68" s="1467" t="s">
        <v>871</v>
      </c>
      <c r="Q68" s="1420">
        <f ca="1">ROUND(Q69-Q70*Q71,0)</f>
        <v>1298</v>
      </c>
      <c r="R68" s="1420" t="s">
        <v>414</v>
      </c>
    </row>
    <row r="69" spans="1:18" s="1384" customFormat="1" ht="13.5" thickBot="1">
      <c r="A69" s="951"/>
      <c r="B69" s="952"/>
      <c r="C69" s="306"/>
      <c r="D69" s="970" t="s">
        <v>762</v>
      </c>
      <c r="E69" s="950" t="s">
        <v>763</v>
      </c>
      <c r="F69" s="333">
        <f ca="1">F41</f>
        <v>31.48</v>
      </c>
      <c r="O69" s="1428" t="s">
        <v>411</v>
      </c>
      <c r="P69" s="1467" t="s">
        <v>872</v>
      </c>
      <c r="Q69" s="1420">
        <f ca="1">C39</f>
        <v>2116</v>
      </c>
      <c r="R69" s="1420" t="s">
        <v>818</v>
      </c>
    </row>
    <row r="70" spans="1:18" s="1384" customFormat="1" ht="13.5" thickBot="1">
      <c r="A70" s="954"/>
      <c r="B70" s="955"/>
      <c r="C70" s="310"/>
      <c r="D70" s="966"/>
      <c r="E70" s="950" t="s">
        <v>766</v>
      </c>
      <c r="F70" s="1054"/>
      <c r="O70" s="1428" t="s">
        <v>412</v>
      </c>
      <c r="P70" s="1467" t="s">
        <v>873</v>
      </c>
      <c r="Q70" s="1420">
        <f ca="1">C13</f>
        <v>11686</v>
      </c>
      <c r="R70" s="1420" t="s">
        <v>818</v>
      </c>
    </row>
    <row r="71" spans="1:18" s="1384" customFormat="1" ht="13.5" thickBot="1">
      <c r="A71" s="971" t="s">
        <v>396</v>
      </c>
      <c r="B71" s="972" t="s">
        <v>776</v>
      </c>
      <c r="C71" s="336">
        <f ca="1">ROUND(C68*10000/F71,0)</f>
        <v>-1941</v>
      </c>
      <c r="D71" s="973" t="s">
        <v>777</v>
      </c>
      <c r="E71" s="974" t="s">
        <v>778</v>
      </c>
      <c r="F71" s="339">
        <f ca="1">F43</f>
        <v>13059.5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818</v>
      </c>
      <c r="D75" s="1384"/>
      <c r="E75" s="1384"/>
      <c r="F75" s="1384"/>
      <c r="K75" s="1402"/>
      <c r="L75" s="1384"/>
      <c r="O75" s="1418" t="s">
        <v>409</v>
      </c>
      <c r="P75" s="1419" t="s">
        <v>838</v>
      </c>
      <c r="Q75" s="1420">
        <f ca="1">Q65+Q66</f>
        <v>37140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0.61299999999999999</v>
      </c>
    </row>
    <row r="80" spans="1:18">
      <c r="B80" s="340" t="s">
        <v>800</v>
      </c>
      <c r="C80" s="274">
        <f ca="1">ROUND(C75/C39,3)</f>
        <v>0.38700000000000001</v>
      </c>
    </row>
    <row r="81" spans="2:3">
      <c r="B81" s="270" t="s">
        <v>801</v>
      </c>
      <c r="C81" s="238"/>
    </row>
    <row r="82" spans="2:3">
      <c r="B82" s="273" t="s">
        <v>802</v>
      </c>
      <c r="C82" s="275">
        <f ca="1">1-C83</f>
        <v>0.68500000000000005</v>
      </c>
    </row>
    <row r="83" spans="2:3">
      <c r="B83" s="273" t="s">
        <v>803</v>
      </c>
      <c r="C83" s="274">
        <f ca="1">ROUND(C13/C40,3)</f>
        <v>0.315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C34"/>
  <sheetViews>
    <sheetView workbookViewId="0">
      <pane xSplit="2" ySplit="1" topLeftCell="AO2" activePane="bottomRight" state="frozen"/>
      <selection pane="topRight"/>
      <selection pane="bottomLeft"/>
      <selection pane="bottomRight" activeCell="CB5" sqref="CB5"/>
    </sheetView>
  </sheetViews>
  <sheetFormatPr defaultColWidth="8.75" defaultRowHeight="13.5" outlineLevelCol="1"/>
  <cols>
    <col min="1" max="1" width="6.625" style="3449" customWidth="1"/>
    <col min="2" max="2" width="35.875" style="3449" customWidth="1"/>
    <col min="3" max="4" width="8.375" style="3449" hidden="1" customWidth="1" outlineLevel="1"/>
    <col min="5" max="5" width="9.375" style="3449" hidden="1" customWidth="1" outlineLevel="1"/>
    <col min="6" max="6" width="8.375" style="3449" hidden="1" customWidth="1" outlineLevel="1"/>
    <col min="7" max="9" width="9.375" style="3449" hidden="1" customWidth="1" outlineLevel="1"/>
    <col min="10" max="10" width="10.25" style="3449" hidden="1" customWidth="1" outlineLevel="1"/>
    <col min="11" max="11" width="9.375" style="3449" hidden="1" customWidth="1" outlineLevel="1"/>
    <col min="12" max="12" width="10.25" style="3449" hidden="1" customWidth="1" outlineLevel="1"/>
    <col min="13" max="13" width="9.375" style="3449" hidden="1" customWidth="1" outlineLevel="1"/>
    <col min="14" max="14" width="8.375" style="3449" hidden="1" customWidth="1" outlineLevel="1"/>
    <col min="15" max="15" width="11.125" style="3449" customWidth="1" collapsed="1"/>
    <col min="16" max="17" width="9.375" style="3449" hidden="1" customWidth="1" outlineLevel="1"/>
    <col min="18" max="18" width="11.625" style="3449" hidden="1" customWidth="1" outlineLevel="1"/>
    <col min="19" max="19" width="9.375" style="3449" hidden="1" customWidth="1" outlineLevel="1"/>
    <col min="20" max="20" width="11.625" style="3449" hidden="1" customWidth="1" outlineLevel="1"/>
    <col min="21" max="21" width="9.375" style="3449" hidden="1" customWidth="1" outlineLevel="1"/>
    <col min="22" max="22" width="11.625" style="3449" hidden="1" customWidth="1" outlineLevel="1"/>
    <col min="23" max="24" width="9.375" style="3449" hidden="1" customWidth="1" outlineLevel="1"/>
    <col min="25" max="27" width="11.625" style="3449" hidden="1" customWidth="1" outlineLevel="1"/>
    <col min="28" max="28" width="11.625" style="3449" customWidth="1" collapsed="1"/>
    <col min="29" max="40" width="11.625" style="3449" hidden="1" customWidth="1" outlineLevel="1"/>
    <col min="41" max="41" width="11.625" style="3449" customWidth="1" collapsed="1"/>
    <col min="42" max="53" width="9.375" style="3449" hidden="1" customWidth="1" outlineLevel="1"/>
    <col min="54" max="54" width="11.5" style="3449" customWidth="1" collapsed="1"/>
    <col min="55" max="58" width="13.375" style="3449" hidden="1" customWidth="1" outlineLevel="1"/>
    <col min="59" max="59" width="6.75" style="3449" hidden="1" customWidth="1" outlineLevel="1"/>
    <col min="60" max="65" width="9.25" style="3449" hidden="1" customWidth="1" outlineLevel="1"/>
    <col min="66" max="66" width="13.375" style="3449" hidden="1" customWidth="1" outlineLevel="1"/>
    <col min="67" max="67" width="13.375" style="3449" customWidth="1" collapsed="1"/>
    <col min="68" max="72" width="9.25" style="3449" customWidth="1" outlineLevel="1"/>
    <col min="73" max="73" width="7.75" style="3449" customWidth="1" outlineLevel="1"/>
    <col min="74" max="79" width="7.5" style="3449" customWidth="1" outlineLevel="1"/>
    <col min="80" max="80" width="18.125" style="3449" customWidth="1"/>
    <col min="81" max="81" width="11.625" style="3449" bestFit="1" customWidth="1"/>
    <col min="82" max="16384" width="8.75" style="3449"/>
  </cols>
  <sheetData>
    <row r="1" spans="1:81" s="3498" customFormat="1" ht="36">
      <c r="A1" s="3494" t="s">
        <v>3397</v>
      </c>
      <c r="B1" s="3495" t="s">
        <v>3398</v>
      </c>
      <c r="C1" s="3496" t="s">
        <v>3399</v>
      </c>
      <c r="D1" s="3496" t="s">
        <v>3400</v>
      </c>
      <c r="E1" s="3496" t="s">
        <v>3401</v>
      </c>
      <c r="F1" s="3496" t="s">
        <v>3402</v>
      </c>
      <c r="G1" s="3496" t="s">
        <v>3403</v>
      </c>
      <c r="H1" s="3496" t="s">
        <v>3404</v>
      </c>
      <c r="I1" s="3496" t="s">
        <v>3405</v>
      </c>
      <c r="J1" s="3496" t="s">
        <v>3406</v>
      </c>
      <c r="K1" s="3496" t="s">
        <v>3407</v>
      </c>
      <c r="L1" s="3496" t="s">
        <v>3408</v>
      </c>
      <c r="M1" s="3496" t="s">
        <v>3409</v>
      </c>
      <c r="N1" s="3496" t="s">
        <v>3410</v>
      </c>
      <c r="O1" s="3496" t="s">
        <v>3411</v>
      </c>
      <c r="P1" s="3496" t="s">
        <v>3412</v>
      </c>
      <c r="Q1" s="3496" t="s">
        <v>3413</v>
      </c>
      <c r="R1" s="3496" t="s">
        <v>3414</v>
      </c>
      <c r="S1" s="3496" t="s">
        <v>3415</v>
      </c>
      <c r="T1" s="3496" t="s">
        <v>3416</v>
      </c>
      <c r="U1" s="3496" t="s">
        <v>3417</v>
      </c>
      <c r="V1" s="3496" t="s">
        <v>3418</v>
      </c>
      <c r="W1" s="3496" t="s">
        <v>3419</v>
      </c>
      <c r="X1" s="3496" t="s">
        <v>3420</v>
      </c>
      <c r="Y1" s="3496" t="s">
        <v>3421</v>
      </c>
      <c r="Z1" s="3496" t="s">
        <v>3422</v>
      </c>
      <c r="AA1" s="3496" t="s">
        <v>3423</v>
      </c>
      <c r="AB1" s="3496" t="s">
        <v>3424</v>
      </c>
      <c r="AC1" s="3445" t="s">
        <v>3425</v>
      </c>
      <c r="AD1" s="3445" t="s">
        <v>3426</v>
      </c>
      <c r="AE1" s="3445" t="s">
        <v>3427</v>
      </c>
      <c r="AF1" s="3445" t="s">
        <v>3428</v>
      </c>
      <c r="AG1" s="3445" t="s">
        <v>3429</v>
      </c>
      <c r="AH1" s="3445" t="s">
        <v>3430</v>
      </c>
      <c r="AI1" s="3445" t="s">
        <v>3431</v>
      </c>
      <c r="AJ1" s="3445" t="s">
        <v>3432</v>
      </c>
      <c r="AK1" s="3445" t="s">
        <v>3433</v>
      </c>
      <c r="AL1" s="3445" t="s">
        <v>3434</v>
      </c>
      <c r="AM1" s="3445" t="s">
        <v>3435</v>
      </c>
      <c r="AN1" s="3445" t="s">
        <v>3436</v>
      </c>
      <c r="AO1" s="3445" t="s">
        <v>3437</v>
      </c>
      <c r="AP1" s="3497">
        <v>202101</v>
      </c>
      <c r="AQ1" s="3445" t="s">
        <v>3438</v>
      </c>
      <c r="AR1" s="3445" t="s">
        <v>3439</v>
      </c>
      <c r="AS1" s="3445" t="s">
        <v>3440</v>
      </c>
      <c r="AT1" s="3445" t="s">
        <v>3441</v>
      </c>
      <c r="AU1" s="3445" t="s">
        <v>3442</v>
      </c>
      <c r="AV1" s="3445" t="s">
        <v>3443</v>
      </c>
      <c r="AW1" s="3445" t="s">
        <v>3444</v>
      </c>
      <c r="AX1" s="3445" t="s">
        <v>3445</v>
      </c>
      <c r="AY1" s="3445" t="s">
        <v>3446</v>
      </c>
      <c r="AZ1" s="3445" t="s">
        <v>3447</v>
      </c>
      <c r="BA1" s="3445" t="s">
        <v>3448</v>
      </c>
      <c r="BB1" s="3445" t="s">
        <v>3449</v>
      </c>
      <c r="BC1" s="3445" t="s">
        <v>3450</v>
      </c>
      <c r="BD1" s="3445" t="s">
        <v>3451</v>
      </c>
      <c r="BE1" s="3445" t="s">
        <v>3452</v>
      </c>
      <c r="BF1" s="3445" t="s">
        <v>3453</v>
      </c>
      <c r="BG1" s="3445" t="s">
        <v>3454</v>
      </c>
      <c r="BH1" s="3445" t="s">
        <v>3455</v>
      </c>
      <c r="BI1" s="3445" t="s">
        <v>3456</v>
      </c>
      <c r="BJ1" s="3445" t="s">
        <v>3457</v>
      </c>
      <c r="BK1" s="3445" t="s">
        <v>3458</v>
      </c>
      <c r="BL1" s="3445" t="s">
        <v>3459</v>
      </c>
      <c r="BM1" s="3445" t="s">
        <v>3460</v>
      </c>
      <c r="BN1" s="3446" t="s">
        <v>3461</v>
      </c>
      <c r="BO1" s="3446" t="s">
        <v>3462</v>
      </c>
      <c r="BP1" s="3447" t="s">
        <v>3463</v>
      </c>
      <c r="BQ1" s="3447" t="s">
        <v>3464</v>
      </c>
      <c r="BR1" s="3447" t="s">
        <v>3465</v>
      </c>
      <c r="BS1" s="3447" t="s">
        <v>3466</v>
      </c>
      <c r="BT1" s="3447" t="s">
        <v>3467</v>
      </c>
      <c r="BU1" s="3447" t="s">
        <v>3468</v>
      </c>
      <c r="BV1" s="3447" t="s">
        <v>3469</v>
      </c>
      <c r="BW1" s="3447" t="s">
        <v>3470</v>
      </c>
      <c r="BX1" s="3447" t="s">
        <v>3471</v>
      </c>
      <c r="BY1" s="3447" t="s">
        <v>3472</v>
      </c>
      <c r="BZ1" s="3447" t="s">
        <v>3473</v>
      </c>
      <c r="CA1" s="3448" t="s">
        <v>3474</v>
      </c>
      <c r="CB1" s="3448" t="s">
        <v>3475</v>
      </c>
    </row>
    <row r="2" spans="1:81">
      <c r="A2" s="3450"/>
      <c r="B2" s="3451" t="s">
        <v>3476</v>
      </c>
      <c r="C2" s="3452">
        <f>'[4]篮球公园（含分摊）'!C2/10000</f>
        <v>0</v>
      </c>
      <c r="D2" s="3452">
        <f>'[4]篮球公园（含分摊）'!D2/10000</f>
        <v>0</v>
      </c>
      <c r="E2" s="3452">
        <f>'[4]篮球公园（含分摊）'!E2/10000</f>
        <v>0</v>
      </c>
      <c r="F2" s="3452">
        <f>'[4]篮球公园（含分摊）'!F2/10000</f>
        <v>0</v>
      </c>
      <c r="G2" s="3452">
        <f>'[4]篮球公园（含分摊）'!G2/10000</f>
        <v>0</v>
      </c>
      <c r="H2" s="3452">
        <f>'[4]篮球公园（含分摊）'!H2/10000</f>
        <v>0</v>
      </c>
      <c r="I2" s="3452">
        <f>'[4]篮球公园（含分摊）'!I2/10000</f>
        <v>0</v>
      </c>
      <c r="J2" s="3452">
        <f>'[4]篮球公园（含分摊）'!J2/10000</f>
        <v>0</v>
      </c>
      <c r="K2" s="3452">
        <f>'[4]篮球公园（含分摊）'!K2/10000</f>
        <v>0</v>
      </c>
      <c r="L2" s="3452">
        <f>'[4]篮球公园（含分摊）'!L2/10000</f>
        <v>0</v>
      </c>
      <c r="M2" s="3452">
        <f>'[4]篮球公园（含分摊）'!M2/10000</f>
        <v>0</v>
      </c>
      <c r="N2" s="3452">
        <f>'[4]篮球公园（含分摊）'!N2/10000</f>
        <v>0</v>
      </c>
      <c r="O2" s="3452">
        <f>SUM(C2:N2)</f>
        <v>0</v>
      </c>
      <c r="P2" s="3452">
        <f>'[4]篮球公园（含分摊）'!P2/10000</f>
        <v>0</v>
      </c>
      <c r="Q2" s="3452">
        <f>'[4]篮球公园（含分摊）'!Q2/10000</f>
        <v>0</v>
      </c>
      <c r="R2" s="3452">
        <f>'[4]篮球公园（含分摊）'!R2/10000</f>
        <v>0</v>
      </c>
      <c r="S2" s="3452">
        <f>'[4]篮球公园（含分摊）'!S2/10000</f>
        <v>0</v>
      </c>
      <c r="T2" s="3452">
        <f>'[4]篮球公园（含分摊）'!T2/10000</f>
        <v>0</v>
      </c>
      <c r="U2" s="3452">
        <f>'[4]篮球公园（含分摊）'!U2/10000</f>
        <v>0</v>
      </c>
      <c r="V2" s="3453">
        <f>'[4]篮球公园（含分摊）'!V2/10000</f>
        <v>0</v>
      </c>
      <c r="W2" s="3453">
        <f>'[4]篮球公园（含分摊）'!W2/10000</f>
        <v>0</v>
      </c>
      <c r="X2" s="3453">
        <f>'[4]篮球公园（含分摊）'!X2/10000</f>
        <v>0</v>
      </c>
      <c r="Y2" s="3453">
        <f>'[4]篮球公园（含分摊）'!Y2/10000</f>
        <v>0</v>
      </c>
      <c r="Z2" s="3453">
        <f>'[4]篮球公园（含分摊）'!Z2/10000</f>
        <v>0</v>
      </c>
      <c r="AA2" s="3453">
        <f>'[4]篮球公园（含分摊）'!AA2/10000</f>
        <v>0</v>
      </c>
      <c r="AB2" s="3453">
        <f>SUM(P2:AA2)</f>
        <v>0</v>
      </c>
      <c r="AC2" s="3453">
        <f>'[4]篮球公园（含分摊）'!AC2/10000</f>
        <v>0</v>
      </c>
      <c r="AD2" s="3453">
        <f>'[4]篮球公园（含分摊）'!AD2/10000</f>
        <v>0</v>
      </c>
      <c r="AE2" s="3453">
        <f>'[4]篮球公园（含分摊）'!AE2/10000</f>
        <v>0</v>
      </c>
      <c r="AF2" s="3453">
        <f>'[4]篮球公园（含分摊）'!AF2/10000</f>
        <v>0</v>
      </c>
      <c r="AG2" s="3453">
        <f>'[4]篮球公园（含分摊）'!AG2/10000</f>
        <v>0</v>
      </c>
      <c r="AH2" s="3453">
        <f>'[4]篮球公园（含分摊）'!AH2/10000</f>
        <v>0</v>
      </c>
      <c r="AI2" s="3453">
        <f>'[4]篮球公园（含分摊）'!AI2/10000</f>
        <v>0</v>
      </c>
      <c r="AJ2" s="3453">
        <f>'[4]篮球公园（含分摊）'!AJ2/10000</f>
        <v>0</v>
      </c>
      <c r="AK2" s="3453">
        <f>'[4]篮球公园（含分摊）'!AK2/10000</f>
        <v>0</v>
      </c>
      <c r="AL2" s="3453">
        <f>'[4]篮球公园（含分摊）'!AL2/10000</f>
        <v>0</v>
      </c>
      <c r="AM2" s="3453">
        <f>'[4]篮球公园（含分摊）'!AM2/10000</f>
        <v>0</v>
      </c>
      <c r="AN2" s="3453">
        <f>'[4]篮球公园（含分摊）'!AN2/10000</f>
        <v>0</v>
      </c>
      <c r="AO2" s="3453">
        <f>SUM(AC2:AN2)</f>
        <v>0</v>
      </c>
      <c r="AP2" s="3453">
        <f>'[4]篮球公园（含分摊）'!AP2/10000</f>
        <v>0</v>
      </c>
      <c r="AQ2" s="3453">
        <f>'[4]篮球公园（含分摊）'!AQ2/10000</f>
        <v>0</v>
      </c>
      <c r="AR2" s="3453">
        <f>'[4]篮球公园（含分摊）'!AR2/10000</f>
        <v>0</v>
      </c>
      <c r="AS2" s="3453">
        <f>'[4]篮球公园（含分摊）'!AS2/10000</f>
        <v>0</v>
      </c>
      <c r="AT2" s="3453">
        <f>'[4]篮球公园（含分摊）'!AT2/10000</f>
        <v>0</v>
      </c>
      <c r="AU2" s="3453">
        <f>'[4]篮球公园（含分摊）'!AU2/10000</f>
        <v>0</v>
      </c>
      <c r="AV2" s="3453">
        <f>'[4]篮球公园（含分摊）'!AV2/10000</f>
        <v>0</v>
      </c>
      <c r="AW2" s="3453">
        <f>'[4]篮球公园（含分摊）'!AW2/10000</f>
        <v>0</v>
      </c>
      <c r="AX2" s="3453">
        <f>'[4]篮球公园（含分摊）'!AX2/10000</f>
        <v>0</v>
      </c>
      <c r="AY2" s="3453">
        <f>'[4]篮球公园（含分摊）'!AY2/10000</f>
        <v>0</v>
      </c>
      <c r="AZ2" s="3453">
        <f>'[4]篮球公园（含分摊）'!AZ2/10000</f>
        <v>0</v>
      </c>
      <c r="BA2" s="3453">
        <f>'[4]篮球公园（含分摊）'!BA2/10000</f>
        <v>0</v>
      </c>
      <c r="BB2" s="3453">
        <f>SUM(AP2:BA2)</f>
        <v>0</v>
      </c>
      <c r="BC2" s="3453">
        <f>'[4]篮球公园（含分摊）'!BC2/10000</f>
        <v>0</v>
      </c>
      <c r="BD2" s="3453">
        <f>'[4]篮球公园（含分摊）'!BD2/10000</f>
        <v>0</v>
      </c>
      <c r="BE2" s="3453">
        <f>'[4]篮球公园（含分摊）'!BE2/10000</f>
        <v>0</v>
      </c>
      <c r="BF2" s="3453">
        <f>'[4]篮球公园（含分摊）'!BF2/10000</f>
        <v>0</v>
      </c>
      <c r="BG2" s="3453">
        <f>'[4]篮球公园（含分摊）'!BG2/10000</f>
        <v>0</v>
      </c>
      <c r="BH2" s="3453">
        <f>'[4]篮球公园（含分摊）'!BH2/10000</f>
        <v>0</v>
      </c>
      <c r="BI2" s="3453">
        <f>'[4]篮球公园（含分摊）'!BI2/10000</f>
        <v>0</v>
      </c>
      <c r="BJ2" s="3453">
        <f>'[4]篮球公园（含分摊）'!BJ2/10000</f>
        <v>0</v>
      </c>
      <c r="BK2" s="3453">
        <f>'[4]篮球公园（含分摊）'!BK2/10000</f>
        <v>0</v>
      </c>
      <c r="BL2" s="3453">
        <f>'[4]篮球公园（含分摊）'!BL2/10000</f>
        <v>0</v>
      </c>
      <c r="BM2" s="3453">
        <f>'[4]篮球公园（含分摊）'!BM2/10000</f>
        <v>0</v>
      </c>
      <c r="BN2" s="3453">
        <f>'[4]篮球公园（含分摊）'!BN2/10000</f>
        <v>0</v>
      </c>
      <c r="BO2" s="3453">
        <f>SUM(BC2:BN2)</f>
        <v>0</v>
      </c>
      <c r="BP2" s="3454"/>
      <c r="BQ2" s="3454"/>
      <c r="BR2" s="3454"/>
      <c r="BS2" s="3454"/>
      <c r="BT2" s="3454"/>
      <c r="BU2" s="3454"/>
      <c r="BV2" s="3454"/>
      <c r="BW2" s="3454"/>
      <c r="BX2" s="3454"/>
      <c r="BY2" s="3454"/>
      <c r="BZ2" s="3454"/>
      <c r="CA2" s="3455"/>
      <c r="CB2" s="3455">
        <f>SUM(BP2:CA2)</f>
        <v>0</v>
      </c>
    </row>
    <row r="3" spans="1:81">
      <c r="A3" s="3450"/>
      <c r="B3" s="3456" t="s">
        <v>3477</v>
      </c>
      <c r="C3" s="3452">
        <f>'[4]篮球公园（含分摊）'!C3/10000</f>
        <v>0</v>
      </c>
      <c r="D3" s="3452">
        <f>'[4]篮球公园（含分摊）'!D3/10000</f>
        <v>0</v>
      </c>
      <c r="E3" s="3452">
        <f>'[4]篮球公园（含分摊）'!E3/10000</f>
        <v>0</v>
      </c>
      <c r="F3" s="3452">
        <f>'[4]篮球公园（含分摊）'!F3/10000</f>
        <v>0</v>
      </c>
      <c r="G3" s="3452">
        <f>'[4]篮球公园（含分摊）'!G3/10000</f>
        <v>0</v>
      </c>
      <c r="H3" s="3452">
        <f>'[4]篮球公园（含分摊）'!H3/10000</f>
        <v>0</v>
      </c>
      <c r="I3" s="3452">
        <f>'[4]篮球公园（含分摊）'!I3/10000</f>
        <v>0</v>
      </c>
      <c r="J3" s="3452">
        <f>'[4]篮球公园（含分摊）'!J3/10000</f>
        <v>0</v>
      </c>
      <c r="K3" s="3452">
        <f>'[4]篮球公园（含分摊）'!K3/10000</f>
        <v>0</v>
      </c>
      <c r="L3" s="3452">
        <f>'[4]篮球公园（含分摊）'!L3/10000</f>
        <v>0</v>
      </c>
      <c r="M3" s="3452">
        <f>'[4]篮球公园（含分摊）'!M3/10000</f>
        <v>0</v>
      </c>
      <c r="N3" s="3452">
        <f>'[4]篮球公园（含分摊）'!N3/10000</f>
        <v>0</v>
      </c>
      <c r="O3" s="3452">
        <f t="shared" ref="O3:O27" si="0">SUM(C3:N3)</f>
        <v>0</v>
      </c>
      <c r="P3" s="3452">
        <f>'[4]篮球公园（含分摊）'!P3/10000</f>
        <v>0</v>
      </c>
      <c r="Q3" s="3452">
        <f>'[4]篮球公园（含分摊）'!Q3/10000</f>
        <v>0</v>
      </c>
      <c r="R3" s="3452">
        <f>'[4]篮球公园（含分摊）'!R3/10000</f>
        <v>0</v>
      </c>
      <c r="S3" s="3452">
        <f>'[4]篮球公园（含分摊）'!S3/10000</f>
        <v>0</v>
      </c>
      <c r="T3" s="3452">
        <f>'[4]篮球公园（含分摊）'!T3/10000</f>
        <v>0</v>
      </c>
      <c r="U3" s="3452">
        <f>'[4]篮球公园（含分摊）'!U3/10000</f>
        <v>0</v>
      </c>
      <c r="V3" s="3452">
        <f>'[4]篮球公园（含分摊）'!V3/10000</f>
        <v>0</v>
      </c>
      <c r="W3" s="3452">
        <f>'[4]篮球公园（含分摊）'!W3/10000</f>
        <v>0</v>
      </c>
      <c r="X3" s="3452">
        <f>'[4]篮球公园（含分摊）'!X3/10000</f>
        <v>0</v>
      </c>
      <c r="Y3" s="3452">
        <f>'[4]篮球公园（含分摊）'!Y3/10000</f>
        <v>0</v>
      </c>
      <c r="Z3" s="3452">
        <f>'[4]篮球公园（含分摊）'!Z3/10000</f>
        <v>0</v>
      </c>
      <c r="AA3" s="3452">
        <f>'[4]篮球公园（含分摊）'!AA3/10000</f>
        <v>0</v>
      </c>
      <c r="AB3" s="3452">
        <f t="shared" ref="AB3:AB27" si="1">SUM(P3:AA3)</f>
        <v>0</v>
      </c>
      <c r="AC3" s="3452">
        <f>'[4]篮球公园（含分摊）'!AC3/10000</f>
        <v>0</v>
      </c>
      <c r="AD3" s="3452">
        <f>'[4]篮球公园（含分摊）'!AD3/10000</f>
        <v>0</v>
      </c>
      <c r="AE3" s="3452">
        <f>'[4]篮球公园（含分摊）'!AE3/10000</f>
        <v>0</v>
      </c>
      <c r="AF3" s="3452">
        <f>'[4]篮球公园（含分摊）'!AF3/10000</f>
        <v>0</v>
      </c>
      <c r="AG3" s="3452">
        <f>'[4]篮球公园（含分摊）'!AG3/10000</f>
        <v>0</v>
      </c>
      <c r="AH3" s="3452">
        <f>'[4]篮球公园（含分摊）'!AH3/10000</f>
        <v>0</v>
      </c>
      <c r="AI3" s="3452">
        <f>'[4]篮球公园（含分摊）'!AI3/10000</f>
        <v>0</v>
      </c>
      <c r="AJ3" s="3452">
        <f>'[4]篮球公园（含分摊）'!AJ3/10000</f>
        <v>0</v>
      </c>
      <c r="AK3" s="3452">
        <f>'[4]篮球公园（含分摊）'!AK3/10000</f>
        <v>0</v>
      </c>
      <c r="AL3" s="3452">
        <f>'[4]篮球公园（含分摊）'!AL3/10000</f>
        <v>0</v>
      </c>
      <c r="AM3" s="3452">
        <f>'[4]篮球公园（含分摊）'!AM3/10000</f>
        <v>0</v>
      </c>
      <c r="AN3" s="3452">
        <f>'[4]篮球公园（含分摊）'!AN3/10000</f>
        <v>0</v>
      </c>
      <c r="AO3" s="3452">
        <f t="shared" ref="AO3:AO27" si="2">SUM(AC3:AN3)</f>
        <v>0</v>
      </c>
      <c r="AP3" s="3452">
        <f>'[4]篮球公园（含分摊）'!AP3/10000</f>
        <v>0</v>
      </c>
      <c r="AQ3" s="3452">
        <f>'[4]篮球公园（含分摊）'!AQ3/10000</f>
        <v>0</v>
      </c>
      <c r="AR3" s="3452">
        <f>'[4]篮球公园（含分摊）'!AR3/10000</f>
        <v>0</v>
      </c>
      <c r="AS3" s="3452">
        <f>'[4]篮球公园（含分摊）'!AS3/10000</f>
        <v>0</v>
      </c>
      <c r="AT3" s="3452">
        <f>'[4]篮球公园（含分摊）'!AT3/10000</f>
        <v>0</v>
      </c>
      <c r="AU3" s="3452">
        <f>'[4]篮球公园（含分摊）'!AU3/10000</f>
        <v>0</v>
      </c>
      <c r="AV3" s="3452">
        <f>'[4]篮球公园（含分摊）'!AV3/10000</f>
        <v>0</v>
      </c>
      <c r="AW3" s="3452">
        <f>'[4]篮球公园（含分摊）'!AW3/10000</f>
        <v>0</v>
      </c>
      <c r="AX3" s="3452">
        <f>'[4]篮球公园（含分摊）'!AX3/10000</f>
        <v>0</v>
      </c>
      <c r="AY3" s="3452">
        <f>'[4]篮球公园（含分摊）'!AY3/10000</f>
        <v>0</v>
      </c>
      <c r="AZ3" s="3452">
        <f>'[4]篮球公园（含分摊）'!AZ3/10000</f>
        <v>0</v>
      </c>
      <c r="BA3" s="3452">
        <f>'[4]篮球公园（含分摊）'!BA3/10000</f>
        <v>0</v>
      </c>
      <c r="BB3" s="3452">
        <f t="shared" ref="BB3:BB27" si="3">SUM(AP3:BA3)</f>
        <v>0</v>
      </c>
      <c r="BC3" s="3452">
        <f>'[4]篮球公园（含分摊）'!BC3/10000</f>
        <v>0</v>
      </c>
      <c r="BD3" s="3452">
        <f>'[4]篮球公园（含分摊）'!BD3/10000</f>
        <v>0</v>
      </c>
      <c r="BE3" s="3452">
        <f>'[4]篮球公园（含分摊）'!BE3/10000</f>
        <v>0</v>
      </c>
      <c r="BF3" s="3452">
        <f>'[4]篮球公园（含分摊）'!BF3/10000</f>
        <v>0</v>
      </c>
      <c r="BG3" s="3452">
        <f>'[4]篮球公园（含分摊）'!BG3/10000</f>
        <v>0</v>
      </c>
      <c r="BH3" s="3452">
        <f>'[4]篮球公园（含分摊）'!BH3/10000</f>
        <v>0</v>
      </c>
      <c r="BI3" s="3452">
        <f>'[4]篮球公园（含分摊）'!BI3/10000</f>
        <v>0</v>
      </c>
      <c r="BJ3" s="3452">
        <f>'[4]篮球公园（含分摊）'!BJ3/10000</f>
        <v>0</v>
      </c>
      <c r="BK3" s="3452">
        <f>'[4]篮球公园（含分摊）'!BK3/10000</f>
        <v>0</v>
      </c>
      <c r="BL3" s="3452">
        <f>'[4]篮球公园（含分摊）'!BL3/10000</f>
        <v>0</v>
      </c>
      <c r="BM3" s="3452">
        <f>'[4]篮球公园（含分摊）'!BM3/10000</f>
        <v>0</v>
      </c>
      <c r="BN3" s="3452">
        <f>'[4]篮球公园（含分摊）'!BN3/10000</f>
        <v>0</v>
      </c>
      <c r="BO3" s="3452">
        <f t="shared" ref="BO3:BO27" si="4">SUM(BC3:BN3)</f>
        <v>0</v>
      </c>
      <c r="BP3" s="3457"/>
      <c r="BQ3" s="3457"/>
      <c r="BR3" s="3457"/>
      <c r="BS3" s="3457"/>
      <c r="BT3" s="3457"/>
      <c r="BU3" s="3457"/>
      <c r="BV3" s="3457"/>
      <c r="BW3" s="3457"/>
      <c r="BX3" s="3457"/>
      <c r="BY3" s="3457"/>
      <c r="BZ3" s="3457"/>
      <c r="CA3" s="3458"/>
      <c r="CB3" s="3458">
        <f t="shared" ref="CB3:CB27" si="5">SUM(BP3:CA3)</f>
        <v>0</v>
      </c>
    </row>
    <row r="4" spans="1:81">
      <c r="A4" s="3450"/>
      <c r="B4" s="3456" t="s">
        <v>3478</v>
      </c>
      <c r="C4" s="3452">
        <f>'[4]篮球公园（含分摊）'!C4/10000</f>
        <v>0</v>
      </c>
      <c r="D4" s="3452">
        <f>'[4]篮球公园（含分摊）'!D4/10000</f>
        <v>0</v>
      </c>
      <c r="E4" s="3452">
        <f>'[4]篮球公园（含分摊）'!E4/10000</f>
        <v>0</v>
      </c>
      <c r="F4" s="3452">
        <f>'[4]篮球公园（含分摊）'!F4/10000</f>
        <v>0</v>
      </c>
      <c r="G4" s="3452">
        <f>'[4]篮球公园（含分摊）'!G4/10000</f>
        <v>0</v>
      </c>
      <c r="H4" s="3452">
        <f>'[4]篮球公园（含分摊）'!H4/10000</f>
        <v>0</v>
      </c>
      <c r="I4" s="3452">
        <f>'[4]篮球公园（含分摊）'!I4/10000</f>
        <v>0</v>
      </c>
      <c r="J4" s="3452">
        <f>'[4]篮球公园（含分摊）'!J4/10000</f>
        <v>0</v>
      </c>
      <c r="K4" s="3452">
        <f>'[4]篮球公园（含分摊）'!K4/10000</f>
        <v>0</v>
      </c>
      <c r="L4" s="3452">
        <f>'[4]篮球公园（含分摊）'!L4/10000</f>
        <v>0</v>
      </c>
      <c r="M4" s="3452">
        <f>'[4]篮球公园（含分摊）'!M4/10000</f>
        <v>0</v>
      </c>
      <c r="N4" s="3452">
        <f>'[4]篮球公园（含分摊）'!N4/10000</f>
        <v>0</v>
      </c>
      <c r="O4" s="3452">
        <f t="shared" si="0"/>
        <v>0</v>
      </c>
      <c r="P4" s="3452">
        <f>'[4]篮球公园（含分摊）'!P4/10000</f>
        <v>0</v>
      </c>
      <c r="Q4" s="3452">
        <f>'[4]篮球公园（含分摊）'!Q4/10000</f>
        <v>0</v>
      </c>
      <c r="R4" s="3452">
        <f>'[4]篮球公园（含分摊）'!R4/10000</f>
        <v>0</v>
      </c>
      <c r="S4" s="3452">
        <f>'[4]篮球公园（含分摊）'!S4/10000</f>
        <v>0</v>
      </c>
      <c r="T4" s="3452">
        <f>'[4]篮球公园（含分摊）'!T4/10000</f>
        <v>0</v>
      </c>
      <c r="U4" s="3452">
        <f>'[4]篮球公园（含分摊）'!U4/10000</f>
        <v>0</v>
      </c>
      <c r="V4" s="3452">
        <f>'[4]篮球公园（含分摊）'!V4/10000</f>
        <v>0</v>
      </c>
      <c r="W4" s="3452">
        <f>'[4]篮球公园（含分摊）'!W4/10000</f>
        <v>0</v>
      </c>
      <c r="X4" s="3452">
        <f>'[4]篮球公园（含分摊）'!X4/10000</f>
        <v>0</v>
      </c>
      <c r="Y4" s="3452">
        <f>'[4]篮球公园（含分摊）'!Y4/10000</f>
        <v>0</v>
      </c>
      <c r="Z4" s="3452">
        <f>'[4]篮球公园（含分摊）'!Z4/10000</f>
        <v>0</v>
      </c>
      <c r="AA4" s="3452">
        <f>'[4]篮球公园（含分摊）'!AA4/10000</f>
        <v>0</v>
      </c>
      <c r="AB4" s="3452">
        <f t="shared" si="1"/>
        <v>0</v>
      </c>
      <c r="AC4" s="3452">
        <f>'[4]篮球公园（含分摊）'!AC4/10000</f>
        <v>0</v>
      </c>
      <c r="AD4" s="3452">
        <f>'[4]篮球公园（含分摊）'!AD4/10000</f>
        <v>0</v>
      </c>
      <c r="AE4" s="3452">
        <f>'[4]篮球公园（含分摊）'!AE4/10000</f>
        <v>0</v>
      </c>
      <c r="AF4" s="3452">
        <f>'[4]篮球公园（含分摊）'!AF4/10000</f>
        <v>0</v>
      </c>
      <c r="AG4" s="3452">
        <f>'[4]篮球公园（含分摊）'!AG4/10000</f>
        <v>0</v>
      </c>
      <c r="AH4" s="3452">
        <f>'[4]篮球公园（含分摊）'!AH4/10000</f>
        <v>0</v>
      </c>
      <c r="AI4" s="3452">
        <f>'[4]篮球公园（含分摊）'!AI4/10000</f>
        <v>0</v>
      </c>
      <c r="AJ4" s="3452">
        <f>'[4]篮球公园（含分摊）'!AJ4/10000</f>
        <v>0</v>
      </c>
      <c r="AK4" s="3452">
        <f>'[4]篮球公园（含分摊）'!AK4/10000</f>
        <v>0</v>
      </c>
      <c r="AL4" s="3452">
        <f>'[4]篮球公园（含分摊）'!AL4/10000</f>
        <v>0</v>
      </c>
      <c r="AM4" s="3452">
        <f>'[4]篮球公园（含分摊）'!AM4/10000</f>
        <v>0</v>
      </c>
      <c r="AN4" s="3452">
        <f>'[4]篮球公园（含分摊）'!AN4/10000</f>
        <v>0</v>
      </c>
      <c r="AO4" s="3452">
        <f t="shared" si="2"/>
        <v>0</v>
      </c>
      <c r="AP4" s="3452">
        <f>'[4]篮球公园（含分摊）'!AP4/10000</f>
        <v>0</v>
      </c>
      <c r="AQ4" s="3452">
        <f>'[4]篮球公园（含分摊）'!AQ4/10000</f>
        <v>0</v>
      </c>
      <c r="AR4" s="3452">
        <f>'[4]篮球公园（含分摊）'!AR4/10000</f>
        <v>0</v>
      </c>
      <c r="AS4" s="3452">
        <f>'[4]篮球公园（含分摊）'!AS4/10000</f>
        <v>0</v>
      </c>
      <c r="AT4" s="3452">
        <f>'[4]篮球公园（含分摊）'!AT4/10000</f>
        <v>0</v>
      </c>
      <c r="AU4" s="3452">
        <f>'[4]篮球公园（含分摊）'!AU4/10000</f>
        <v>0</v>
      </c>
      <c r="AV4" s="3452">
        <f>'[4]篮球公园（含分摊）'!AV4/10000</f>
        <v>0</v>
      </c>
      <c r="AW4" s="3452">
        <f>'[4]篮球公园（含分摊）'!AW4/10000</f>
        <v>0</v>
      </c>
      <c r="AX4" s="3452">
        <f>'[4]篮球公园（含分摊）'!AX4/10000</f>
        <v>0</v>
      </c>
      <c r="AY4" s="3452">
        <f>'[4]篮球公园（含分摊）'!AY4/10000</f>
        <v>0</v>
      </c>
      <c r="AZ4" s="3452">
        <f>'[4]篮球公园（含分摊）'!AZ4/10000</f>
        <v>0</v>
      </c>
      <c r="BA4" s="3452">
        <f>'[4]篮球公园（含分摊）'!BA4/10000</f>
        <v>0</v>
      </c>
      <c r="BB4" s="3452">
        <f t="shared" si="3"/>
        <v>0</v>
      </c>
      <c r="BC4" s="3452">
        <f>'[4]篮球公园（含分摊）'!BC4/10000</f>
        <v>0</v>
      </c>
      <c r="BD4" s="3452">
        <f>'[4]篮球公园（含分摊）'!BD4/10000</f>
        <v>0</v>
      </c>
      <c r="BE4" s="3452">
        <f>'[4]篮球公园（含分摊）'!BE4/10000</f>
        <v>0</v>
      </c>
      <c r="BF4" s="3452">
        <f>'[4]篮球公园（含分摊）'!BF4/10000</f>
        <v>0</v>
      </c>
      <c r="BG4" s="3452">
        <f>'[4]篮球公园（含分摊）'!BG4/10000</f>
        <v>0</v>
      </c>
      <c r="BH4" s="3452">
        <f>'[4]篮球公园（含分摊）'!BH4/10000</f>
        <v>0</v>
      </c>
      <c r="BI4" s="3452">
        <f>'[4]篮球公园（含分摊）'!BI4/10000</f>
        <v>0</v>
      </c>
      <c r="BJ4" s="3452">
        <f>'[4]篮球公园（含分摊）'!BJ4/10000</f>
        <v>0</v>
      </c>
      <c r="BK4" s="3452">
        <f>'[4]篮球公园（含分摊）'!BK4/10000</f>
        <v>0</v>
      </c>
      <c r="BL4" s="3452">
        <f>'[4]篮球公园（含分摊）'!BL4/10000</f>
        <v>0</v>
      </c>
      <c r="BM4" s="3452">
        <f>'[4]篮球公园（含分摊）'!BM4/10000</f>
        <v>0</v>
      </c>
      <c r="BN4" s="3452">
        <f>'[4]篮球公园（含分摊）'!BN4/10000</f>
        <v>0</v>
      </c>
      <c r="BO4" s="3452">
        <f t="shared" si="4"/>
        <v>0</v>
      </c>
      <c r="BP4" s="3457"/>
      <c r="BQ4" s="3457"/>
      <c r="BR4" s="3457"/>
      <c r="BS4" s="3457"/>
      <c r="BT4" s="3457"/>
      <c r="BU4" s="3457"/>
      <c r="BV4" s="3457"/>
      <c r="BW4" s="3457"/>
      <c r="BX4" s="3457"/>
      <c r="BY4" s="3457"/>
      <c r="BZ4" s="3457"/>
      <c r="CA4" s="3458"/>
      <c r="CB4" s="3458">
        <f t="shared" si="5"/>
        <v>0</v>
      </c>
    </row>
    <row r="5" spans="1:81" s="3462" customFormat="1">
      <c r="A5" s="3459"/>
      <c r="B5" s="3460" t="s">
        <v>3479</v>
      </c>
      <c r="C5" s="3461">
        <f>'[4]篮球公园（含分摊）'!C5/10000</f>
        <v>0</v>
      </c>
      <c r="D5" s="3461">
        <f>'[4]篮球公园（含分摊）'!D5/10000</f>
        <v>0</v>
      </c>
      <c r="E5" s="3461">
        <f>'[4]篮球公园（含分摊）'!E5/10000</f>
        <v>322.33188139999999</v>
      </c>
      <c r="F5" s="3461">
        <f>'[4]篮球公园（含分摊）'!F5/10000</f>
        <v>71.738333999999995</v>
      </c>
      <c r="G5" s="3461">
        <f>'[4]篮球公园（含分摊）'!G5/10000</f>
        <v>114.4131297</v>
      </c>
      <c r="H5" s="3461">
        <f>'[4]篮球公园（含分摊）'!H5/10000</f>
        <v>144.80236499999998</v>
      </c>
      <c r="I5" s="3461">
        <f>'[4]篮球公园（含分摊）'!I5/10000</f>
        <v>174.00904675000001</v>
      </c>
      <c r="J5" s="3461">
        <f>'[4]篮球公园（含分摊）'!J5/10000</f>
        <v>146.80603200000002</v>
      </c>
      <c r="K5" s="3461">
        <f>'[4]篮球公园（含分摊）'!K5/10000</f>
        <v>141.00174099999998</v>
      </c>
      <c r="L5" s="3461">
        <f>'[4]篮球公园（含分摊）'!L5/10000</f>
        <v>156.23800299999999</v>
      </c>
      <c r="M5" s="3461">
        <f>'[4]篮球公园（含分摊）'!M5/10000</f>
        <v>199.48676499999999</v>
      </c>
      <c r="N5" s="3461">
        <f>'[4]篮球公园（含分摊）'!N5/10000</f>
        <v>93.062184000000002</v>
      </c>
      <c r="O5" s="3461">
        <f t="shared" si="0"/>
        <v>1563.8894818499998</v>
      </c>
      <c r="P5" s="3461">
        <f>'[4]篮球公园（含分摊）'!P5/10000</f>
        <v>119.4791</v>
      </c>
      <c r="Q5" s="3461">
        <f>'[4]篮球公园（含分摊）'!Q5/10000</f>
        <v>68.822000000000003</v>
      </c>
      <c r="R5" s="3461">
        <f>'[4]篮球公园（含分摊）'!R5/10000</f>
        <v>141.902288</v>
      </c>
      <c r="S5" s="3461">
        <f>'[4]篮球公园（含分摊）'!S5/10000</f>
        <v>93.729139000000004</v>
      </c>
      <c r="T5" s="3461">
        <f>'[4]篮球公园（含分摊）'!T5/10000</f>
        <v>133.16399999999999</v>
      </c>
      <c r="U5" s="3461">
        <f>'[4]篮球公园（含分摊）'!U5/10000</f>
        <v>173.13399999999999</v>
      </c>
      <c r="V5" s="3461">
        <f>'[4]篮球公园（含分摊）'!V5/10000</f>
        <v>170.12828000000002</v>
      </c>
      <c r="W5" s="3461">
        <f>'[4]篮球公园（含分摊）'!W5/10000</f>
        <v>165.51648</v>
      </c>
      <c r="X5" s="3461">
        <f>'[4]篮球公园（含分摊）'!X5/10000</f>
        <v>92.513852</v>
      </c>
      <c r="Y5" s="3461">
        <f>'[4]篮球公园（含分摊）'!Y5/10000</f>
        <v>180.33798200000001</v>
      </c>
      <c r="Z5" s="3461">
        <f>'[4]篮球公园（含分摊）'!Z5/10000</f>
        <v>127.091004</v>
      </c>
      <c r="AA5" s="3461">
        <f>'[4]篮球公园（含分摊）'!AA5/10000</f>
        <v>147.45018000000002</v>
      </c>
      <c r="AB5" s="3461">
        <f t="shared" si="1"/>
        <v>1613.2683050000003</v>
      </c>
      <c r="AC5" s="3461">
        <f>'[4]篮球公园（含分摊）'!AC5/10000</f>
        <v>80.859910999999997</v>
      </c>
      <c r="AD5" s="3461">
        <f>'[4]篮球公园（含分摊）'!AD5/10000</f>
        <v>0</v>
      </c>
      <c r="AE5" s="3461">
        <f>'[4]篮球公园（含分摊）'!AE5/10000</f>
        <v>0</v>
      </c>
      <c r="AF5" s="3461">
        <f>'[4]篮球公园（含分摊）'!AF5/10000</f>
        <v>6.02</v>
      </c>
      <c r="AG5" s="3461">
        <f>'[4]篮球公园（含分摊）'!AG5/10000</f>
        <v>13.888999999999999</v>
      </c>
      <c r="AH5" s="3461">
        <f>'[4]篮球公园（含分摊）'!AH5/10000</f>
        <v>9.6313689999999994</v>
      </c>
      <c r="AI5" s="3461">
        <f>'[4]篮球公园（含分摊）'!AI5/10000</f>
        <v>2.677</v>
      </c>
      <c r="AJ5" s="3461">
        <f>'[4]篮球公园（含分摊）'!AJ5/10000</f>
        <v>128.845011</v>
      </c>
      <c r="AK5" s="3461">
        <f>'[4]篮球公园（含分摊）'!AK5/10000</f>
        <v>68.430000000000007</v>
      </c>
      <c r="AL5" s="3461">
        <f>'[4]篮球公园（含分摊）'!AL5/10000</f>
        <v>105.2</v>
      </c>
      <c r="AM5" s="3461">
        <f>'[4]篮球公园（含分摊）'!AM5/10000</f>
        <v>126.008101</v>
      </c>
      <c r="AN5" s="3461">
        <f>'[4]篮球公园（含分摊）'!AN5/10000</f>
        <v>153.42639599999998</v>
      </c>
      <c r="AO5" s="3461">
        <f t="shared" si="2"/>
        <v>694.98678799999993</v>
      </c>
      <c r="AP5" s="3461">
        <f>'[4]篮球公园（含分摊）'!AP5/10000</f>
        <v>96.766424999999998</v>
      </c>
      <c r="AQ5" s="3461">
        <f>'[4]篮球公园（含分摊）'!AQ5/10000</f>
        <v>19.522375</v>
      </c>
      <c r="AR5" s="3461">
        <f>'[4]篮球公园（含分摊）'!AR5/10000</f>
        <v>73.317014999999998</v>
      </c>
      <c r="AS5" s="3461">
        <f>'[4]篮球公园（含分摊）'!AS5/10000</f>
        <v>108.87794699999999</v>
      </c>
      <c r="AT5" s="3461">
        <f>'[4]篮球公园（含分摊）'!AT5/10000</f>
        <v>143.03227900000002</v>
      </c>
      <c r="AU5" s="3461">
        <f>'[4]篮球公园（含分摊）'!AU5/10000</f>
        <v>156.602735</v>
      </c>
      <c r="AV5" s="3461">
        <f>'[4]篮球公园（含分摊）'!AV5/10000</f>
        <v>146.07341299999999</v>
      </c>
      <c r="AW5" s="3461">
        <f>'[4]篮球公园（含分摊）'!AW5/10000</f>
        <v>131.43797599999999</v>
      </c>
      <c r="AX5" s="3461">
        <f>'[4]篮球公园（含分摊）'!AX5/10000</f>
        <v>116.80206200000001</v>
      </c>
      <c r="AY5" s="3461">
        <f>'[4]篮球公园（含分摊）'!AY5/10000</f>
        <v>166.579261</v>
      </c>
      <c r="AZ5" s="3461">
        <f>'[4]篮球公园（含分摊）'!AZ5/10000</f>
        <v>123.58094299999999</v>
      </c>
      <c r="BA5" s="3461">
        <f>'[4]篮球公园（含分摊）'!BA5/10000</f>
        <v>326.01560000000001</v>
      </c>
      <c r="BB5" s="3461">
        <f t="shared" si="3"/>
        <v>1608.608031</v>
      </c>
      <c r="BC5" s="3461">
        <f>'[4]篮球公园（含分摊）'!BC5/10000</f>
        <v>109.44994399999999</v>
      </c>
      <c r="BD5" s="3461">
        <f>'[4]篮球公园（含分摊）'!BD5/10000</f>
        <v>25.875923</v>
      </c>
      <c r="BE5" s="3461">
        <f>'[4]篮球公园（含分摊）'!BE5/10000</f>
        <v>32.517817000000001</v>
      </c>
      <c r="BF5" s="3461">
        <f>'[4]篮球公园（含分摊）'!BF5/10000</f>
        <v>103.24047400000001</v>
      </c>
      <c r="BG5" s="3461">
        <f>'[4]篮球公园（含分摊）'!BG5/10000</f>
        <v>30.827628999999998</v>
      </c>
      <c r="BH5" s="3461">
        <f>'[4]篮球公园（含分摊）'!BH5/10000</f>
        <v>40</v>
      </c>
      <c r="BI5" s="3461">
        <f>'[4]篮球公园（含分摊）'!BI5/10000</f>
        <v>170.645208</v>
      </c>
      <c r="BJ5" s="3461">
        <f>'[4]篮球公园（含分摊）'!BJ5/10000</f>
        <v>189.60427799999999</v>
      </c>
      <c r="BK5" s="3461">
        <f>'[4]篮球公园（含分摊）'!BK5/10000</f>
        <v>165.20684499999999</v>
      </c>
      <c r="BL5" s="3461">
        <f>'[4]篮球公园（含分摊）'!BL5/10000</f>
        <v>156.36713500000002</v>
      </c>
      <c r="BM5" s="3461">
        <f>'[4]篮球公园（含分摊）'!BM5/10000</f>
        <v>189.10376399999998</v>
      </c>
      <c r="BN5" s="3461">
        <f>'[4]篮球公园（含分摊）'!BN5/10000</f>
        <v>47.104759999999999</v>
      </c>
      <c r="BO5" s="3461">
        <f t="shared" si="4"/>
        <v>1259.943777</v>
      </c>
      <c r="BP5" s="3461">
        <f>'[4]篮球公园（含分摊）'!BP5/10000</f>
        <v>117.46958400000001</v>
      </c>
      <c r="BQ5" s="3461">
        <f>'[4]篮球公园（含分摊）'!BQ5/10000</f>
        <v>168.34469999999999</v>
      </c>
      <c r="BR5" s="3461">
        <f>'[4]篮球公园（含分摊）'!BR5/10000</f>
        <v>219.09373599999998</v>
      </c>
      <c r="BS5" s="3461">
        <f>'[4]篮球公园（含分摊）'!BS5/10000</f>
        <v>234.464437</v>
      </c>
      <c r="BT5" s="3461">
        <f>'[4]篮球公园（含分摊）'!BT5/10000</f>
        <v>198.19777199999999</v>
      </c>
      <c r="BU5" s="3461">
        <f>'[4]篮球公园（含分摊）'!BU5/10000</f>
        <v>288.86325099999999</v>
      </c>
      <c r="BV5" s="3461">
        <f>'[4]篮球公园（含分摊）'!BV5/10000</f>
        <v>279.11691300000001</v>
      </c>
      <c r="BW5" s="3461">
        <f>'[4]篮球公园（含分摊）'!BW5/10000</f>
        <v>293.03148799999997</v>
      </c>
      <c r="BX5" s="3461">
        <f>'[4]篮球公园（含分摊）'!BX5/10000</f>
        <v>247.11684900000003</v>
      </c>
      <c r="BY5" s="3461">
        <f>'[4]篮球公园（含分摊）'!BY5/10000</f>
        <v>259.85065099999997</v>
      </c>
      <c r="BZ5" s="3461">
        <f>'[4]篮球公园（含分摊）'!BZ5/10000</f>
        <v>253.326469</v>
      </c>
      <c r="CA5" s="3461">
        <f>'[4]篮球公园（含分摊）'!CA5/10000</f>
        <v>179.5</v>
      </c>
      <c r="CB5" s="3461">
        <f t="shared" si="5"/>
        <v>2738.3758499999999</v>
      </c>
      <c r="CC5" s="3500">
        <f>CB5*10000/'数据-汇总表'!E3/365</f>
        <v>5.7447831762633301</v>
      </c>
    </row>
    <row r="6" spans="1:81">
      <c r="A6" s="3463"/>
      <c r="B6" s="3451" t="s">
        <v>3480</v>
      </c>
      <c r="C6" s="3452">
        <f>'[4]篮球公园（含分摊）'!C6/10000</f>
        <v>0</v>
      </c>
      <c r="D6" s="3452">
        <f>'[4]篮球公园（含分摊）'!D6/10000</f>
        <v>0</v>
      </c>
      <c r="E6" s="3452">
        <f>'[4]篮球公园（含分摊）'!E6/10000</f>
        <v>322.33188139999999</v>
      </c>
      <c r="F6" s="3452">
        <f>'[4]篮球公园（含分摊）'!F6/10000</f>
        <v>71.738333999999995</v>
      </c>
      <c r="G6" s="3452">
        <f>'[4]篮球公园（含分摊）'!G6/10000</f>
        <v>114.4131297</v>
      </c>
      <c r="H6" s="3452">
        <f>'[4]篮球公园（含分摊）'!H6/10000</f>
        <v>144.80236499999998</v>
      </c>
      <c r="I6" s="3452">
        <f>'[4]篮球公园（含分摊）'!I6/10000</f>
        <v>174.00904675000001</v>
      </c>
      <c r="J6" s="3452">
        <f>'[4]篮球公园（含分摊）'!J6/10000</f>
        <v>146.80603200000002</v>
      </c>
      <c r="K6" s="3452">
        <f>'[4]篮球公园（含分摊）'!K6/10000</f>
        <v>141.00174099999998</v>
      </c>
      <c r="L6" s="3452">
        <f>'[4]篮球公园（含分摊）'!L6/10000</f>
        <v>156.23800299999999</v>
      </c>
      <c r="M6" s="3452">
        <f>'[4]篮球公园（含分摊）'!M6/10000</f>
        <v>199.48676499999999</v>
      </c>
      <c r="N6" s="3452">
        <f>'[4]篮球公园（含分摊）'!N6/10000</f>
        <v>93.062184000000002</v>
      </c>
      <c r="O6" s="3452">
        <f t="shared" si="0"/>
        <v>1563.8894818499998</v>
      </c>
      <c r="P6" s="3452">
        <f>'[4]篮球公园（含分摊）'!P6/10000</f>
        <v>119.4791</v>
      </c>
      <c r="Q6" s="3452">
        <f>'[4]篮球公园（含分摊）'!Q6/10000</f>
        <v>68.822000000000003</v>
      </c>
      <c r="R6" s="3452">
        <f>'[4]篮球公园（含分摊）'!R6/10000</f>
        <v>141.902288</v>
      </c>
      <c r="S6" s="3452">
        <f>'[4]篮球公园（含分摊）'!S6/10000</f>
        <v>93.729139000000004</v>
      </c>
      <c r="T6" s="3452">
        <f>'[4]篮球公园（含分摊）'!T6/10000</f>
        <v>133.16399999999999</v>
      </c>
      <c r="U6" s="3452">
        <f>'[4]篮球公园（含分摊）'!U6/10000</f>
        <v>173.13399999999999</v>
      </c>
      <c r="V6" s="3452">
        <f>'[4]篮球公园（含分摊）'!V6/10000</f>
        <v>170.12828000000002</v>
      </c>
      <c r="W6" s="3452">
        <f>'[4]篮球公园（含分摊）'!W6/10000</f>
        <v>165.51648</v>
      </c>
      <c r="X6" s="3452">
        <f>'[4]篮球公园（含分摊）'!X6/10000</f>
        <v>92.513852</v>
      </c>
      <c r="Y6" s="3452">
        <f>'[4]篮球公园（含分摊）'!Y6/10000</f>
        <v>180.33798200000001</v>
      </c>
      <c r="Z6" s="3452">
        <f>'[4]篮球公园（含分摊）'!Z6/10000</f>
        <v>127.091004</v>
      </c>
      <c r="AA6" s="3452">
        <f>'[4]篮球公园（含分摊）'!AA6/10000</f>
        <v>147.45018000000002</v>
      </c>
      <c r="AB6" s="3452">
        <f t="shared" si="1"/>
        <v>1613.2683050000003</v>
      </c>
      <c r="AC6" s="3452">
        <f>'[4]篮球公园（含分摊）'!AC6/10000</f>
        <v>80.859910999999997</v>
      </c>
      <c r="AD6" s="3452">
        <f>'[4]篮球公园（含分摊）'!AD6/10000</f>
        <v>0</v>
      </c>
      <c r="AE6" s="3452">
        <f>'[4]篮球公园（含分摊）'!AE6/10000</f>
        <v>0</v>
      </c>
      <c r="AF6" s="3452">
        <f>'[4]篮球公园（含分摊）'!AF6/10000</f>
        <v>6.02</v>
      </c>
      <c r="AG6" s="3452">
        <f>'[4]篮球公园（含分摊）'!AG6/10000</f>
        <v>13.888999999999999</v>
      </c>
      <c r="AH6" s="3452">
        <f>'[4]篮球公园（含分摊）'!AH6/10000</f>
        <v>9.6313689999999994</v>
      </c>
      <c r="AI6" s="3452">
        <f>'[4]篮球公园（含分摊）'!AI6/10000</f>
        <v>2.677</v>
      </c>
      <c r="AJ6" s="3452">
        <f>'[4]篮球公园（含分摊）'!AJ6/10000</f>
        <v>128.845011</v>
      </c>
      <c r="AK6" s="3452">
        <f>'[4]篮球公园（含分摊）'!AK6/10000</f>
        <v>68.430000000000007</v>
      </c>
      <c r="AL6" s="3452">
        <f>'[4]篮球公园（含分摊）'!AL6/10000</f>
        <v>105.2</v>
      </c>
      <c r="AM6" s="3452">
        <f>'[4]篮球公园（含分摊）'!AM6/10000</f>
        <v>126.008101</v>
      </c>
      <c r="AN6" s="3452">
        <f>'[4]篮球公园（含分摊）'!AN6/10000</f>
        <v>153.42639599999998</v>
      </c>
      <c r="AO6" s="3452">
        <f t="shared" si="2"/>
        <v>694.98678799999993</v>
      </c>
      <c r="AP6" s="3452">
        <f>'[4]篮球公园（含分摊）'!AP6/10000</f>
        <v>96.766424999999998</v>
      </c>
      <c r="AQ6" s="3452">
        <f>'[4]篮球公园（含分摊）'!AQ6/10000</f>
        <v>19.522375</v>
      </c>
      <c r="AR6" s="3452">
        <f>'[4]篮球公园（含分摊）'!AR6/10000</f>
        <v>73.317014999999998</v>
      </c>
      <c r="AS6" s="3452">
        <f>'[4]篮球公园（含分摊）'!AS6/10000</f>
        <v>108.87794699999999</v>
      </c>
      <c r="AT6" s="3452">
        <f>'[4]篮球公园（含分摊）'!AT6/10000</f>
        <v>143.03227900000002</v>
      </c>
      <c r="AU6" s="3452">
        <f>'[4]篮球公园（含分摊）'!AU6/10000</f>
        <v>156.602735</v>
      </c>
      <c r="AV6" s="3452">
        <f>'[4]篮球公园（含分摊）'!AV6/10000</f>
        <v>146.07341299999999</v>
      </c>
      <c r="AW6" s="3452">
        <f>'[4]篮球公园（含分摊）'!AW6/10000</f>
        <v>131.43797599999999</v>
      </c>
      <c r="AX6" s="3452">
        <f>'[4]篮球公园（含分摊）'!AX6/10000</f>
        <v>116.80206200000001</v>
      </c>
      <c r="AY6" s="3452">
        <f>'[4]篮球公园（含分摊）'!AY6/10000</f>
        <v>166.579261</v>
      </c>
      <c r="AZ6" s="3452">
        <f>'[4]篮球公园（含分摊）'!AZ6/10000</f>
        <v>123.58094299999999</v>
      </c>
      <c r="BA6" s="3452">
        <f>'[4]篮球公园（含分摊）'!BA6/10000</f>
        <v>326.01560000000001</v>
      </c>
      <c r="BB6" s="3452">
        <f t="shared" si="3"/>
        <v>1608.608031</v>
      </c>
      <c r="BC6" s="3452">
        <f>'[4]篮球公园（含分摊）'!BC6/10000</f>
        <v>109.44994399999999</v>
      </c>
      <c r="BD6" s="3452">
        <f>'[4]篮球公园（含分摊）'!BD6/10000</f>
        <v>25.875923</v>
      </c>
      <c r="BE6" s="3452">
        <f>'[4]篮球公园（含分摊）'!BE6/10000</f>
        <v>32.517817000000001</v>
      </c>
      <c r="BF6" s="3452">
        <f>'[4]篮球公园（含分摊）'!BF6/10000</f>
        <v>103.24047400000001</v>
      </c>
      <c r="BG6" s="3452">
        <f>'[4]篮球公园（含分摊）'!BG6/10000</f>
        <v>30.827628999999998</v>
      </c>
      <c r="BH6" s="3452">
        <f>'[4]篮球公园（含分摊）'!BH6/10000</f>
        <v>40</v>
      </c>
      <c r="BI6" s="3452">
        <f>'[4]篮球公园（含分摊）'!BI6/10000</f>
        <v>170.645208</v>
      </c>
      <c r="BJ6" s="3452">
        <f>'[4]篮球公园（含分摊）'!BJ6/10000</f>
        <v>189.60427799999999</v>
      </c>
      <c r="BK6" s="3452">
        <f>'[4]篮球公园（含分摊）'!BK6/10000</f>
        <v>165.20684499999999</v>
      </c>
      <c r="BL6" s="3452">
        <f>'[4]篮球公园（含分摊）'!BL6/10000</f>
        <v>156.36713500000002</v>
      </c>
      <c r="BM6" s="3452">
        <f>'[4]篮球公园（含分摊）'!BM6/10000</f>
        <v>189.10376399999998</v>
      </c>
      <c r="BN6" s="3452">
        <f>'[4]篮球公园（含分摊）'!BN6/10000</f>
        <v>47.104759999999999</v>
      </c>
      <c r="BO6" s="3452">
        <f t="shared" si="4"/>
        <v>1259.943777</v>
      </c>
      <c r="BP6" s="3452">
        <f>'[4]篮球公园（含分摊）'!BP6/10000</f>
        <v>117.46958400000001</v>
      </c>
      <c r="BQ6" s="3452">
        <f>'[4]篮球公园（含分摊）'!BQ6/10000</f>
        <v>168.34469999999999</v>
      </c>
      <c r="BR6" s="3452">
        <f>'[4]篮球公园（含分摊）'!BR6/10000</f>
        <v>219.09373599999998</v>
      </c>
      <c r="BS6" s="3452">
        <f>'[4]篮球公园（含分摊）'!BS6/10000</f>
        <v>234.464437</v>
      </c>
      <c r="BT6" s="3452">
        <f>'[4]篮球公园（含分摊）'!BT6/10000</f>
        <v>198.19777199999999</v>
      </c>
      <c r="BU6" s="3452">
        <f>'[4]篮球公园（含分摊）'!BU6/10000</f>
        <v>288.86325099999999</v>
      </c>
      <c r="BV6" s="3452">
        <f>'[4]篮球公园（含分摊）'!BV6/10000</f>
        <v>279.11691300000001</v>
      </c>
      <c r="BW6" s="3452">
        <f>'[4]篮球公园（含分摊）'!BW6/10000</f>
        <v>293.03148799999997</v>
      </c>
      <c r="BX6" s="3452">
        <f>'[4]篮球公园（含分摊）'!BX6/10000</f>
        <v>247.11684900000003</v>
      </c>
      <c r="BY6" s="3452">
        <f>'[4]篮球公园（含分摊）'!BY6/10000</f>
        <v>259.85065099999997</v>
      </c>
      <c r="BZ6" s="3452">
        <f>'[4]篮球公园（含分摊）'!BZ6/10000</f>
        <v>253.326469</v>
      </c>
      <c r="CA6" s="3452">
        <f>'[4]篮球公园（含分摊）'!CA6/10000</f>
        <v>179.5</v>
      </c>
      <c r="CB6" s="3452">
        <f t="shared" si="5"/>
        <v>2738.3758499999999</v>
      </c>
    </row>
    <row r="7" spans="1:81">
      <c r="A7" s="3463"/>
      <c r="B7" s="3451" t="s">
        <v>3481</v>
      </c>
      <c r="C7" s="3452">
        <f>'[4]篮球公园（含分摊）'!C7/10000</f>
        <v>0</v>
      </c>
      <c r="D7" s="3452">
        <f>'[4]篮球公园（含分摊）'!D7/10000</f>
        <v>0</v>
      </c>
      <c r="E7" s="3452">
        <f>'[4]篮球公园（含分摊）'!E7/10000</f>
        <v>0</v>
      </c>
      <c r="F7" s="3452">
        <f>'[4]篮球公园（含分摊）'!F7/10000</f>
        <v>0</v>
      </c>
      <c r="G7" s="3452">
        <f>'[4]篮球公园（含分摊）'!G7/10000</f>
        <v>0</v>
      </c>
      <c r="H7" s="3452">
        <f>'[4]篮球公园（含分摊）'!H7/10000</f>
        <v>0</v>
      </c>
      <c r="I7" s="3452">
        <f>'[4]篮球公园（含分摊）'!I7/10000</f>
        <v>0</v>
      </c>
      <c r="J7" s="3452">
        <f>'[4]篮球公园（含分摊）'!J7/10000</f>
        <v>0</v>
      </c>
      <c r="K7" s="3452">
        <f>'[4]篮球公园（含分摊）'!K7/10000</f>
        <v>0</v>
      </c>
      <c r="L7" s="3452">
        <f>'[4]篮球公园（含分摊）'!L7/10000</f>
        <v>0</v>
      </c>
      <c r="M7" s="3452">
        <f>'[4]篮球公园（含分摊）'!M7/10000</f>
        <v>0</v>
      </c>
      <c r="N7" s="3452">
        <f>'[4]篮球公园（含分摊）'!N7/10000</f>
        <v>0</v>
      </c>
      <c r="O7" s="3452">
        <f t="shared" si="0"/>
        <v>0</v>
      </c>
      <c r="P7" s="3452">
        <f>'[4]篮球公园（含分摊）'!P7/10000</f>
        <v>0</v>
      </c>
      <c r="Q7" s="3452">
        <f>'[4]篮球公园（含分摊）'!Q7/10000</f>
        <v>0</v>
      </c>
      <c r="R7" s="3452">
        <f>'[4]篮球公园（含分摊）'!R7/10000</f>
        <v>0</v>
      </c>
      <c r="S7" s="3452">
        <f>'[4]篮球公园（含分摊）'!S7/10000</f>
        <v>0</v>
      </c>
      <c r="T7" s="3452">
        <f>'[4]篮球公园（含分摊）'!T7/10000</f>
        <v>-1.9999999999999999E-6</v>
      </c>
      <c r="U7" s="3452">
        <f>'[4]篮球公园（含分摊）'!U7/10000</f>
        <v>0</v>
      </c>
      <c r="V7" s="3452">
        <f>'[4]篮球公园（含分摊）'!V7/10000</f>
        <v>24.765332999999998</v>
      </c>
      <c r="W7" s="3452">
        <f>'[4]篮球公园（含分摊）'!W7/10000</f>
        <v>5.7142860000000004</v>
      </c>
      <c r="X7" s="3452">
        <f>'[4]篮球公园（含分摊）'!X7/10000</f>
        <v>0</v>
      </c>
      <c r="Y7" s="3452">
        <f>'[4]篮球公园（含分摊）'!Y7/10000</f>
        <v>0</v>
      </c>
      <c r="Z7" s="3452">
        <f>'[4]篮球公园（含分摊）'!Z7/10000</f>
        <v>0</v>
      </c>
      <c r="AA7" s="3452">
        <f>'[4]篮球公园（含分摊）'!AA7/10000</f>
        <v>90.476190000000003</v>
      </c>
      <c r="AB7" s="3452">
        <f t="shared" si="1"/>
        <v>120.95580700000001</v>
      </c>
      <c r="AC7" s="3452">
        <f>'[4]篮球公园（含分摊）'!AC7/10000</f>
        <v>0</v>
      </c>
      <c r="AD7" s="3452">
        <f>'[4]篮球公园（含分摊）'!AD7/10000</f>
        <v>0</v>
      </c>
      <c r="AE7" s="3452">
        <f>'[4]篮球公园（含分摊）'!AE7/10000</f>
        <v>0</v>
      </c>
      <c r="AF7" s="3452">
        <f>'[4]篮球公园（含分摊）'!AF7/10000</f>
        <v>0</v>
      </c>
      <c r="AG7" s="3452">
        <f>'[4]篮球公园（含分摊）'!AG7/10000</f>
        <v>0</v>
      </c>
      <c r="AH7" s="3452">
        <f>'[4]篮球公园（含分摊）'!AH7/10000</f>
        <v>0</v>
      </c>
      <c r="AI7" s="3452">
        <f>'[4]篮球公园（含分摊）'!AI7/10000</f>
        <v>0</v>
      </c>
      <c r="AJ7" s="3452">
        <f>'[4]篮球公园（含分摊）'!AJ7/10000</f>
        <v>0</v>
      </c>
      <c r="AK7" s="3452">
        <f>'[4]篮球公园（含分摊）'!AK7/10000</f>
        <v>0</v>
      </c>
      <c r="AL7" s="3452">
        <f>'[4]篮球公园（含分摊）'!AL7/10000</f>
        <v>0</v>
      </c>
      <c r="AM7" s="3452">
        <f>'[4]篮球公园（含分摊）'!AM7/10000</f>
        <v>0</v>
      </c>
      <c r="AN7" s="3452">
        <f>'[4]篮球公园（含分摊）'!AN7/10000</f>
        <v>0</v>
      </c>
      <c r="AO7" s="3452">
        <f t="shared" si="2"/>
        <v>0</v>
      </c>
      <c r="AP7" s="3452">
        <f>'[4]篮球公园（含分摊）'!AP7/10000</f>
        <v>0</v>
      </c>
      <c r="AQ7" s="3452">
        <f>'[4]篮球公园（含分摊）'!AQ7/10000</f>
        <v>0</v>
      </c>
      <c r="AR7" s="3452">
        <f>'[4]篮球公园（含分摊）'!AR7/10000</f>
        <v>0</v>
      </c>
      <c r="AS7" s="3452">
        <f>'[4]篮球公园（含分摊）'!AS7/10000</f>
        <v>0</v>
      </c>
      <c r="AT7" s="3452">
        <f>'[4]篮球公园（含分摊）'!AT7/10000</f>
        <v>0</v>
      </c>
      <c r="AU7" s="3452">
        <f>'[4]篮球公园（含分摊）'!AU7/10000</f>
        <v>0</v>
      </c>
      <c r="AV7" s="3452">
        <f>'[4]篮球公园（含分摊）'!AV7/10000</f>
        <v>0</v>
      </c>
      <c r="AW7" s="3452">
        <f>'[4]篮球公园（含分摊）'!AW7/10000</f>
        <v>0</v>
      </c>
      <c r="AX7" s="3452">
        <f>'[4]篮球公园（含分摊）'!AX7/10000</f>
        <v>0</v>
      </c>
      <c r="AY7" s="3452">
        <f>'[4]篮球公园（含分摊）'!AY7/10000</f>
        <v>0</v>
      </c>
      <c r="AZ7" s="3452">
        <f>'[4]篮球公园（含分摊）'!AZ7/10000</f>
        <v>0</v>
      </c>
      <c r="BA7" s="3452">
        <f>'[4]篮球公园（含分摊）'!BA7/10000</f>
        <v>0</v>
      </c>
      <c r="BB7" s="3452">
        <f t="shared" si="3"/>
        <v>0</v>
      </c>
      <c r="BC7" s="3452">
        <f>'[4]篮球公园（含分摊）'!BC7/10000</f>
        <v>0</v>
      </c>
      <c r="BD7" s="3452">
        <f>'[4]篮球公园（含分摊）'!BD7/10000</f>
        <v>0</v>
      </c>
      <c r="BE7" s="3452">
        <f>'[4]篮球公园（含分摊）'!BE7/10000</f>
        <v>0</v>
      </c>
      <c r="BF7" s="3452">
        <f>'[4]篮球公园（含分摊）'!BF7/10000</f>
        <v>0</v>
      </c>
      <c r="BG7" s="3452">
        <f>'[4]篮球公园（含分摊）'!BG7/10000</f>
        <v>0</v>
      </c>
      <c r="BH7" s="3452">
        <f>'[4]篮球公园（含分摊）'!BH7/10000</f>
        <v>0</v>
      </c>
      <c r="BI7" s="3452">
        <f>'[4]篮球公园（含分摊）'!BI7/10000</f>
        <v>0</v>
      </c>
      <c r="BJ7" s="3452">
        <f>'[4]篮球公园（含分摊）'!BJ7/10000</f>
        <v>0</v>
      </c>
      <c r="BK7" s="3452">
        <f>'[4]篮球公园（含分摊）'!BK7/10000</f>
        <v>0</v>
      </c>
      <c r="BL7" s="3452">
        <f>'[4]篮球公园（含分摊）'!BL7/10000</f>
        <v>0</v>
      </c>
      <c r="BM7" s="3452">
        <f>'[4]篮球公园（含分摊）'!BM7/10000</f>
        <v>0</v>
      </c>
      <c r="BN7" s="3452">
        <f>'[4]篮球公园（含分摊）'!BN7/10000</f>
        <v>0</v>
      </c>
      <c r="BO7" s="3452">
        <f t="shared" si="4"/>
        <v>0</v>
      </c>
      <c r="BP7" s="3452">
        <f>'[4]篮球公园（含分摊）'!BP7/10000</f>
        <v>0</v>
      </c>
      <c r="BQ7" s="3452">
        <f>'[4]篮球公园（含分摊）'!BQ7/10000</f>
        <v>0</v>
      </c>
      <c r="BR7" s="3452">
        <f>'[4]篮球公园（含分摊）'!BR7/10000</f>
        <v>0</v>
      </c>
      <c r="BS7" s="3452">
        <f>'[4]篮球公园（含分摊）'!BS7/10000</f>
        <v>0</v>
      </c>
      <c r="BT7" s="3452">
        <f>'[4]篮球公园（含分摊）'!BT7/10000</f>
        <v>0</v>
      </c>
      <c r="BU7" s="3452">
        <f>'[4]篮球公园（含分摊）'!BU7/10000</f>
        <v>0</v>
      </c>
      <c r="BV7" s="3452">
        <f>'[4]篮球公园（含分摊）'!BV7/10000</f>
        <v>0</v>
      </c>
      <c r="BW7" s="3452">
        <f>'[4]篮球公园（含分摊）'!BW7/10000</f>
        <v>0</v>
      </c>
      <c r="BX7" s="3452">
        <f>'[4]篮球公园（含分摊）'!BX7/10000</f>
        <v>0</v>
      </c>
      <c r="BY7" s="3452">
        <f>'[4]篮球公园（含分摊）'!BY7/10000</f>
        <v>0</v>
      </c>
      <c r="BZ7" s="3452">
        <f>'[4]篮球公园（含分摊）'!BZ7/10000</f>
        <v>0</v>
      </c>
      <c r="CA7" s="3452">
        <f>'[4]篮球公园（含分摊）'!CA7/10000</f>
        <v>0</v>
      </c>
      <c r="CB7" s="3452">
        <f t="shared" si="5"/>
        <v>0</v>
      </c>
    </row>
    <row r="8" spans="1:81">
      <c r="A8" s="3463"/>
      <c r="B8" s="3464" t="s">
        <v>3482</v>
      </c>
      <c r="C8" s="3452">
        <f>'[4]篮球公园（含分摊）'!C8/10000</f>
        <v>0</v>
      </c>
      <c r="D8" s="3452">
        <f>'[4]篮球公园（含分摊）'!D8/10000</f>
        <v>0</v>
      </c>
      <c r="E8" s="3452">
        <f>'[4]篮球公园（含分摊）'!E8/10000</f>
        <v>0</v>
      </c>
      <c r="F8" s="3452">
        <f>'[4]篮球公园（含分摊）'!F8/10000</f>
        <v>0</v>
      </c>
      <c r="G8" s="3452">
        <f>'[4]篮球公园（含分摊）'!G8/10000</f>
        <v>0</v>
      </c>
      <c r="H8" s="3452">
        <f>'[4]篮球公园（含分摊）'!H8/10000</f>
        <v>0</v>
      </c>
      <c r="I8" s="3452">
        <f>'[4]篮球公园（含分摊）'!I8/10000</f>
        <v>0</v>
      </c>
      <c r="J8" s="3452">
        <f>'[4]篮球公园（含分摊）'!J8/10000</f>
        <v>0</v>
      </c>
      <c r="K8" s="3452">
        <f>'[4]篮球公园（含分摊）'!K8/10000</f>
        <v>0</v>
      </c>
      <c r="L8" s="3452">
        <f>'[4]篮球公园（含分摊）'!L8/10000</f>
        <v>0</v>
      </c>
      <c r="M8" s="3452">
        <f>'[4]篮球公园（含分摊）'!M8/10000</f>
        <v>0</v>
      </c>
      <c r="N8" s="3452">
        <f>'[4]篮球公园（含分摊）'!N8/10000</f>
        <v>0</v>
      </c>
      <c r="O8" s="3452">
        <f t="shared" si="0"/>
        <v>0</v>
      </c>
      <c r="P8" s="3452">
        <f>'[4]篮球公园（含分摊）'!P8/10000</f>
        <v>0</v>
      </c>
      <c r="Q8" s="3452">
        <f>'[4]篮球公园（含分摊）'!Q8/10000</f>
        <v>0</v>
      </c>
      <c r="R8" s="3452">
        <f>'[4]篮球公园（含分摊）'!R8/10000</f>
        <v>0</v>
      </c>
      <c r="S8" s="3452">
        <f>'[4]篮球公园（含分摊）'!S8/10000</f>
        <v>0</v>
      </c>
      <c r="T8" s="3452">
        <f>'[4]篮球公园（含分摊）'!T8/10000</f>
        <v>0</v>
      </c>
      <c r="U8" s="3452">
        <f>'[4]篮球公园（含分摊）'!U8/10000</f>
        <v>0</v>
      </c>
      <c r="V8" s="3452">
        <f>'[4]篮球公园（含分摊）'!V8/10000</f>
        <v>0</v>
      </c>
      <c r="W8" s="3452">
        <f>'[4]篮球公园（含分摊）'!W8/10000</f>
        <v>0</v>
      </c>
      <c r="X8" s="3452">
        <f>'[4]篮球公园（含分摊）'!X8/10000</f>
        <v>0</v>
      </c>
      <c r="Y8" s="3452">
        <f>'[4]篮球公园（含分摊）'!Y8/10000</f>
        <v>0</v>
      </c>
      <c r="Z8" s="3452">
        <f>'[4]篮球公园（含分摊）'!Z8/10000</f>
        <v>0</v>
      </c>
      <c r="AA8" s="3452">
        <f>'[4]篮球公园（含分摊）'!AA8/10000</f>
        <v>0</v>
      </c>
      <c r="AB8" s="3452">
        <f t="shared" si="1"/>
        <v>0</v>
      </c>
      <c r="AC8" s="3452">
        <f>'[4]篮球公园（含分摊）'!AC8/10000</f>
        <v>0</v>
      </c>
      <c r="AD8" s="3452">
        <f>'[4]篮球公园（含分摊）'!AD8/10000</f>
        <v>0</v>
      </c>
      <c r="AE8" s="3452">
        <f>'[4]篮球公园（含分摊）'!AE8/10000</f>
        <v>0</v>
      </c>
      <c r="AF8" s="3452">
        <f>'[4]篮球公园（含分摊）'!AF8/10000</f>
        <v>0</v>
      </c>
      <c r="AG8" s="3452">
        <f>'[4]篮球公园（含分摊）'!AG8/10000</f>
        <v>0</v>
      </c>
      <c r="AH8" s="3452">
        <f>'[4]篮球公园（含分摊）'!AH8/10000</f>
        <v>0</v>
      </c>
      <c r="AI8" s="3452">
        <f>'[4]篮球公园（含分摊）'!AI8/10000</f>
        <v>0</v>
      </c>
      <c r="AJ8" s="3452">
        <f>'[4]篮球公园（含分摊）'!AJ8/10000</f>
        <v>0</v>
      </c>
      <c r="AK8" s="3452">
        <f>'[4]篮球公园（含分摊）'!AK8/10000</f>
        <v>0</v>
      </c>
      <c r="AL8" s="3452">
        <f>'[4]篮球公园（含分摊）'!AL8/10000</f>
        <v>0</v>
      </c>
      <c r="AM8" s="3452">
        <f>'[4]篮球公园（含分摊）'!AM8/10000</f>
        <v>0</v>
      </c>
      <c r="AN8" s="3452">
        <f>'[4]篮球公园（含分摊）'!AN8/10000</f>
        <v>0</v>
      </c>
      <c r="AO8" s="3452">
        <f t="shared" si="2"/>
        <v>0</v>
      </c>
      <c r="AP8" s="3452">
        <f>'[4]篮球公园（含分摊）'!AP8/10000</f>
        <v>0</v>
      </c>
      <c r="AQ8" s="3452">
        <f>'[4]篮球公园（含分摊）'!AQ8/10000</f>
        <v>0</v>
      </c>
      <c r="AR8" s="3452">
        <f>'[4]篮球公园（含分摊）'!AR8/10000</f>
        <v>0</v>
      </c>
      <c r="AS8" s="3452">
        <f>'[4]篮球公园（含分摊）'!AS8/10000</f>
        <v>0</v>
      </c>
      <c r="AT8" s="3452">
        <f>'[4]篮球公园（含分摊）'!AT8/10000</f>
        <v>0</v>
      </c>
      <c r="AU8" s="3452">
        <f>'[4]篮球公园（含分摊）'!AU8/10000</f>
        <v>0</v>
      </c>
      <c r="AV8" s="3452">
        <f>'[4]篮球公园（含分摊）'!AV8/10000</f>
        <v>0</v>
      </c>
      <c r="AW8" s="3452">
        <f>'[4]篮球公园（含分摊）'!AW8/10000</f>
        <v>0</v>
      </c>
      <c r="AX8" s="3452">
        <f>'[4]篮球公园（含分摊）'!AX8/10000</f>
        <v>0</v>
      </c>
      <c r="AY8" s="3452">
        <f>'[4]篮球公园（含分摊）'!AY8/10000</f>
        <v>0</v>
      </c>
      <c r="AZ8" s="3452">
        <f>'[4]篮球公园（含分摊）'!AZ8/10000</f>
        <v>0</v>
      </c>
      <c r="BA8" s="3452">
        <f>'[4]篮球公园（含分摊）'!BA8/10000</f>
        <v>0</v>
      </c>
      <c r="BB8" s="3452">
        <f t="shared" si="3"/>
        <v>0</v>
      </c>
      <c r="BC8" s="3452">
        <f>'[4]篮球公园（含分摊）'!BC8/10000</f>
        <v>0</v>
      </c>
      <c r="BD8" s="3452">
        <f>'[4]篮球公园（含分摊）'!BD8/10000</f>
        <v>0</v>
      </c>
      <c r="BE8" s="3452">
        <f>'[4]篮球公园（含分摊）'!BE8/10000</f>
        <v>0</v>
      </c>
      <c r="BF8" s="3452">
        <f>'[4]篮球公园（含分摊）'!BF8/10000</f>
        <v>0</v>
      </c>
      <c r="BG8" s="3452">
        <f>'[4]篮球公园（含分摊）'!BG8/10000</f>
        <v>0</v>
      </c>
      <c r="BH8" s="3452">
        <f>'[4]篮球公园（含分摊）'!BH8/10000</f>
        <v>0</v>
      </c>
      <c r="BI8" s="3452">
        <f>'[4]篮球公园（含分摊）'!BI8/10000</f>
        <v>0</v>
      </c>
      <c r="BJ8" s="3452">
        <f>'[4]篮球公园（含分摊）'!BJ8/10000</f>
        <v>0</v>
      </c>
      <c r="BK8" s="3452">
        <f>'[4]篮球公园（含分摊）'!BK8/10000</f>
        <v>0</v>
      </c>
      <c r="BL8" s="3452">
        <f>'[4]篮球公园（含分摊）'!BL8/10000</f>
        <v>0</v>
      </c>
      <c r="BM8" s="3452">
        <f>'[4]篮球公园（含分摊）'!BM8/10000</f>
        <v>0</v>
      </c>
      <c r="BN8" s="3452">
        <f>'[4]篮球公园（含分摊）'!BN8/10000</f>
        <v>0</v>
      </c>
      <c r="BO8" s="3452">
        <f t="shared" si="4"/>
        <v>0</v>
      </c>
      <c r="BP8" s="3452">
        <f>'[4]篮球公园（含分摊）'!BP8/10000</f>
        <v>0</v>
      </c>
      <c r="BQ8" s="3452">
        <f>'[4]篮球公园（含分摊）'!BQ8/10000</f>
        <v>0</v>
      </c>
      <c r="BR8" s="3452">
        <f>'[4]篮球公园（含分摊）'!BR8/10000</f>
        <v>0</v>
      </c>
      <c r="BS8" s="3452">
        <f>'[4]篮球公园（含分摊）'!BS8/10000</f>
        <v>0</v>
      </c>
      <c r="BT8" s="3452">
        <f>'[4]篮球公园（含分摊）'!BT8/10000</f>
        <v>0</v>
      </c>
      <c r="BU8" s="3452">
        <f>'[4]篮球公园（含分摊）'!BU8/10000</f>
        <v>0</v>
      </c>
      <c r="BV8" s="3452">
        <f>'[4]篮球公园（含分摊）'!BV8/10000</f>
        <v>0</v>
      </c>
      <c r="BW8" s="3452">
        <f>'[4]篮球公园（含分摊）'!BW8/10000</f>
        <v>0</v>
      </c>
      <c r="BX8" s="3452">
        <f>'[4]篮球公园（含分摊）'!BX8/10000</f>
        <v>0</v>
      </c>
      <c r="BY8" s="3452">
        <f>'[4]篮球公园（含分摊）'!BY8/10000</f>
        <v>0</v>
      </c>
      <c r="BZ8" s="3452">
        <f>'[4]篮球公园（含分摊）'!BZ8/10000</f>
        <v>0</v>
      </c>
      <c r="CA8" s="3452">
        <f>'[4]篮球公园（含分摊）'!CA8/10000</f>
        <v>0</v>
      </c>
      <c r="CB8" s="3452">
        <f t="shared" si="5"/>
        <v>0</v>
      </c>
    </row>
    <row r="9" spans="1:81">
      <c r="A9" s="3463"/>
      <c r="B9" s="3465" t="s">
        <v>3483</v>
      </c>
      <c r="C9" s="3452">
        <f>'[4]篮球公园（含分摊）'!C9/10000</f>
        <v>0</v>
      </c>
      <c r="D9" s="3452">
        <f>'[4]篮球公园（含分摊）'!D9/10000</f>
        <v>0</v>
      </c>
      <c r="E9" s="3452">
        <f>'[4]篮球公园（含分摊）'!E9/10000</f>
        <v>0</v>
      </c>
      <c r="F9" s="3452">
        <f>'[4]篮球公园（含分摊）'!F9/10000</f>
        <v>0</v>
      </c>
      <c r="G9" s="3452">
        <f>'[4]篮球公园（含分摊）'!G9/10000</f>
        <v>0</v>
      </c>
      <c r="H9" s="3452">
        <f>'[4]篮球公园（含分摊）'!H9/10000</f>
        <v>0</v>
      </c>
      <c r="I9" s="3452">
        <f>'[4]篮球公园（含分摊）'!I9/10000</f>
        <v>0</v>
      </c>
      <c r="J9" s="3452">
        <f>'[4]篮球公园（含分摊）'!J9/10000</f>
        <v>0</v>
      </c>
      <c r="K9" s="3452">
        <f>'[4]篮球公园（含分摊）'!K9/10000</f>
        <v>0</v>
      </c>
      <c r="L9" s="3452">
        <f>'[4]篮球公园（含分摊）'!L9/10000</f>
        <v>0</v>
      </c>
      <c r="M9" s="3452">
        <f>'[4]篮球公园（含分摊）'!M9/10000</f>
        <v>0</v>
      </c>
      <c r="N9" s="3452">
        <f>'[4]篮球公园（含分摊）'!N9/10000</f>
        <v>0</v>
      </c>
      <c r="O9" s="3452">
        <f t="shared" si="0"/>
        <v>0</v>
      </c>
      <c r="P9" s="3452">
        <f>'[4]篮球公园（含分摊）'!P9/10000</f>
        <v>0</v>
      </c>
      <c r="Q9" s="3452">
        <f>'[4]篮球公园（含分摊）'!Q9/10000</f>
        <v>0</v>
      </c>
      <c r="R9" s="3452">
        <f>'[4]篮球公园（含分摊）'!R9/10000</f>
        <v>0</v>
      </c>
      <c r="S9" s="3452">
        <f>'[4]篮球公园（含分摊）'!S9/10000</f>
        <v>0</v>
      </c>
      <c r="T9" s="3452">
        <f>'[4]篮球公园（含分摊）'!T9/10000</f>
        <v>0</v>
      </c>
      <c r="U9" s="3452">
        <f>'[4]篮球公园（含分摊）'!U9/10000</f>
        <v>0</v>
      </c>
      <c r="V9" s="3452">
        <f>'[4]篮球公园（含分摊）'!V9/10000</f>
        <v>0</v>
      </c>
      <c r="W9" s="3452">
        <f>'[4]篮球公园（含分摊）'!W9/10000</f>
        <v>0</v>
      </c>
      <c r="X9" s="3452">
        <f>'[4]篮球公园（含分摊）'!X9/10000</f>
        <v>0</v>
      </c>
      <c r="Y9" s="3452">
        <f>'[4]篮球公园（含分摊）'!Y9/10000</f>
        <v>0</v>
      </c>
      <c r="Z9" s="3452">
        <f>'[4]篮球公园（含分摊）'!Z9/10000</f>
        <v>0</v>
      </c>
      <c r="AA9" s="3452">
        <f>'[4]篮球公园（含分摊）'!AA9/10000</f>
        <v>0</v>
      </c>
      <c r="AB9" s="3452">
        <f t="shared" si="1"/>
        <v>0</v>
      </c>
      <c r="AC9" s="3452">
        <f>'[4]篮球公园（含分摊）'!AC9/10000</f>
        <v>0</v>
      </c>
      <c r="AD9" s="3452">
        <f>'[4]篮球公园（含分摊）'!AD9/10000</f>
        <v>0</v>
      </c>
      <c r="AE9" s="3452">
        <f>'[4]篮球公园（含分摊）'!AE9/10000</f>
        <v>0</v>
      </c>
      <c r="AF9" s="3452">
        <f>'[4]篮球公园（含分摊）'!AF9/10000</f>
        <v>0</v>
      </c>
      <c r="AG9" s="3452">
        <f>'[4]篮球公园（含分摊）'!AG9/10000</f>
        <v>0</v>
      </c>
      <c r="AH9" s="3452">
        <f>'[4]篮球公园（含分摊）'!AH9/10000</f>
        <v>0</v>
      </c>
      <c r="AI9" s="3452">
        <f>'[4]篮球公园（含分摊）'!AI9/10000</f>
        <v>0</v>
      </c>
      <c r="AJ9" s="3452">
        <f>'[4]篮球公园（含分摊）'!AJ9/10000</f>
        <v>0</v>
      </c>
      <c r="AK9" s="3452">
        <f>'[4]篮球公园（含分摊）'!AK9/10000</f>
        <v>0</v>
      </c>
      <c r="AL9" s="3452">
        <f>'[4]篮球公园（含分摊）'!AL9/10000</f>
        <v>0</v>
      </c>
      <c r="AM9" s="3452">
        <f>'[4]篮球公园（含分摊）'!AM9/10000</f>
        <v>0</v>
      </c>
      <c r="AN9" s="3452">
        <f>'[4]篮球公园（含分摊）'!AN9/10000</f>
        <v>0</v>
      </c>
      <c r="AO9" s="3452">
        <f t="shared" si="2"/>
        <v>0</v>
      </c>
      <c r="AP9" s="3452">
        <f>'[4]篮球公园（含分摊）'!AP9/10000</f>
        <v>0</v>
      </c>
      <c r="AQ9" s="3452">
        <f>'[4]篮球公园（含分摊）'!AQ9/10000</f>
        <v>0</v>
      </c>
      <c r="AR9" s="3452">
        <f>'[4]篮球公园（含分摊）'!AR9/10000</f>
        <v>0</v>
      </c>
      <c r="AS9" s="3452">
        <f>'[4]篮球公园（含分摊）'!AS9/10000</f>
        <v>0</v>
      </c>
      <c r="AT9" s="3452">
        <f>'[4]篮球公园（含分摊）'!AT9/10000</f>
        <v>0</v>
      </c>
      <c r="AU9" s="3452">
        <f>'[4]篮球公园（含分摊）'!AU9/10000</f>
        <v>0</v>
      </c>
      <c r="AV9" s="3452">
        <f>'[4]篮球公园（含分摊）'!AV9/10000</f>
        <v>0</v>
      </c>
      <c r="AW9" s="3452">
        <f>'[4]篮球公园（含分摊）'!AW9/10000</f>
        <v>0</v>
      </c>
      <c r="AX9" s="3452">
        <f>'[4]篮球公园（含分摊）'!AX9/10000</f>
        <v>0</v>
      </c>
      <c r="AY9" s="3452">
        <f>'[4]篮球公园（含分摊）'!AY9/10000</f>
        <v>0</v>
      </c>
      <c r="AZ9" s="3452">
        <f>'[4]篮球公园（含分摊）'!AZ9/10000</f>
        <v>0</v>
      </c>
      <c r="BA9" s="3452">
        <f>'[4]篮球公园（含分摊）'!BA9/10000</f>
        <v>0</v>
      </c>
      <c r="BB9" s="3452">
        <f t="shared" si="3"/>
        <v>0</v>
      </c>
      <c r="BC9" s="3452">
        <f>'[4]篮球公园（含分摊）'!BC9/10000</f>
        <v>0</v>
      </c>
      <c r="BD9" s="3452">
        <f>'[4]篮球公园（含分摊）'!BD9/10000</f>
        <v>0</v>
      </c>
      <c r="BE9" s="3452">
        <f>'[4]篮球公园（含分摊）'!BE9/10000</f>
        <v>0</v>
      </c>
      <c r="BF9" s="3452">
        <f>'[4]篮球公园（含分摊）'!BF9/10000</f>
        <v>0</v>
      </c>
      <c r="BG9" s="3452">
        <f>'[4]篮球公园（含分摊）'!BG9/10000</f>
        <v>0</v>
      </c>
      <c r="BH9" s="3452">
        <f>'[4]篮球公园（含分摊）'!BH9/10000</f>
        <v>0</v>
      </c>
      <c r="BI9" s="3452">
        <f>'[4]篮球公园（含分摊）'!BI9/10000</f>
        <v>0</v>
      </c>
      <c r="BJ9" s="3452">
        <f>'[4]篮球公园（含分摊）'!BJ9/10000</f>
        <v>0</v>
      </c>
      <c r="BK9" s="3452">
        <f>'[4]篮球公园（含分摊）'!BK9/10000</f>
        <v>0</v>
      </c>
      <c r="BL9" s="3452">
        <f>'[4]篮球公园（含分摊）'!BL9/10000</f>
        <v>0</v>
      </c>
      <c r="BM9" s="3452">
        <f>'[4]篮球公园（含分摊）'!BM9/10000</f>
        <v>0</v>
      </c>
      <c r="BN9" s="3452">
        <f>'[4]篮球公园（含分摊）'!BN9/10000</f>
        <v>0</v>
      </c>
      <c r="BO9" s="3452">
        <f t="shared" si="4"/>
        <v>0</v>
      </c>
      <c r="BP9" s="3452">
        <f>'[4]篮球公园（含分摊）'!BP9/10000</f>
        <v>0</v>
      </c>
      <c r="BQ9" s="3452">
        <f>'[4]篮球公园（含分摊）'!BQ9/10000</f>
        <v>0</v>
      </c>
      <c r="BR9" s="3452">
        <f>'[4]篮球公园（含分摊）'!BR9/10000</f>
        <v>0</v>
      </c>
      <c r="BS9" s="3452">
        <f>'[4]篮球公园（含分摊）'!BS9/10000</f>
        <v>0</v>
      </c>
      <c r="BT9" s="3452">
        <f>'[4]篮球公园（含分摊）'!BT9/10000</f>
        <v>0</v>
      </c>
      <c r="BU9" s="3452">
        <f>'[4]篮球公园（含分摊）'!BU9/10000</f>
        <v>0</v>
      </c>
      <c r="BV9" s="3452">
        <f>'[4]篮球公园（含分摊）'!BV9/10000</f>
        <v>0</v>
      </c>
      <c r="BW9" s="3452">
        <f>'[4]篮球公园（含分摊）'!BW9/10000</f>
        <v>0</v>
      </c>
      <c r="BX9" s="3452">
        <f>'[4]篮球公园（含分摊）'!BX9/10000</f>
        <v>0</v>
      </c>
      <c r="BY9" s="3452">
        <f>'[4]篮球公园（含分摊）'!BY9/10000</f>
        <v>0</v>
      </c>
      <c r="BZ9" s="3452">
        <f>'[4]篮球公园（含分摊）'!BZ9/10000</f>
        <v>0</v>
      </c>
      <c r="CA9" s="3452">
        <f>'[4]篮球公园（含分摊）'!CA9/10000</f>
        <v>0</v>
      </c>
      <c r="CB9" s="3452">
        <f t="shared" si="5"/>
        <v>0</v>
      </c>
    </row>
    <row r="10" spans="1:81">
      <c r="A10" s="3463"/>
      <c r="B10" s="3466" t="s">
        <v>3484</v>
      </c>
      <c r="C10" s="3452">
        <f>'[4]篮球公园（含分摊）'!C10/10000</f>
        <v>0</v>
      </c>
      <c r="D10" s="3452">
        <f>'[4]篮球公园（含分摊）'!D10/10000</f>
        <v>0</v>
      </c>
      <c r="E10" s="3452">
        <f>'[4]篮球公园（含分摊）'!E10/10000</f>
        <v>0</v>
      </c>
      <c r="F10" s="3452">
        <f>'[4]篮球公园（含分摊）'!F10/10000</f>
        <v>0</v>
      </c>
      <c r="G10" s="3452">
        <f>'[4]篮球公园（含分摊）'!G10/10000</f>
        <v>0</v>
      </c>
      <c r="H10" s="3452">
        <f>'[4]篮球公园（含分摊）'!H10/10000</f>
        <v>0</v>
      </c>
      <c r="I10" s="3452">
        <f>'[4]篮球公园（含分摊）'!I10/10000</f>
        <v>0</v>
      </c>
      <c r="J10" s="3452">
        <f>'[4]篮球公园（含分摊）'!J10/10000</f>
        <v>0</v>
      </c>
      <c r="K10" s="3452">
        <f>'[4]篮球公园（含分摊）'!K10/10000</f>
        <v>0</v>
      </c>
      <c r="L10" s="3452">
        <f>'[4]篮球公园（含分摊）'!L10/10000</f>
        <v>0</v>
      </c>
      <c r="M10" s="3452">
        <f>'[4]篮球公园（含分摊）'!M10/10000</f>
        <v>0</v>
      </c>
      <c r="N10" s="3452">
        <f>'[4]篮球公园（含分摊）'!N10/10000</f>
        <v>0</v>
      </c>
      <c r="O10" s="3452">
        <f t="shared" si="0"/>
        <v>0</v>
      </c>
      <c r="P10" s="3452">
        <f>'[4]篮球公园（含分摊）'!P10/10000</f>
        <v>0</v>
      </c>
      <c r="Q10" s="3452">
        <f>'[4]篮球公园（含分摊）'!Q10/10000</f>
        <v>0</v>
      </c>
      <c r="R10" s="3452">
        <f>'[4]篮球公园（含分摊）'!R10/10000</f>
        <v>0</v>
      </c>
      <c r="S10" s="3452">
        <f>'[4]篮球公园（含分摊）'!S10/10000</f>
        <v>0</v>
      </c>
      <c r="T10" s="3452">
        <f>'[4]篮球公园（含分摊）'!T10/10000</f>
        <v>0</v>
      </c>
      <c r="U10" s="3452">
        <f>'[4]篮球公园（含分摊）'!U10/10000</f>
        <v>0</v>
      </c>
      <c r="V10" s="3452">
        <f>'[4]篮球公园（含分摊）'!V10/10000</f>
        <v>0</v>
      </c>
      <c r="W10" s="3452">
        <f>'[4]篮球公园（含分摊）'!W10/10000</f>
        <v>0</v>
      </c>
      <c r="X10" s="3452">
        <f>'[4]篮球公园（含分摊）'!X10/10000</f>
        <v>0</v>
      </c>
      <c r="Y10" s="3452">
        <f>'[4]篮球公园（含分摊）'!Y10/10000</f>
        <v>0</v>
      </c>
      <c r="Z10" s="3452">
        <f>'[4]篮球公园（含分摊）'!Z10/10000</f>
        <v>0</v>
      </c>
      <c r="AA10" s="3452">
        <f>'[4]篮球公园（含分摊）'!AA10/10000</f>
        <v>0</v>
      </c>
      <c r="AB10" s="3452">
        <f t="shared" si="1"/>
        <v>0</v>
      </c>
      <c r="AC10" s="3452">
        <f>'[4]篮球公园（含分摊）'!AC10/10000</f>
        <v>0</v>
      </c>
      <c r="AD10" s="3452">
        <f>'[4]篮球公园（含分摊）'!AD10/10000</f>
        <v>0</v>
      </c>
      <c r="AE10" s="3452">
        <f>'[4]篮球公园（含分摊）'!AE10/10000</f>
        <v>0</v>
      </c>
      <c r="AF10" s="3452">
        <f>'[4]篮球公园（含分摊）'!AF10/10000</f>
        <v>0</v>
      </c>
      <c r="AG10" s="3452">
        <f>'[4]篮球公园（含分摊）'!AG10/10000</f>
        <v>0</v>
      </c>
      <c r="AH10" s="3452">
        <f>'[4]篮球公园（含分摊）'!AH10/10000</f>
        <v>0</v>
      </c>
      <c r="AI10" s="3452">
        <f>'[4]篮球公园（含分摊）'!AI10/10000</f>
        <v>0</v>
      </c>
      <c r="AJ10" s="3452">
        <f>'[4]篮球公园（含分摊）'!AJ10/10000</f>
        <v>0</v>
      </c>
      <c r="AK10" s="3452">
        <f>'[4]篮球公园（含分摊）'!AK10/10000</f>
        <v>0</v>
      </c>
      <c r="AL10" s="3452">
        <f>'[4]篮球公园（含分摊）'!AL10/10000</f>
        <v>0</v>
      </c>
      <c r="AM10" s="3452">
        <f>'[4]篮球公园（含分摊）'!AM10/10000</f>
        <v>0</v>
      </c>
      <c r="AN10" s="3452">
        <f>'[4]篮球公园（含分摊）'!AN10/10000</f>
        <v>0</v>
      </c>
      <c r="AO10" s="3452">
        <f t="shared" si="2"/>
        <v>0</v>
      </c>
      <c r="AP10" s="3452">
        <f>'[4]篮球公园（含分摊）'!AP10/10000</f>
        <v>0</v>
      </c>
      <c r="AQ10" s="3452">
        <f>'[4]篮球公园（含分摊）'!AQ10/10000</f>
        <v>0</v>
      </c>
      <c r="AR10" s="3452">
        <f>'[4]篮球公园（含分摊）'!AR10/10000</f>
        <v>0</v>
      </c>
      <c r="AS10" s="3452">
        <f>'[4]篮球公园（含分摊）'!AS10/10000</f>
        <v>0</v>
      </c>
      <c r="AT10" s="3452">
        <f>'[4]篮球公园（含分摊）'!AT10/10000</f>
        <v>0</v>
      </c>
      <c r="AU10" s="3452">
        <f>'[4]篮球公园（含分摊）'!AU10/10000</f>
        <v>0</v>
      </c>
      <c r="AV10" s="3452">
        <f>'[4]篮球公园（含分摊）'!AV10/10000</f>
        <v>0</v>
      </c>
      <c r="AW10" s="3452">
        <f>'[4]篮球公园（含分摊）'!AW10/10000</f>
        <v>0</v>
      </c>
      <c r="AX10" s="3452">
        <f>'[4]篮球公园（含分摊）'!AX10/10000</f>
        <v>0</v>
      </c>
      <c r="AY10" s="3452">
        <f>'[4]篮球公园（含分摊）'!AY10/10000</f>
        <v>0</v>
      </c>
      <c r="AZ10" s="3452">
        <f>'[4]篮球公园（含分摊）'!AZ10/10000</f>
        <v>0</v>
      </c>
      <c r="BA10" s="3452">
        <f>'[4]篮球公园（含分摊）'!BA10/10000</f>
        <v>0</v>
      </c>
      <c r="BB10" s="3452">
        <f t="shared" si="3"/>
        <v>0</v>
      </c>
      <c r="BC10" s="3452">
        <f>'[4]篮球公园（含分摊）'!BC10/10000</f>
        <v>0</v>
      </c>
      <c r="BD10" s="3452">
        <f>'[4]篮球公园（含分摊）'!BD10/10000</f>
        <v>0</v>
      </c>
      <c r="BE10" s="3452">
        <f>'[4]篮球公园（含分摊）'!BE10/10000</f>
        <v>0</v>
      </c>
      <c r="BF10" s="3452">
        <f>'[4]篮球公园（含分摊）'!BF10/10000</f>
        <v>0</v>
      </c>
      <c r="BG10" s="3452">
        <f>'[4]篮球公园（含分摊）'!BG10/10000</f>
        <v>0</v>
      </c>
      <c r="BH10" s="3452">
        <f>'[4]篮球公园（含分摊）'!BH10/10000</f>
        <v>0</v>
      </c>
      <c r="BI10" s="3452">
        <f>'[4]篮球公园（含分摊）'!BI10/10000</f>
        <v>0</v>
      </c>
      <c r="BJ10" s="3452">
        <f>'[4]篮球公园（含分摊）'!BJ10/10000</f>
        <v>0</v>
      </c>
      <c r="BK10" s="3452">
        <f>'[4]篮球公园（含分摊）'!BK10/10000</f>
        <v>0</v>
      </c>
      <c r="BL10" s="3452">
        <f>'[4]篮球公园（含分摊）'!BL10/10000</f>
        <v>0</v>
      </c>
      <c r="BM10" s="3452">
        <f>'[4]篮球公园（含分摊）'!BM10/10000</f>
        <v>0</v>
      </c>
      <c r="BN10" s="3452">
        <f>'[4]篮球公园（含分摊）'!BN10/10000</f>
        <v>0</v>
      </c>
      <c r="BO10" s="3452">
        <f t="shared" si="4"/>
        <v>0</v>
      </c>
      <c r="BP10" s="3452">
        <f>'[4]篮球公园（含分摊）'!BP10/10000</f>
        <v>0</v>
      </c>
      <c r="BQ10" s="3452">
        <f>'[4]篮球公园（含分摊）'!BQ10/10000</f>
        <v>0</v>
      </c>
      <c r="BR10" s="3452">
        <f>'[4]篮球公园（含分摊）'!BR10/10000</f>
        <v>0</v>
      </c>
      <c r="BS10" s="3452">
        <f>'[4]篮球公园（含分摊）'!BS10/10000</f>
        <v>0</v>
      </c>
      <c r="BT10" s="3452">
        <f>'[4]篮球公园（含分摊）'!BT10/10000</f>
        <v>0</v>
      </c>
      <c r="BU10" s="3452">
        <f>'[4]篮球公园（含分摊）'!BU10/10000</f>
        <v>0</v>
      </c>
      <c r="BV10" s="3452">
        <f>'[4]篮球公园（含分摊）'!BV10/10000</f>
        <v>0</v>
      </c>
      <c r="BW10" s="3452">
        <f>'[4]篮球公园（含分摊）'!BW10/10000</f>
        <v>0</v>
      </c>
      <c r="BX10" s="3452">
        <f>'[4]篮球公园（含分摊）'!BX10/10000</f>
        <v>0</v>
      </c>
      <c r="BY10" s="3452">
        <f>'[4]篮球公园（含分摊）'!BY10/10000</f>
        <v>0</v>
      </c>
      <c r="BZ10" s="3452">
        <f>'[4]篮球公园（含分摊）'!BZ10/10000</f>
        <v>0</v>
      </c>
      <c r="CA10" s="3452">
        <f>'[4]篮球公园（含分摊）'!CA10/10000</f>
        <v>0</v>
      </c>
      <c r="CB10" s="3452">
        <f t="shared" si="5"/>
        <v>0</v>
      </c>
    </row>
    <row r="11" spans="1:81">
      <c r="A11" s="3463"/>
      <c r="B11" s="3451" t="s">
        <v>3485</v>
      </c>
      <c r="C11" s="3452">
        <f>'[4]篮球公园（含分摊）'!C11/10000</f>
        <v>0</v>
      </c>
      <c r="D11" s="3452">
        <f>'[4]篮球公园（含分摊）'!D11/10000</f>
        <v>0</v>
      </c>
      <c r="E11" s="3452">
        <f>'[4]篮球公园（含分摊）'!E11/10000</f>
        <v>0</v>
      </c>
      <c r="F11" s="3452">
        <f>'[4]篮球公园（含分摊）'!F11/10000</f>
        <v>0</v>
      </c>
      <c r="G11" s="3452">
        <f>'[4]篮球公园（含分摊）'!G11/10000</f>
        <v>0</v>
      </c>
      <c r="H11" s="3452">
        <f>'[4]篮球公园（含分摊）'!H11/10000</f>
        <v>0</v>
      </c>
      <c r="I11" s="3452">
        <f>'[4]篮球公园（含分摊）'!I11/10000</f>
        <v>0</v>
      </c>
      <c r="J11" s="3452">
        <f>'[4]篮球公园（含分摊）'!J11/10000</f>
        <v>0</v>
      </c>
      <c r="K11" s="3452">
        <f>'[4]篮球公园（含分摊）'!K11/10000</f>
        <v>0</v>
      </c>
      <c r="L11" s="3452">
        <f>'[4]篮球公园（含分摊）'!L11/10000</f>
        <v>0</v>
      </c>
      <c r="M11" s="3452">
        <f>'[4]篮球公园（含分摊）'!M11/10000</f>
        <v>0</v>
      </c>
      <c r="N11" s="3452">
        <f>'[4]篮球公园（含分摊）'!N11/10000</f>
        <v>0</v>
      </c>
      <c r="O11" s="3452">
        <f t="shared" si="0"/>
        <v>0</v>
      </c>
      <c r="P11" s="3452">
        <f>'[4]篮球公园（含分摊）'!P11/10000</f>
        <v>0</v>
      </c>
      <c r="Q11" s="3452">
        <f>'[4]篮球公园（含分摊）'!Q11/10000</f>
        <v>0</v>
      </c>
      <c r="R11" s="3452">
        <f>'[4]篮球公园（含分摊）'!R11/10000</f>
        <v>0</v>
      </c>
      <c r="S11" s="3452">
        <f>'[4]篮球公园（含分摊）'!S11/10000</f>
        <v>0</v>
      </c>
      <c r="T11" s="3452">
        <f>'[4]篮球公园（含分摊）'!T11/10000</f>
        <v>0</v>
      </c>
      <c r="U11" s="3452">
        <f>'[4]篮球公园（含分摊）'!U11/10000</f>
        <v>0</v>
      </c>
      <c r="V11" s="3452">
        <f>'[4]篮球公园（含分摊）'!V11/10000</f>
        <v>0</v>
      </c>
      <c r="W11" s="3452">
        <f>'[4]篮球公园（含分摊）'!W11/10000</f>
        <v>0</v>
      </c>
      <c r="X11" s="3452">
        <f>'[4]篮球公园（含分摊）'!X11/10000</f>
        <v>0</v>
      </c>
      <c r="Y11" s="3452">
        <f>'[4]篮球公园（含分摊）'!Y11/10000</f>
        <v>0</v>
      </c>
      <c r="Z11" s="3452">
        <f>'[4]篮球公园（含分摊）'!Z11/10000</f>
        <v>0</v>
      </c>
      <c r="AA11" s="3452">
        <f>'[4]篮球公园（含分摊）'!AA11/10000</f>
        <v>0</v>
      </c>
      <c r="AB11" s="3452">
        <f t="shared" si="1"/>
        <v>0</v>
      </c>
      <c r="AC11" s="3452">
        <f>'[4]篮球公园（含分摊）'!AC11/10000</f>
        <v>0</v>
      </c>
      <c r="AD11" s="3452">
        <f>'[4]篮球公园（含分摊）'!AD11/10000</f>
        <v>0</v>
      </c>
      <c r="AE11" s="3452">
        <f>'[4]篮球公园（含分摊）'!AE11/10000</f>
        <v>0</v>
      </c>
      <c r="AF11" s="3452">
        <f>'[4]篮球公园（含分摊）'!AF11/10000</f>
        <v>0</v>
      </c>
      <c r="AG11" s="3452">
        <f>'[4]篮球公园（含分摊）'!AG11/10000</f>
        <v>0</v>
      </c>
      <c r="AH11" s="3452">
        <f>'[4]篮球公园（含分摊）'!AH11/10000</f>
        <v>0</v>
      </c>
      <c r="AI11" s="3452">
        <f>'[4]篮球公园（含分摊）'!AI11/10000</f>
        <v>0</v>
      </c>
      <c r="AJ11" s="3452">
        <f>'[4]篮球公园（含分摊）'!AJ11/10000</f>
        <v>0</v>
      </c>
      <c r="AK11" s="3452">
        <f>'[4]篮球公园（含分摊）'!AK11/10000</f>
        <v>0</v>
      </c>
      <c r="AL11" s="3452">
        <f>'[4]篮球公园（含分摊）'!AL11/10000</f>
        <v>0</v>
      </c>
      <c r="AM11" s="3452">
        <f>'[4]篮球公园（含分摊）'!AM11/10000</f>
        <v>0</v>
      </c>
      <c r="AN11" s="3452">
        <f>'[4]篮球公园（含分摊）'!AN11/10000</f>
        <v>0</v>
      </c>
      <c r="AO11" s="3452">
        <f t="shared" si="2"/>
        <v>0</v>
      </c>
      <c r="AP11" s="3452">
        <f>'[4]篮球公园（含分摊）'!AP11/10000</f>
        <v>0</v>
      </c>
      <c r="AQ11" s="3452">
        <f>'[4]篮球公园（含分摊）'!AQ11/10000</f>
        <v>0</v>
      </c>
      <c r="AR11" s="3452">
        <f>'[4]篮球公园（含分摊）'!AR11/10000</f>
        <v>0</v>
      </c>
      <c r="AS11" s="3452">
        <f>'[4]篮球公园（含分摊）'!AS11/10000</f>
        <v>0</v>
      </c>
      <c r="AT11" s="3452">
        <f>'[4]篮球公园（含分摊）'!AT11/10000</f>
        <v>0</v>
      </c>
      <c r="AU11" s="3452">
        <f>'[4]篮球公园（含分摊）'!AU11/10000</f>
        <v>0</v>
      </c>
      <c r="AV11" s="3452">
        <f>'[4]篮球公园（含分摊）'!AV11/10000</f>
        <v>0</v>
      </c>
      <c r="AW11" s="3452">
        <f>'[4]篮球公园（含分摊）'!AW11/10000</f>
        <v>0</v>
      </c>
      <c r="AX11" s="3452">
        <f>'[4]篮球公园（含分摊）'!AX11/10000</f>
        <v>0</v>
      </c>
      <c r="AY11" s="3452">
        <f>'[4]篮球公园（含分摊）'!AY11/10000</f>
        <v>0</v>
      </c>
      <c r="AZ11" s="3452">
        <f>'[4]篮球公园（含分摊）'!AZ11/10000</f>
        <v>0</v>
      </c>
      <c r="BA11" s="3452">
        <f>'[4]篮球公园（含分摊）'!BA11/10000</f>
        <v>0</v>
      </c>
      <c r="BB11" s="3452">
        <f t="shared" si="3"/>
        <v>0</v>
      </c>
      <c r="BC11" s="3452">
        <f>'[4]篮球公园（含分摊）'!BC11/10000</f>
        <v>0</v>
      </c>
      <c r="BD11" s="3452">
        <f>'[4]篮球公园（含分摊）'!BD11/10000</f>
        <v>0</v>
      </c>
      <c r="BE11" s="3452">
        <f>'[4]篮球公园（含分摊）'!BE11/10000</f>
        <v>0</v>
      </c>
      <c r="BF11" s="3452">
        <f>'[4]篮球公园（含分摊）'!BF11/10000</f>
        <v>0</v>
      </c>
      <c r="BG11" s="3452">
        <f>'[4]篮球公园（含分摊）'!BG11/10000</f>
        <v>0</v>
      </c>
      <c r="BH11" s="3452">
        <f>'[4]篮球公园（含分摊）'!BH11/10000</f>
        <v>0</v>
      </c>
      <c r="BI11" s="3452">
        <f>'[4]篮球公园（含分摊）'!BI11/10000</f>
        <v>0</v>
      </c>
      <c r="BJ11" s="3452">
        <f>'[4]篮球公园（含分摊）'!BJ11/10000</f>
        <v>0</v>
      </c>
      <c r="BK11" s="3452">
        <f>'[4]篮球公园（含分摊）'!BK11/10000</f>
        <v>0</v>
      </c>
      <c r="BL11" s="3452">
        <f>'[4]篮球公园（含分摊）'!BL11/10000</f>
        <v>0</v>
      </c>
      <c r="BM11" s="3452">
        <f>'[4]篮球公园（含分摊）'!BM11/10000</f>
        <v>0</v>
      </c>
      <c r="BN11" s="3452">
        <f>'[4]篮球公园（含分摊）'!BN11/10000</f>
        <v>0</v>
      </c>
      <c r="BO11" s="3452">
        <f t="shared" si="4"/>
        <v>0</v>
      </c>
      <c r="BP11" s="3452">
        <f>'[4]篮球公园（含分摊）'!BP11/10000</f>
        <v>0</v>
      </c>
      <c r="BQ11" s="3452">
        <f>'[4]篮球公园（含分摊）'!BQ11/10000</f>
        <v>0</v>
      </c>
      <c r="BR11" s="3452">
        <f>'[4]篮球公园（含分摊）'!BR11/10000</f>
        <v>0</v>
      </c>
      <c r="BS11" s="3452">
        <f>'[4]篮球公园（含分摊）'!BS11/10000</f>
        <v>0</v>
      </c>
      <c r="BT11" s="3452">
        <f>'[4]篮球公园（含分摊）'!BT11/10000</f>
        <v>0</v>
      </c>
      <c r="BU11" s="3452">
        <f>'[4]篮球公园（含分摊）'!BU11/10000</f>
        <v>0</v>
      </c>
      <c r="BV11" s="3452">
        <f>'[4]篮球公园（含分摊）'!BV11/10000</f>
        <v>0</v>
      </c>
      <c r="BW11" s="3452">
        <f>'[4]篮球公园（含分摊）'!BW11/10000</f>
        <v>0</v>
      </c>
      <c r="BX11" s="3452">
        <f>'[4]篮球公园（含分摊）'!BX11/10000</f>
        <v>0</v>
      </c>
      <c r="BY11" s="3452">
        <f>'[4]篮球公园（含分摊）'!BY11/10000</f>
        <v>0</v>
      </c>
      <c r="BZ11" s="3452">
        <f>'[4]篮球公园（含分摊）'!BZ11/10000</f>
        <v>0</v>
      </c>
      <c r="CA11" s="3452">
        <f>'[4]篮球公园（含分摊）'!CA11/10000</f>
        <v>0</v>
      </c>
      <c r="CB11" s="3452">
        <f t="shared" si="5"/>
        <v>0</v>
      </c>
    </row>
    <row r="12" spans="1:81">
      <c r="A12" s="3463"/>
      <c r="B12" s="3451" t="s">
        <v>3486</v>
      </c>
      <c r="C12" s="3467">
        <f>'[4]篮球公园（含分摊）'!C12/10000</f>
        <v>0</v>
      </c>
      <c r="D12" s="3467">
        <f>'[4]篮球公园（含分摊）'!D12/10000</f>
        <v>0</v>
      </c>
      <c r="E12" s="3467">
        <f>'[4]篮球公园（含分摊）'!E12/10000</f>
        <v>0</v>
      </c>
      <c r="F12" s="3467">
        <f>'[4]篮球公园（含分摊）'!F12/10000</f>
        <v>0</v>
      </c>
      <c r="G12" s="3467">
        <f>'[4]篮球公园（含分摊）'!G12/10000</f>
        <v>0</v>
      </c>
      <c r="H12" s="3467">
        <f>'[4]篮球公园（含分摊）'!H12/10000</f>
        <v>0</v>
      </c>
      <c r="I12" s="3467">
        <f>'[4]篮球公园（含分摊）'!I12/10000</f>
        <v>0</v>
      </c>
      <c r="J12" s="3467">
        <f>'[4]篮球公园（含分摊）'!J12/10000</f>
        <v>0</v>
      </c>
      <c r="K12" s="3467">
        <f>'[4]篮球公园（含分摊）'!K12/10000</f>
        <v>0</v>
      </c>
      <c r="L12" s="3467">
        <f>'[4]篮球公园（含分摊）'!L12/10000</f>
        <v>0</v>
      </c>
      <c r="M12" s="3467">
        <f>'[4]篮球公园（含分摊）'!M12/10000</f>
        <v>0</v>
      </c>
      <c r="N12" s="3467">
        <f>'[4]篮球公园（含分摊）'!N12/10000</f>
        <v>0</v>
      </c>
      <c r="O12" s="3467">
        <f t="shared" si="0"/>
        <v>0</v>
      </c>
      <c r="P12" s="3467">
        <f>'[4]篮球公园（含分摊）'!P12/10000</f>
        <v>0</v>
      </c>
      <c r="Q12" s="3452">
        <f>'[4]篮球公园（含分摊）'!Q12/10000</f>
        <v>0</v>
      </c>
      <c r="R12" s="3452">
        <f>'[4]篮球公园（含分摊）'!R12/10000</f>
        <v>0</v>
      </c>
      <c r="S12" s="3452">
        <f>'[4]篮球公园（含分摊）'!S12/10000</f>
        <v>0</v>
      </c>
      <c r="T12" s="3452">
        <f>'[4]篮球公园（含分摊）'!T12/10000</f>
        <v>0</v>
      </c>
      <c r="U12" s="3452">
        <f>'[4]篮球公园（含分摊）'!U12/10000</f>
        <v>0</v>
      </c>
      <c r="V12" s="3452">
        <f>'[4]篮球公园（含分摊）'!V12/10000</f>
        <v>0</v>
      </c>
      <c r="W12" s="3452">
        <f>'[4]篮球公园（含分摊）'!W12/10000</f>
        <v>0</v>
      </c>
      <c r="X12" s="3452">
        <f>'[4]篮球公园（含分摊）'!X12/10000</f>
        <v>0</v>
      </c>
      <c r="Y12" s="3452">
        <f>'[4]篮球公园（含分摊）'!Y12/10000</f>
        <v>0</v>
      </c>
      <c r="Z12" s="3452">
        <f>'[4]篮球公园（含分摊）'!Z12/10000</f>
        <v>0</v>
      </c>
      <c r="AA12" s="3452">
        <f>'[4]篮球公园（含分摊）'!AA12/10000</f>
        <v>0</v>
      </c>
      <c r="AB12" s="3452">
        <f t="shared" si="1"/>
        <v>0</v>
      </c>
      <c r="AC12" s="3452">
        <f>'[4]篮球公园（含分摊）'!AC12/10000</f>
        <v>0</v>
      </c>
      <c r="AD12" s="3452">
        <f>'[4]篮球公园（含分摊）'!AD12/10000</f>
        <v>0</v>
      </c>
      <c r="AE12" s="3452">
        <f>'[4]篮球公园（含分摊）'!AE12/10000</f>
        <v>0</v>
      </c>
      <c r="AF12" s="3452">
        <f>'[4]篮球公园（含分摊）'!AF12/10000</f>
        <v>0</v>
      </c>
      <c r="AG12" s="3452">
        <f>'[4]篮球公园（含分摊）'!AG12/10000</f>
        <v>0</v>
      </c>
      <c r="AH12" s="3452">
        <f>'[4]篮球公园（含分摊）'!AH12/10000</f>
        <v>0</v>
      </c>
      <c r="AI12" s="3452">
        <f>'[4]篮球公园（含分摊）'!AI12/10000</f>
        <v>0</v>
      </c>
      <c r="AJ12" s="3452">
        <f>'[4]篮球公园（含分摊）'!AJ12/10000</f>
        <v>0</v>
      </c>
      <c r="AK12" s="3452">
        <f>'[4]篮球公园（含分摊）'!AK12/10000</f>
        <v>0</v>
      </c>
      <c r="AL12" s="3452">
        <f>'[4]篮球公园（含分摊）'!AL12/10000</f>
        <v>0</v>
      </c>
      <c r="AM12" s="3452">
        <f>'[4]篮球公园（含分摊）'!AM12/10000</f>
        <v>0</v>
      </c>
      <c r="AN12" s="3452">
        <f>'[4]篮球公园（含分摊）'!AN12/10000</f>
        <v>0</v>
      </c>
      <c r="AO12" s="3452">
        <f t="shared" si="2"/>
        <v>0</v>
      </c>
      <c r="AP12" s="3452">
        <f>'[4]篮球公园（含分摊）'!AP12/10000</f>
        <v>0</v>
      </c>
      <c r="AQ12" s="3452">
        <f>'[4]篮球公园（含分摊）'!AQ12/10000</f>
        <v>0</v>
      </c>
      <c r="AR12" s="3452">
        <f>'[4]篮球公园（含分摊）'!AR12/10000</f>
        <v>0</v>
      </c>
      <c r="AS12" s="3452">
        <f>'[4]篮球公园（含分摊）'!AS12/10000</f>
        <v>0</v>
      </c>
      <c r="AT12" s="3452">
        <f>'[4]篮球公园（含分摊）'!AT12/10000</f>
        <v>0</v>
      </c>
      <c r="AU12" s="3452">
        <f>'[4]篮球公园（含分摊）'!AU12/10000</f>
        <v>0</v>
      </c>
      <c r="AV12" s="3452">
        <f>'[4]篮球公园（含分摊）'!AV12/10000</f>
        <v>0</v>
      </c>
      <c r="AW12" s="3452">
        <f>'[4]篮球公园（含分摊）'!AW12/10000</f>
        <v>0</v>
      </c>
      <c r="AX12" s="3452">
        <f>'[4]篮球公园（含分摊）'!AX12/10000</f>
        <v>0</v>
      </c>
      <c r="AY12" s="3452">
        <f>'[4]篮球公园（含分摊）'!AY12/10000</f>
        <v>0</v>
      </c>
      <c r="AZ12" s="3452">
        <f>'[4]篮球公园（含分摊）'!AZ12/10000</f>
        <v>0</v>
      </c>
      <c r="BA12" s="3452">
        <f>'[4]篮球公园（含分摊）'!BA12/10000</f>
        <v>0</v>
      </c>
      <c r="BB12" s="3452">
        <f t="shared" si="3"/>
        <v>0</v>
      </c>
      <c r="BC12" s="3452">
        <f>'[4]篮球公园（含分摊）'!BC12/10000</f>
        <v>0</v>
      </c>
      <c r="BD12" s="3452">
        <f>'[4]篮球公园（含分摊）'!BD12/10000</f>
        <v>0</v>
      </c>
      <c r="BE12" s="3452">
        <f>'[4]篮球公园（含分摊）'!BE12/10000</f>
        <v>0</v>
      </c>
      <c r="BF12" s="3452">
        <f>'[4]篮球公园（含分摊）'!BF12/10000</f>
        <v>0</v>
      </c>
      <c r="BG12" s="3452">
        <f>'[4]篮球公园（含分摊）'!BG12/10000</f>
        <v>0</v>
      </c>
      <c r="BH12" s="3452">
        <f>'[4]篮球公园（含分摊）'!BH12/10000</f>
        <v>0</v>
      </c>
      <c r="BI12" s="3452">
        <f>'[4]篮球公园（含分摊）'!BI12/10000</f>
        <v>0</v>
      </c>
      <c r="BJ12" s="3452">
        <f>'[4]篮球公园（含分摊）'!BJ12/10000</f>
        <v>0</v>
      </c>
      <c r="BK12" s="3452">
        <f>'[4]篮球公园（含分摊）'!BK12/10000</f>
        <v>0</v>
      </c>
      <c r="BL12" s="3452">
        <f>'[4]篮球公园（含分摊）'!BL12/10000</f>
        <v>0</v>
      </c>
      <c r="BM12" s="3452">
        <f>'[4]篮球公园（含分摊）'!BM12/10000</f>
        <v>0</v>
      </c>
      <c r="BN12" s="3452">
        <f>'[4]篮球公园（含分摊）'!BN12/10000</f>
        <v>0</v>
      </c>
      <c r="BO12" s="3452">
        <f t="shared" si="4"/>
        <v>0</v>
      </c>
      <c r="BP12" s="3452">
        <f>'[4]篮球公园（含分摊）'!BP12/10000</f>
        <v>0</v>
      </c>
      <c r="BQ12" s="3452">
        <f>'[4]篮球公园（含分摊）'!BQ12/10000</f>
        <v>0</v>
      </c>
      <c r="BR12" s="3452">
        <f>'[4]篮球公园（含分摊）'!BR12/10000</f>
        <v>0</v>
      </c>
      <c r="BS12" s="3452">
        <f>'[4]篮球公园（含分摊）'!BS12/10000</f>
        <v>0</v>
      </c>
      <c r="BT12" s="3452">
        <f>'[4]篮球公园（含分摊）'!BT12/10000</f>
        <v>0</v>
      </c>
      <c r="BU12" s="3452">
        <f>'[4]篮球公园（含分摊）'!BU12/10000</f>
        <v>0</v>
      </c>
      <c r="BV12" s="3452">
        <f>'[4]篮球公园（含分摊）'!BV12/10000</f>
        <v>0</v>
      </c>
      <c r="BW12" s="3452">
        <f>'[4]篮球公园（含分摊）'!BW12/10000</f>
        <v>0</v>
      </c>
      <c r="BX12" s="3452">
        <f>'[4]篮球公园（含分摊）'!BX12/10000</f>
        <v>0</v>
      </c>
      <c r="BY12" s="3452">
        <f>'[4]篮球公园（含分摊）'!BY12/10000</f>
        <v>0</v>
      </c>
      <c r="BZ12" s="3452">
        <f>'[4]篮球公园（含分摊）'!BZ12/10000</f>
        <v>0</v>
      </c>
      <c r="CA12" s="3452">
        <f>'[4]篮球公园（含分摊）'!CA12/10000</f>
        <v>0</v>
      </c>
      <c r="CB12" s="3452">
        <f t="shared" si="5"/>
        <v>0</v>
      </c>
    </row>
    <row r="13" spans="1:81">
      <c r="A13" s="3463"/>
      <c r="B13" s="3451" t="s">
        <v>3487</v>
      </c>
      <c r="C13" s="3452">
        <f>'[4]篮球公园（含分摊）'!C13/10000</f>
        <v>0</v>
      </c>
      <c r="D13" s="3452">
        <f>'[4]篮球公园（含分摊）'!D13/10000</f>
        <v>0</v>
      </c>
      <c r="E13" s="3452">
        <f>'[4]篮球公园（含分摊）'!E13/10000</f>
        <v>0</v>
      </c>
      <c r="F13" s="3452">
        <f>'[4]篮球公园（含分摊）'!F13/10000</f>
        <v>0</v>
      </c>
      <c r="G13" s="3452">
        <f>'[4]篮球公园（含分摊）'!G13/10000</f>
        <v>0</v>
      </c>
      <c r="H13" s="3452">
        <f>'[4]篮球公园（含分摊）'!H13/10000</f>
        <v>0</v>
      </c>
      <c r="I13" s="3452">
        <f>'[4]篮球公园（含分摊）'!I13/10000</f>
        <v>0</v>
      </c>
      <c r="J13" s="3452">
        <f>'[4]篮球公园（含分摊）'!J13/10000</f>
        <v>0</v>
      </c>
      <c r="K13" s="3452">
        <f>'[4]篮球公园（含分摊）'!K13/10000</f>
        <v>0</v>
      </c>
      <c r="L13" s="3452">
        <f>'[4]篮球公园（含分摊）'!L13/10000</f>
        <v>0</v>
      </c>
      <c r="M13" s="3452">
        <f>'[4]篮球公园（含分摊）'!M13/10000</f>
        <v>0</v>
      </c>
      <c r="N13" s="3452">
        <f>'[4]篮球公园（含分摊）'!N13/10000</f>
        <v>0</v>
      </c>
      <c r="O13" s="3452">
        <f t="shared" si="0"/>
        <v>0</v>
      </c>
      <c r="P13" s="3452">
        <f>'[4]篮球公园（含分摊）'!P13/10000</f>
        <v>0</v>
      </c>
      <c r="Q13" s="3452">
        <f>'[4]篮球公园（含分摊）'!Q13/10000</f>
        <v>0</v>
      </c>
      <c r="R13" s="3452">
        <f>'[4]篮球公园（含分摊）'!R13/10000</f>
        <v>0</v>
      </c>
      <c r="S13" s="3452">
        <f>'[4]篮球公园（含分摊）'!S13/10000</f>
        <v>0</v>
      </c>
      <c r="T13" s="3452">
        <f>'[4]篮球公园（含分摊）'!T13/10000</f>
        <v>0</v>
      </c>
      <c r="U13" s="3452">
        <f>'[4]篮球公园（含分摊）'!U13/10000</f>
        <v>0</v>
      </c>
      <c r="V13" s="3452">
        <f>'[4]篮球公园（含分摊）'!V13/10000</f>
        <v>0</v>
      </c>
      <c r="W13" s="3452">
        <f>'[4]篮球公园（含分摊）'!W13/10000</f>
        <v>0</v>
      </c>
      <c r="X13" s="3452">
        <f>'[4]篮球公园（含分摊）'!X13/10000</f>
        <v>0</v>
      </c>
      <c r="Y13" s="3452">
        <f>'[4]篮球公园（含分摊）'!Y13/10000</f>
        <v>0</v>
      </c>
      <c r="Z13" s="3452">
        <f>'[4]篮球公园（含分摊）'!Z13/10000</f>
        <v>0</v>
      </c>
      <c r="AA13" s="3452">
        <f>'[4]篮球公园（含分摊）'!AA13/10000</f>
        <v>0</v>
      </c>
      <c r="AB13" s="3452">
        <f t="shared" si="1"/>
        <v>0</v>
      </c>
      <c r="AC13" s="3452">
        <f>'[4]篮球公园（含分摊）'!AC13/10000</f>
        <v>0</v>
      </c>
      <c r="AD13" s="3452">
        <f>'[4]篮球公园（含分摊）'!AD13/10000</f>
        <v>0</v>
      </c>
      <c r="AE13" s="3452">
        <f>'[4]篮球公园（含分摊）'!AE13/10000</f>
        <v>0</v>
      </c>
      <c r="AF13" s="3452">
        <f>'[4]篮球公园（含分摊）'!AF13/10000</f>
        <v>0</v>
      </c>
      <c r="AG13" s="3452">
        <f>'[4]篮球公园（含分摊）'!AG13/10000</f>
        <v>0</v>
      </c>
      <c r="AH13" s="3452">
        <f>'[4]篮球公园（含分摊）'!AH13/10000</f>
        <v>0</v>
      </c>
      <c r="AI13" s="3452">
        <f>'[4]篮球公园（含分摊）'!AI13/10000</f>
        <v>0</v>
      </c>
      <c r="AJ13" s="3452">
        <f>'[4]篮球公园（含分摊）'!AJ13/10000</f>
        <v>0</v>
      </c>
      <c r="AK13" s="3452">
        <f>'[4]篮球公园（含分摊）'!AK13/10000</f>
        <v>0</v>
      </c>
      <c r="AL13" s="3452">
        <f>'[4]篮球公园（含分摊）'!AL13/10000</f>
        <v>0</v>
      </c>
      <c r="AM13" s="3452">
        <f>'[4]篮球公园（含分摊）'!AM13/10000</f>
        <v>0</v>
      </c>
      <c r="AN13" s="3452">
        <f>'[4]篮球公园（含分摊）'!AN13/10000</f>
        <v>0</v>
      </c>
      <c r="AO13" s="3452">
        <f t="shared" si="2"/>
        <v>0</v>
      </c>
      <c r="AP13" s="3452">
        <f>'[4]篮球公园（含分摊）'!AP13/10000</f>
        <v>0</v>
      </c>
      <c r="AQ13" s="3452">
        <f>'[4]篮球公园（含分摊）'!AQ13/10000</f>
        <v>0</v>
      </c>
      <c r="AR13" s="3452">
        <f>'[4]篮球公园（含分摊）'!AR13/10000</f>
        <v>0</v>
      </c>
      <c r="AS13" s="3452">
        <f>'[4]篮球公园（含分摊）'!AS13/10000</f>
        <v>0</v>
      </c>
      <c r="AT13" s="3452">
        <f>'[4]篮球公园（含分摊）'!AT13/10000</f>
        <v>0</v>
      </c>
      <c r="AU13" s="3452">
        <f>'[4]篮球公园（含分摊）'!AU13/10000</f>
        <v>0</v>
      </c>
      <c r="AV13" s="3452">
        <f>'[4]篮球公园（含分摊）'!AV13/10000</f>
        <v>0</v>
      </c>
      <c r="AW13" s="3452">
        <f>'[4]篮球公园（含分摊）'!AW13/10000</f>
        <v>0</v>
      </c>
      <c r="AX13" s="3452">
        <f>'[4]篮球公园（含分摊）'!AX13/10000</f>
        <v>0</v>
      </c>
      <c r="AY13" s="3452">
        <f>'[4]篮球公园（含分摊）'!AY13/10000</f>
        <v>0</v>
      </c>
      <c r="AZ13" s="3452">
        <f>'[4]篮球公园（含分摊）'!AZ13/10000</f>
        <v>0</v>
      </c>
      <c r="BA13" s="3452">
        <f>'[4]篮球公园（含分摊）'!BA13/10000</f>
        <v>0</v>
      </c>
      <c r="BB13" s="3452">
        <f t="shared" si="3"/>
        <v>0</v>
      </c>
      <c r="BC13" s="3452">
        <f>'[4]篮球公园（含分摊）'!BC13/10000</f>
        <v>0</v>
      </c>
      <c r="BD13" s="3452">
        <f>'[4]篮球公园（含分摊）'!BD13/10000</f>
        <v>0</v>
      </c>
      <c r="BE13" s="3452">
        <f>'[4]篮球公园（含分摊）'!BE13/10000</f>
        <v>0</v>
      </c>
      <c r="BF13" s="3452">
        <f>'[4]篮球公园（含分摊）'!BF13/10000</f>
        <v>0</v>
      </c>
      <c r="BG13" s="3452">
        <f>'[4]篮球公园（含分摊）'!BG13/10000</f>
        <v>0</v>
      </c>
      <c r="BH13" s="3452">
        <f>'[4]篮球公园（含分摊）'!BH13/10000</f>
        <v>0</v>
      </c>
      <c r="BI13" s="3452">
        <f>'[4]篮球公园（含分摊）'!BI13/10000</f>
        <v>0</v>
      </c>
      <c r="BJ13" s="3452">
        <f>'[4]篮球公园（含分摊）'!BJ13/10000</f>
        <v>0</v>
      </c>
      <c r="BK13" s="3452">
        <f>'[4]篮球公园（含分摊）'!BK13/10000</f>
        <v>0</v>
      </c>
      <c r="BL13" s="3452">
        <f>'[4]篮球公园（含分摊）'!BL13/10000</f>
        <v>0</v>
      </c>
      <c r="BM13" s="3452">
        <f>'[4]篮球公园（含分摊）'!BM13/10000</f>
        <v>0</v>
      </c>
      <c r="BN13" s="3452">
        <f>'[4]篮球公园（含分摊）'!BN13/10000</f>
        <v>0</v>
      </c>
      <c r="BO13" s="3452">
        <f t="shared" si="4"/>
        <v>0</v>
      </c>
      <c r="BP13" s="3452">
        <f>'[4]篮球公园（含分摊）'!BP13/10000</f>
        <v>0</v>
      </c>
      <c r="BQ13" s="3452">
        <f>'[4]篮球公园（含分摊）'!BQ13/10000</f>
        <v>0</v>
      </c>
      <c r="BR13" s="3452">
        <f>'[4]篮球公园（含分摊）'!BR13/10000</f>
        <v>0</v>
      </c>
      <c r="BS13" s="3452">
        <f>'[4]篮球公园（含分摊）'!BS13/10000</f>
        <v>0</v>
      </c>
      <c r="BT13" s="3452">
        <f>'[4]篮球公园（含分摊）'!BT13/10000</f>
        <v>0</v>
      </c>
      <c r="BU13" s="3452">
        <f>'[4]篮球公园（含分摊）'!BU13/10000</f>
        <v>0</v>
      </c>
      <c r="BV13" s="3452">
        <f>'[4]篮球公园（含分摊）'!BV13/10000</f>
        <v>0</v>
      </c>
      <c r="BW13" s="3452">
        <f>'[4]篮球公园（含分摊）'!BW13/10000</f>
        <v>0</v>
      </c>
      <c r="BX13" s="3452">
        <f>'[4]篮球公园（含分摊）'!BX13/10000</f>
        <v>0</v>
      </c>
      <c r="BY13" s="3452">
        <f>'[4]篮球公园（含分摊）'!BY13/10000</f>
        <v>0</v>
      </c>
      <c r="BZ13" s="3452">
        <f>'[4]篮球公园（含分摊）'!BZ13/10000</f>
        <v>0</v>
      </c>
      <c r="CA13" s="3452">
        <f>'[4]篮球公园（含分摊）'!CA13/10000</f>
        <v>0</v>
      </c>
      <c r="CB13" s="3452">
        <f t="shared" si="5"/>
        <v>0</v>
      </c>
    </row>
    <row r="14" spans="1:81">
      <c r="A14" s="3463"/>
      <c r="B14" s="3468" t="s">
        <v>3488</v>
      </c>
      <c r="C14" s="3469">
        <f>'[4]篮球公园（含分摊）'!C14/10000</f>
        <v>0</v>
      </c>
      <c r="D14" s="3469">
        <f>'[4]篮球公园（含分摊）'!D14/10000</f>
        <v>0</v>
      </c>
      <c r="E14" s="3469">
        <f>'[4]篮球公园（含分摊）'!E14/10000</f>
        <v>0</v>
      </c>
      <c r="F14" s="3469">
        <f>'[4]篮球公园（含分摊）'!F14/10000</f>
        <v>0</v>
      </c>
      <c r="G14" s="3469">
        <f>'[4]篮球公园（含分摊）'!G14/10000</f>
        <v>0</v>
      </c>
      <c r="H14" s="3469">
        <f>'[4]篮球公园（含分摊）'!H14/10000</f>
        <v>0</v>
      </c>
      <c r="I14" s="3469">
        <f>'[4]篮球公园（含分摊）'!I14/10000</f>
        <v>0</v>
      </c>
      <c r="J14" s="3469">
        <f>'[4]篮球公园（含分摊）'!J14/10000</f>
        <v>0</v>
      </c>
      <c r="K14" s="3469">
        <f>'[4]篮球公园（含分摊）'!K14/10000</f>
        <v>0</v>
      </c>
      <c r="L14" s="3469">
        <f>'[4]篮球公园（含分摊）'!L14/10000</f>
        <v>0</v>
      </c>
      <c r="M14" s="3469">
        <f>'[4]篮球公园（含分摊）'!M14/10000</f>
        <v>0</v>
      </c>
      <c r="N14" s="3469">
        <f>'[4]篮球公园（含分摊）'!N14/10000</f>
        <v>0</v>
      </c>
      <c r="O14" s="3469">
        <f t="shared" si="0"/>
        <v>0</v>
      </c>
      <c r="P14" s="3469">
        <f>'[4]篮球公园（含分摊）'!P14/10000</f>
        <v>0</v>
      </c>
      <c r="Q14" s="3469">
        <f>'[4]篮球公园（含分摊）'!Q14/10000</f>
        <v>0</v>
      </c>
      <c r="R14" s="3469">
        <f>'[4]篮球公园（含分摊）'!R14/10000</f>
        <v>0</v>
      </c>
      <c r="S14" s="3469">
        <f>'[4]篮球公园（含分摊）'!S14/10000</f>
        <v>0</v>
      </c>
      <c r="T14" s="3469">
        <f>'[4]篮球公园（含分摊）'!T14/10000</f>
        <v>0</v>
      </c>
      <c r="U14" s="3469">
        <f>'[4]篮球公园（含分摊）'!U14/10000</f>
        <v>0</v>
      </c>
      <c r="V14" s="3452">
        <f>'[4]篮球公园（含分摊）'!V14/10000</f>
        <v>0</v>
      </c>
      <c r="W14" s="3452">
        <f>'[4]篮球公园（含分摊）'!W14/10000</f>
        <v>0</v>
      </c>
      <c r="X14" s="3452">
        <f>'[4]篮球公园（含分摊）'!X14/10000</f>
        <v>0</v>
      </c>
      <c r="Y14" s="3452">
        <f>'[4]篮球公园（含分摊）'!Y14/10000</f>
        <v>0</v>
      </c>
      <c r="Z14" s="3452">
        <f>'[4]篮球公园（含分摊）'!Z14/10000</f>
        <v>0</v>
      </c>
      <c r="AA14" s="3452">
        <f>'[4]篮球公园（含分摊）'!AA14/10000</f>
        <v>0</v>
      </c>
      <c r="AB14" s="3452">
        <f t="shared" si="1"/>
        <v>0</v>
      </c>
      <c r="AC14" s="3452">
        <f>'[4]篮球公园（含分摊）'!AC14/10000</f>
        <v>0</v>
      </c>
      <c r="AD14" s="3452">
        <f>'[4]篮球公园（含分摊）'!AD14/10000</f>
        <v>0</v>
      </c>
      <c r="AE14" s="3452">
        <f>'[4]篮球公园（含分摊）'!AE14/10000</f>
        <v>0</v>
      </c>
      <c r="AF14" s="3452">
        <f>'[4]篮球公园（含分摊）'!AF14/10000</f>
        <v>0</v>
      </c>
      <c r="AG14" s="3452">
        <f>'[4]篮球公园（含分摊）'!AG14/10000</f>
        <v>0</v>
      </c>
      <c r="AH14" s="3452">
        <f>'[4]篮球公园（含分摊）'!AH14/10000</f>
        <v>0</v>
      </c>
      <c r="AI14" s="3452">
        <f>'[4]篮球公园（含分摊）'!AI14/10000</f>
        <v>0</v>
      </c>
      <c r="AJ14" s="3452">
        <f>'[4]篮球公园（含分摊）'!AJ14/10000</f>
        <v>0</v>
      </c>
      <c r="AK14" s="3452">
        <f>'[4]篮球公园（含分摊）'!AK14/10000</f>
        <v>0</v>
      </c>
      <c r="AL14" s="3452">
        <f>'[4]篮球公园（含分摊）'!AL14/10000</f>
        <v>0</v>
      </c>
      <c r="AM14" s="3452">
        <f>'[4]篮球公园（含分摊）'!AM14/10000</f>
        <v>0</v>
      </c>
      <c r="AN14" s="3452">
        <f>'[4]篮球公园（含分摊）'!AN14/10000</f>
        <v>0</v>
      </c>
      <c r="AO14" s="3452">
        <f t="shared" si="2"/>
        <v>0</v>
      </c>
      <c r="AP14" s="3452">
        <f>'[4]篮球公园（含分摊）'!AP14/10000</f>
        <v>0</v>
      </c>
      <c r="AQ14" s="3452">
        <f>'[4]篮球公园（含分摊）'!AQ14/10000</f>
        <v>0</v>
      </c>
      <c r="AR14" s="3452">
        <f>'[4]篮球公园（含分摊）'!AR14/10000</f>
        <v>0</v>
      </c>
      <c r="AS14" s="3452">
        <f>'[4]篮球公园（含分摊）'!AS14/10000</f>
        <v>0</v>
      </c>
      <c r="AT14" s="3452">
        <f>'[4]篮球公园（含分摊）'!AT14/10000</f>
        <v>0</v>
      </c>
      <c r="AU14" s="3452">
        <f>'[4]篮球公园（含分摊）'!AU14/10000</f>
        <v>0</v>
      </c>
      <c r="AV14" s="3452">
        <f>'[4]篮球公园（含分摊）'!AV14/10000</f>
        <v>0</v>
      </c>
      <c r="AW14" s="3452">
        <f>'[4]篮球公园（含分摊）'!AW14/10000</f>
        <v>0</v>
      </c>
      <c r="AX14" s="3452">
        <f>'[4]篮球公园（含分摊）'!AX14/10000</f>
        <v>0</v>
      </c>
      <c r="AY14" s="3452">
        <f>'[4]篮球公园（含分摊）'!AY14/10000</f>
        <v>0</v>
      </c>
      <c r="AZ14" s="3452">
        <f>'[4]篮球公园（含分摊）'!AZ14/10000</f>
        <v>0</v>
      </c>
      <c r="BA14" s="3452">
        <f>'[4]篮球公园（含分摊）'!BA14/10000</f>
        <v>0</v>
      </c>
      <c r="BB14" s="3452">
        <f t="shared" si="3"/>
        <v>0</v>
      </c>
      <c r="BC14" s="3452">
        <f>'[4]篮球公园（含分摊）'!BC14/10000</f>
        <v>0</v>
      </c>
      <c r="BD14" s="3452">
        <f>'[4]篮球公园（含分摊）'!BD14/10000</f>
        <v>0</v>
      </c>
      <c r="BE14" s="3452">
        <f>'[4]篮球公园（含分摊）'!BE14/10000</f>
        <v>0</v>
      </c>
      <c r="BF14" s="3452">
        <f>'[4]篮球公园（含分摊）'!BF14/10000</f>
        <v>0</v>
      </c>
      <c r="BG14" s="3452">
        <f>'[4]篮球公园（含分摊）'!BG14/10000</f>
        <v>0</v>
      </c>
      <c r="BH14" s="3452">
        <f>'[4]篮球公园（含分摊）'!BH14/10000</f>
        <v>0</v>
      </c>
      <c r="BI14" s="3452">
        <f>'[4]篮球公园（含分摊）'!BI14/10000</f>
        <v>0</v>
      </c>
      <c r="BJ14" s="3452">
        <f>'[4]篮球公园（含分摊）'!BJ14/10000</f>
        <v>0</v>
      </c>
      <c r="BK14" s="3452">
        <f>'[4]篮球公园（含分摊）'!BK14/10000</f>
        <v>0</v>
      </c>
      <c r="BL14" s="3452">
        <f>'[4]篮球公园（含分摊）'!BL14/10000</f>
        <v>0</v>
      </c>
      <c r="BM14" s="3452">
        <f>'[4]篮球公园（含分摊）'!BM14/10000</f>
        <v>0</v>
      </c>
      <c r="BN14" s="3452">
        <f>'[4]篮球公园（含分摊）'!BN14/10000</f>
        <v>0</v>
      </c>
      <c r="BO14" s="3452">
        <f t="shared" si="4"/>
        <v>0</v>
      </c>
      <c r="BP14" s="3452">
        <f>'[4]篮球公园（含分摊）'!BP14/10000</f>
        <v>0</v>
      </c>
      <c r="BQ14" s="3452">
        <f>'[4]篮球公园（含分摊）'!BQ14/10000</f>
        <v>0</v>
      </c>
      <c r="BR14" s="3452">
        <f>'[4]篮球公园（含分摊）'!BR14/10000</f>
        <v>0</v>
      </c>
      <c r="BS14" s="3452">
        <f>'[4]篮球公园（含分摊）'!BS14/10000</f>
        <v>0</v>
      </c>
      <c r="BT14" s="3452">
        <f>'[4]篮球公园（含分摊）'!BT14/10000</f>
        <v>0</v>
      </c>
      <c r="BU14" s="3452">
        <f>'[4]篮球公园（含分摊）'!BU14/10000</f>
        <v>0</v>
      </c>
      <c r="BV14" s="3452">
        <f>'[4]篮球公园（含分摊）'!BV14/10000</f>
        <v>0</v>
      </c>
      <c r="BW14" s="3452">
        <f>'[4]篮球公园（含分摊）'!BW14/10000</f>
        <v>0</v>
      </c>
      <c r="BX14" s="3452">
        <f>'[4]篮球公园（含分摊）'!BX14/10000</f>
        <v>0</v>
      </c>
      <c r="BY14" s="3452">
        <f>'[4]篮球公园（含分摊）'!BY14/10000</f>
        <v>0</v>
      </c>
      <c r="BZ14" s="3452">
        <f>'[4]篮球公园（含分摊）'!BZ14/10000</f>
        <v>0</v>
      </c>
      <c r="CA14" s="3452">
        <f>'[4]篮球公园（含分摊）'!CA14/10000</f>
        <v>0</v>
      </c>
      <c r="CB14" s="3452">
        <f t="shared" si="5"/>
        <v>0</v>
      </c>
    </row>
    <row r="15" spans="1:81" s="3462" customFormat="1">
      <c r="A15" s="3470" t="s">
        <v>3647</v>
      </c>
      <c r="B15" s="3460" t="s">
        <v>3489</v>
      </c>
      <c r="C15" s="3461">
        <f>'[4]篮球公园（含分摊）'!C15/10000</f>
        <v>9.8079429999999999</v>
      </c>
      <c r="D15" s="3461">
        <f>'[4]篮球公园（含分摊）'!D15/10000</f>
        <v>9.8079429999999999</v>
      </c>
      <c r="E15" s="3461">
        <f>'[4]篮球公园（含分摊）'!E15/10000</f>
        <v>100.44421104999999</v>
      </c>
      <c r="F15" s="3461">
        <f>'[4]篮球公园（含分摊）'!F15/10000</f>
        <v>47.064168099999996</v>
      </c>
      <c r="G15" s="3461">
        <f>'[4]篮球公园（含分摊）'!G15/10000</f>
        <v>37.037155050000003</v>
      </c>
      <c r="H15" s="3461">
        <f>'[4]篮球公园（含分摊）'!H15/10000</f>
        <v>40.576809999999995</v>
      </c>
      <c r="I15" s="3461">
        <f>'[4]篮球公园（含分摊）'!I15/10000</f>
        <v>39.852646549999996</v>
      </c>
      <c r="J15" s="3461">
        <f>'[4]篮球公园（含分摊）'!J15/10000</f>
        <v>42.4164186</v>
      </c>
      <c r="K15" s="3461">
        <f>'[4]篮球公园（含分摊）'!K15/10000</f>
        <v>38.883532850000002</v>
      </c>
      <c r="L15" s="3461">
        <f>'[4]篮球公园（含分摊）'!L15/10000</f>
        <v>45.749017700000003</v>
      </c>
      <c r="M15" s="3461">
        <f>'[4]篮球公园（含分摊）'!M15/10000</f>
        <v>42.42408915</v>
      </c>
      <c r="N15" s="3461">
        <f>'[4]篮球公园（含分摊）'!N15/10000</f>
        <v>72.034775400000001</v>
      </c>
      <c r="O15" s="3461">
        <f t="shared" si="0"/>
        <v>526.09871045</v>
      </c>
      <c r="P15" s="3461">
        <f>'[4]篮球公园（含分摊）'!P15/10000</f>
        <v>47.242197999999995</v>
      </c>
      <c r="Q15" s="3461">
        <f>'[4]篮球公园（含分摊）'!Q15/10000</f>
        <v>47.638141999999995</v>
      </c>
      <c r="R15" s="3461">
        <f>'[4]篮球公园（含分摊）'!R15/10000</f>
        <v>47.638140999999997</v>
      </c>
      <c r="S15" s="3461">
        <f>'[4]篮球公园（含分摊）'!S15/10000</f>
        <v>46.016034000000005</v>
      </c>
      <c r="T15" s="3461">
        <f>'[4]篮球公园（含分摊）'!T15/10000</f>
        <v>47.405640999999996</v>
      </c>
      <c r="U15" s="3461">
        <f>'[4]篮球公园（含分摊）'!U15/10000</f>
        <v>46.246439000000002</v>
      </c>
      <c r="V15" s="3461">
        <f>'[4]篮球公园（含分摊）'!V15/10000</f>
        <v>52.337024</v>
      </c>
      <c r="W15" s="3461">
        <f>'[4]篮球公园（含分摊）'!W15/10000</f>
        <v>49.744903000000001</v>
      </c>
      <c r="X15" s="3461">
        <f>'[4]篮球公园（含分摊）'!X15/10000</f>
        <v>-74.267736999999997</v>
      </c>
      <c r="Y15" s="3461">
        <f>'[4]篮球公园（含分摊）'!Y15/10000</f>
        <v>42.900521999999995</v>
      </c>
      <c r="Z15" s="3461">
        <f>'[4]篮球公园（含分摊）'!Z15/10000</f>
        <v>47.706720000000004</v>
      </c>
      <c r="AA15" s="3461">
        <f>'[4]篮球公园（含分摊）'!AA15/10000</f>
        <v>78.484781999999996</v>
      </c>
      <c r="AB15" s="3461">
        <f t="shared" si="1"/>
        <v>479.09280899999999</v>
      </c>
      <c r="AC15" s="3461">
        <f>'[4]篮球公园（含分摊）'!AC15/10000</f>
        <v>39.357595000000003</v>
      </c>
      <c r="AD15" s="3461">
        <f>'[4]篮球公园（含分摊）'!AD15/10000</f>
        <v>28.690204999999999</v>
      </c>
      <c r="AE15" s="3461">
        <f>'[4]篮球公园（含分摊）'!AE15/10000</f>
        <v>26.813949999999998</v>
      </c>
      <c r="AF15" s="3461">
        <f>'[4]篮球公园（含分摊）'!AF15/10000</f>
        <v>27.958089000000001</v>
      </c>
      <c r="AG15" s="3461">
        <f>'[4]篮球公园（含分摊）'!AG15/10000</f>
        <v>27.796777000000002</v>
      </c>
      <c r="AH15" s="3461">
        <f>'[4]篮球公园（含分摊）'!AH15/10000</f>
        <v>30.576225000000001</v>
      </c>
      <c r="AI15" s="3461">
        <f>'[4]篮球公园（含分摊）'!AI15/10000</f>
        <v>30.248790000000003</v>
      </c>
      <c r="AJ15" s="3461">
        <f>'[4]篮球公园（含分摊）'!AJ15/10000</f>
        <v>31.294589000000002</v>
      </c>
      <c r="AK15" s="3461">
        <f>'[4]篮球公园（含分摊）'!AK15/10000</f>
        <v>25.835584000000001</v>
      </c>
      <c r="AL15" s="3461">
        <f>'[4]篮球公园（含分摊）'!AL15/10000</f>
        <v>35.383084999999994</v>
      </c>
      <c r="AM15" s="3461">
        <f>'[4]篮球公园（含分摊）'!AM15/10000</f>
        <v>29.416132000000001</v>
      </c>
      <c r="AN15" s="3461">
        <f>'[4]篮球公园（含分摊）'!AN15/10000</f>
        <v>-122.79951100000001</v>
      </c>
      <c r="AO15" s="3461">
        <f t="shared" si="2"/>
        <v>210.57150999999999</v>
      </c>
      <c r="AP15" s="3461">
        <f>'[4]篮球公园（含分摊）'!AP15/10000</f>
        <v>26.373662699999997</v>
      </c>
      <c r="AQ15" s="3461">
        <f>'[4]篮球公园（含分摊）'!AQ15/10000</f>
        <v>22.9298377</v>
      </c>
      <c r="AR15" s="3461">
        <f>'[4]篮球公园（含分摊）'!AR15/10000</f>
        <v>23.099250700000002</v>
      </c>
      <c r="AS15" s="3461">
        <f>'[4]篮球公园（含分摊）'!AS15/10000</f>
        <v>30.641553000000002</v>
      </c>
      <c r="AT15" s="3461">
        <f>'[4]篮球公园（含分摊）'!AT15/10000</f>
        <v>32.200955</v>
      </c>
      <c r="AU15" s="3461">
        <f>'[4]篮球公园（含分摊）'!AU15/10000</f>
        <v>29.596509999999999</v>
      </c>
      <c r="AV15" s="3461">
        <f>'[4]篮球公园（含分摊）'!AV15/10000</f>
        <v>33.075159999999997</v>
      </c>
      <c r="AW15" s="3461">
        <f>'[4]篮球公园（含分摊）'!AW15/10000</f>
        <v>-26.512853000000003</v>
      </c>
      <c r="AX15" s="3461">
        <f>'[4]篮球公园（含分摊）'!AX15/10000</f>
        <v>-91.327636999999996</v>
      </c>
      <c r="AY15" s="3461">
        <f>'[4]篮球公园（含分摊）'!AY15/10000</f>
        <v>14.111366</v>
      </c>
      <c r="AZ15" s="3461">
        <f>'[4]篮球公园（含分摊）'!AZ15/10000</f>
        <v>40.175156000000001</v>
      </c>
      <c r="BA15" s="3461">
        <f>'[4]篮球公园（含分摊）'!BA15/10000</f>
        <v>50.911107999999999</v>
      </c>
      <c r="BB15" s="3461">
        <f t="shared" si="3"/>
        <v>185.27406910000002</v>
      </c>
      <c r="BC15" s="3461">
        <f>'[4]篮球公园（含分摊）'!BC15/10000</f>
        <v>25.904689000000001</v>
      </c>
      <c r="BD15" s="3461">
        <f>'[4]篮球公园（含分摊）'!BD15/10000</f>
        <v>8.1390000000000108E-3</v>
      </c>
      <c r="BE15" s="3461">
        <f>'[4]篮球公园（含分摊）'!BE15/10000</f>
        <v>56.225778000000005</v>
      </c>
      <c r="BF15" s="3461">
        <f>'[4]篮球公园（含分摊）'!BF15/10000</f>
        <v>134.557861</v>
      </c>
      <c r="BG15" s="3461">
        <f>'[4]篮球公园（含分摊）'!BG15/10000</f>
        <v>37.422736</v>
      </c>
      <c r="BH15" s="3461">
        <f>'[4]篮球公园（含分摊）'!BH15/10000</f>
        <v>22.633475000000001</v>
      </c>
      <c r="BI15" s="3461">
        <f>'[4]篮球公园（含分摊）'!BI15/10000</f>
        <v>21.699145999999999</v>
      </c>
      <c r="BJ15" s="3461">
        <f>'[4]篮球公园（含分摊）'!BJ15/10000</f>
        <v>24.171748000000001</v>
      </c>
      <c r="BK15" s="3461">
        <f>'[4]篮球公园（含分摊）'!BK15/10000</f>
        <v>24.501573</v>
      </c>
      <c r="BL15" s="3461">
        <f>'[4]篮球公园（含分摊）'!BL15/10000</f>
        <v>26.445250000000001</v>
      </c>
      <c r="BM15" s="3461">
        <f>'[4]篮球公园（含分摊）'!BM15/10000</f>
        <v>24.079920999999999</v>
      </c>
      <c r="BN15" s="3461">
        <f>'[4]篮球公园（含分摊）'!BN15/10000</f>
        <v>31.882781000000001</v>
      </c>
      <c r="BO15" s="3461">
        <f t="shared" si="4"/>
        <v>429.533097</v>
      </c>
      <c r="BP15" s="3461">
        <f>'[4]篮球公园（含分摊）'!BP15/10000</f>
        <v>38.384653</v>
      </c>
      <c r="BQ15" s="3461">
        <f>'[4]篮球公园（含分摊）'!BQ15/10000</f>
        <v>29.791854999999998</v>
      </c>
      <c r="BR15" s="3461">
        <f>'[4]篮球公园（含分摊）'!BR15/10000</f>
        <v>23.386764000000003</v>
      </c>
      <c r="BS15" s="3461">
        <f>'[4]篮球公园（含分摊）'!BS15/10000</f>
        <v>23.505284</v>
      </c>
      <c r="BT15" s="3461">
        <f>'[4]篮球公园（含分摊）'!BT15/10000</f>
        <v>23.223220999999999</v>
      </c>
      <c r="BU15" s="3461">
        <f>'[4]篮球公园（含分摊）'!BU15/10000</f>
        <v>22.902239999999999</v>
      </c>
      <c r="BV15" s="3461">
        <f>'[4]篮球公园（含分摊）'!BV15/10000</f>
        <v>22.966581000000001</v>
      </c>
      <c r="BW15" s="3461">
        <f>'[4]篮球公园（含分摊）'!BW15/10000</f>
        <v>25.369785</v>
      </c>
      <c r="BX15" s="3461">
        <f>'[4]篮球公园（含分摊）'!BX15/10000</f>
        <v>22.832968000000001</v>
      </c>
      <c r="BY15" s="3461">
        <f>'[4]篮球公园（含分摊）'!BY15/10000</f>
        <v>23.527857000000001</v>
      </c>
      <c r="BZ15" s="3461">
        <f>'[4]篮球公园（含分摊）'!BZ15/10000</f>
        <v>24.020995000000003</v>
      </c>
      <c r="CA15" s="3461">
        <f>'[4]篮球公园（含分摊）'!CA15/10000</f>
        <v>34.527521666666701</v>
      </c>
      <c r="CB15" s="3461">
        <f t="shared" si="5"/>
        <v>314.43972466666673</v>
      </c>
      <c r="CC15" s="3462">
        <f>CB15/CB5</f>
        <v>0.11482708798599241</v>
      </c>
    </row>
    <row r="16" spans="1:81">
      <c r="A16" s="3471"/>
      <c r="B16" s="3451" t="s">
        <v>3490</v>
      </c>
      <c r="C16" s="3452">
        <f>'[4]篮球公园（含分摊）'!C16/10000</f>
        <v>0</v>
      </c>
      <c r="D16" s="3452">
        <f>'[4]篮球公园（含分摊）'!D16/10000</f>
        <v>0</v>
      </c>
      <c r="E16" s="3452">
        <f>'[4]篮球公园（含分摊）'!E16/10000</f>
        <v>76.966002349999997</v>
      </c>
      <c r="F16" s="3452">
        <f>'[4]篮球公园（含分摊）'!F16/10000</f>
        <v>25.572616200000002</v>
      </c>
      <c r="G16" s="3452">
        <f>'[4]篮球公园（含分摊）'!G16/10000</f>
        <v>27.110134850000001</v>
      </c>
      <c r="H16" s="3452">
        <f>'[4]篮球公园（含分摊）'!H16/10000</f>
        <v>24.575101050000001</v>
      </c>
      <c r="I16" s="3452">
        <f>'[4]篮球公园（含分摊）'!I16/10000</f>
        <v>27.80147135</v>
      </c>
      <c r="J16" s="3452">
        <f>'[4]篮球公园（含分摊）'!J16/10000</f>
        <v>28.539165649999997</v>
      </c>
      <c r="K16" s="3452">
        <f>'[4]篮球公园（含分摊）'!K16/10000</f>
        <v>25.127775099999997</v>
      </c>
      <c r="L16" s="3452">
        <f>'[4]篮球公园（含分摊）'!L16/10000</f>
        <v>26.509680249999999</v>
      </c>
      <c r="M16" s="3452">
        <f>'[4]篮球公园（含分摊）'!M16/10000</f>
        <v>27.719322950000002</v>
      </c>
      <c r="N16" s="3452">
        <f>'[4]篮球公园（含分摊）'!N16/10000</f>
        <v>27.264207799999998</v>
      </c>
      <c r="O16" s="3452">
        <f t="shared" si="0"/>
        <v>317.18547755000003</v>
      </c>
      <c r="P16" s="3452">
        <f>'[4]篮球公园（含分摊）'!P16/10000</f>
        <v>25.078135999999997</v>
      </c>
      <c r="Q16" s="3452">
        <f>'[4]篮球公园（含分摊）'!Q16/10000</f>
        <v>25.474079999999997</v>
      </c>
      <c r="R16" s="3452">
        <f>'[4]篮球公园（含分摊）'!R16/10000</f>
        <v>25.474079</v>
      </c>
      <c r="S16" s="3452">
        <f>'[4]篮球公园（含分摊）'!S16/10000</f>
        <v>23.487772</v>
      </c>
      <c r="T16" s="3452">
        <f>'[4]篮球公园（含分摊）'!T16/10000</f>
        <v>23.074079000000001</v>
      </c>
      <c r="U16" s="3452">
        <f>'[4]篮球公园（含分摊）'!U16/10000</f>
        <v>23.774777</v>
      </c>
      <c r="V16" s="3452">
        <f>'[4]篮球公园（含分摊）'!V16/10000</f>
        <v>19.003392000000002</v>
      </c>
      <c r="W16" s="3452">
        <f>'[4]篮球公园（含分摊）'!W16/10000</f>
        <v>22.657464999999998</v>
      </c>
      <c r="X16" s="3452">
        <f>'[4]篮球公园（含分摊）'!X16/10000</f>
        <v>21.229716</v>
      </c>
      <c r="Y16" s="3452">
        <f>'[4]篮球公园（含分摊）'!Y16/10000</f>
        <v>20.434698000000001</v>
      </c>
      <c r="Z16" s="3452">
        <f>'[4]篮球公园（含分摊）'!Z16/10000</f>
        <v>22.195091000000001</v>
      </c>
      <c r="AA16" s="3452">
        <f>'[4]篮球公园（含分摊）'!AA16/10000</f>
        <v>30.425667999999998</v>
      </c>
      <c r="AB16" s="3452">
        <f t="shared" si="1"/>
        <v>282.30895299999992</v>
      </c>
      <c r="AC16" s="3452">
        <f>'[4]篮球公园（含分摊）'!AC16/10000</f>
        <v>26.689989000000001</v>
      </c>
      <c r="AD16" s="3452">
        <f>'[4]篮球公园（含分摊）'!AD16/10000</f>
        <v>16.022599</v>
      </c>
      <c r="AE16" s="3452">
        <f>'[4]篮球公园（含分摊）'!AE16/10000</f>
        <v>14.108244000000001</v>
      </c>
      <c r="AF16" s="3452">
        <f>'[4]篮球公园（含分摊）'!AF16/10000</f>
        <v>14.605895</v>
      </c>
      <c r="AG16" s="3452">
        <f>'[4]篮球公园（含分摊）'!AG16/10000</f>
        <v>15.130794</v>
      </c>
      <c r="AH16" s="3452">
        <f>'[4]篮球公园（含分摊）'!AH16/10000</f>
        <v>17.949193999999999</v>
      </c>
      <c r="AI16" s="3452">
        <f>'[4]篮球公园（含分摊）'!AI16/10000</f>
        <v>17.547407</v>
      </c>
      <c r="AJ16" s="3452">
        <f>'[4]篮球公园（含分摊）'!AJ16/10000</f>
        <v>18.621606</v>
      </c>
      <c r="AK16" s="3452">
        <f>'[4]篮球公园（含分摊）'!AK16/10000</f>
        <v>13.151201</v>
      </c>
      <c r="AL16" s="3452">
        <f>'[4]篮球公园（含分摊）'!AL16/10000</f>
        <v>20.062027</v>
      </c>
      <c r="AM16" s="3452">
        <f>'[4]篮球公园（含分摊）'!AM16/10000</f>
        <v>17.047929</v>
      </c>
      <c r="AN16" s="3452">
        <f>'[4]篮球公园（含分摊）'!AN16/10000</f>
        <v>15.777229</v>
      </c>
      <c r="AO16" s="3452">
        <f t="shared" si="2"/>
        <v>206.71411400000002</v>
      </c>
      <c r="AP16" s="3452">
        <f>'[4]篮球公园（含分摊）'!AP16/10000</f>
        <v>14.658387312500002</v>
      </c>
      <c r="AQ16" s="3452">
        <f>'[4]篮球公园（含分摊）'!AQ16/10000</f>
        <v>11.308142312499999</v>
      </c>
      <c r="AR16" s="3452">
        <f>'[4]篮球公园（含分摊）'!AR16/10000</f>
        <v>11.3406753125</v>
      </c>
      <c r="AS16" s="3452">
        <f>'[4]篮球公园（含分摊）'!AS16/10000</f>
        <v>19.213184999999999</v>
      </c>
      <c r="AT16" s="3452">
        <f>'[4]篮球公园（含分摊）'!AT16/10000</f>
        <v>18.033968999999999</v>
      </c>
      <c r="AU16" s="3452">
        <f>'[4]篮球公园（含分摊）'!AU16/10000</f>
        <v>13.742192999999999</v>
      </c>
      <c r="AV16" s="3452">
        <f>'[4]篮球公园（含分摊）'!AV16/10000</f>
        <v>20.897928</v>
      </c>
      <c r="AW16" s="3452">
        <f>'[4]篮球公园（含分摊）'!AW16/10000</f>
        <v>12.724111000000001</v>
      </c>
      <c r="AX16" s="3452">
        <f>'[4]篮球公园（含分摊）'!AX16/10000</f>
        <v>14.497354000000001</v>
      </c>
      <c r="AY16" s="3452">
        <f>'[4]篮球公园（含分摊）'!AY16/10000</f>
        <v>13.504636999999999</v>
      </c>
      <c r="AZ16" s="3452">
        <f>'[4]篮球公园（含分摊）'!AZ16/10000</f>
        <v>22.825997000000001</v>
      </c>
      <c r="BA16" s="3452">
        <f>'[4]篮球公园（含分摊）'!BA16/10000</f>
        <v>14.417651000000001</v>
      </c>
      <c r="BB16" s="3452">
        <f t="shared" si="3"/>
        <v>187.16422993750001</v>
      </c>
      <c r="BC16" s="3452">
        <f>'[4]篮球公园（含分摊）'!BC16/10000</f>
        <v>26.235782</v>
      </c>
      <c r="BD16" s="3452">
        <f>'[4]篮球公园（含分摊）'!BD16/10000</f>
        <v>-0.144482</v>
      </c>
      <c r="BE16" s="3452">
        <f>'[4]篮球公园（含分摊）'!BE16/10000</f>
        <v>22.118202</v>
      </c>
      <c r="BF16" s="3452">
        <f>'[4]篮球公园（含分摊）'!BF16/10000</f>
        <v>13.01097</v>
      </c>
      <c r="BG16" s="3452">
        <f>'[4]篮球公园（含分摊）'!BG16/10000</f>
        <v>17.625321</v>
      </c>
      <c r="BH16" s="3452">
        <f>'[4]篮球公园（含分摊）'!BH16/10000</f>
        <v>10.633475000000001</v>
      </c>
      <c r="BI16" s="3452">
        <f>'[4]篮球公园（含分摊）'!BI16/10000</f>
        <v>10.277687</v>
      </c>
      <c r="BJ16" s="3452">
        <f>'[4]篮球公园（含分摊）'!BJ16/10000</f>
        <v>11.864664999999999</v>
      </c>
      <c r="BK16" s="3452">
        <f>'[4]篮球公园（含分摊）'!BK16/10000</f>
        <v>12.519434</v>
      </c>
      <c r="BL16" s="3452">
        <f>'[4]篮球公园（含分摊）'!BL16/10000</f>
        <v>14.245810999999998</v>
      </c>
      <c r="BM16" s="3452">
        <f>'[4]篮球公园（含分摊）'!BM16/10000</f>
        <v>12.771978000000001</v>
      </c>
      <c r="BN16" s="3452">
        <f>'[4]篮球公园（含分摊）'!BN16/10000</f>
        <v>12.155258999999999</v>
      </c>
      <c r="BO16" s="3452">
        <f t="shared" si="4"/>
        <v>163.31410199999999</v>
      </c>
      <c r="BP16" s="3452">
        <f>'[4]篮球公园（含分摊）'!BP16/10000</f>
        <v>26.277199</v>
      </c>
      <c r="BQ16" s="3452">
        <f>'[4]篮球公园（含分摊）'!BQ16/10000</f>
        <v>17.854013000000002</v>
      </c>
      <c r="BR16" s="3452">
        <f>'[4]篮球公园（含分摊）'!BR16/10000</f>
        <v>10.487542999999999</v>
      </c>
      <c r="BS16" s="3452">
        <f>'[4]篮球公园（含分摊）'!BS16/10000</f>
        <v>11.028236</v>
      </c>
      <c r="BT16" s="3452">
        <f>'[4]篮球公园（含分摊）'!BT16/10000</f>
        <v>10.913323</v>
      </c>
      <c r="BU16" s="3452">
        <f>'[4]篮球公园（含分摊）'!BU16/10000</f>
        <v>10.202580000000001</v>
      </c>
      <c r="BV16" s="3452">
        <f>'[4]篮球公园（含分摊）'!BV16/10000</f>
        <v>10.202580000000001</v>
      </c>
      <c r="BW16" s="3452">
        <f>'[4]篮球公园（含分摊）'!BW16/10000</f>
        <v>10.335889999999999</v>
      </c>
      <c r="BX16" s="3452">
        <f>'[4]篮球公园（含分摊）'!BX16/10000</f>
        <v>10.335889999999999</v>
      </c>
      <c r="BY16" s="3452">
        <f>'[4]篮球公园（含分摊）'!BY16/10000</f>
        <v>10.86989</v>
      </c>
      <c r="BZ16" s="3452">
        <f>'[4]篮球公园（含分摊）'!BZ16/10000</f>
        <v>11.276714999999999</v>
      </c>
      <c r="CA16" s="3452">
        <f>'[4]篮球公园（含分摊）'!CA16/10000</f>
        <v>12.715578666666699</v>
      </c>
      <c r="CB16" s="3452">
        <f t="shared" si="5"/>
        <v>152.49943766666669</v>
      </c>
    </row>
    <row r="17" spans="1:80">
      <c r="A17" s="3471"/>
      <c r="B17" s="3451" t="s">
        <v>3491</v>
      </c>
      <c r="C17" s="3452">
        <f>'[4]篮球公园（含分摊）'!C17/10000</f>
        <v>0</v>
      </c>
      <c r="D17" s="3452">
        <f>'[4]篮球公园（含分摊）'!D17/10000</f>
        <v>0</v>
      </c>
      <c r="E17" s="3452">
        <f>'[4]篮球公园（含分摊）'!E17/10000</f>
        <v>7.9538933999999992</v>
      </c>
      <c r="F17" s="3452">
        <f>'[4]篮球公园（含分摊）'!F17/10000</f>
        <v>2.3784098999999999</v>
      </c>
      <c r="G17" s="3452">
        <f>'[4]篮球公园（含分摊）'!G17/10000</f>
        <v>-0.31843184999999996</v>
      </c>
      <c r="H17" s="3452">
        <f>'[4]篮球公园（含分摊）'!H17/10000</f>
        <v>5.7562573500000003</v>
      </c>
      <c r="I17" s="3452">
        <f>'[4]篮球公园（含分摊）'!I17/10000</f>
        <v>1.80988985</v>
      </c>
      <c r="J17" s="3452">
        <f>'[4]篮球公园（含分摊）'!J17/10000</f>
        <v>3.6419055</v>
      </c>
      <c r="K17" s="3452">
        <f>'[4]篮球公园（含分摊）'!K17/10000</f>
        <v>2.9961397499999998</v>
      </c>
      <c r="L17" s="3452">
        <f>'[4]篮球公园（含分摊）'!L17/10000</f>
        <v>0.81552254999999996</v>
      </c>
      <c r="M17" s="3452">
        <f>'[4]篮球公园（含分摊）'!M17/10000</f>
        <v>4.4706058500000001</v>
      </c>
      <c r="N17" s="3452">
        <f>'[4]篮球公园（含分摊）'!N17/10000</f>
        <v>20.254921</v>
      </c>
      <c r="O17" s="3452">
        <f t="shared" si="0"/>
        <v>49.759113299999996</v>
      </c>
      <c r="P17" s="3452">
        <f>'[4]篮球公园（含分摊）'!P17/10000</f>
        <v>3.7129449999999995</v>
      </c>
      <c r="Q17" s="3452">
        <f>'[4]篮球公园（含分摊）'!Q17/10000</f>
        <v>3.7129449999999995</v>
      </c>
      <c r="R17" s="3452">
        <f>'[4]篮球公园（含分摊）'!R17/10000</f>
        <v>3.7129449999999995</v>
      </c>
      <c r="S17" s="3452">
        <f>'[4]篮球公园（含分摊）'!S17/10000</f>
        <v>4.0771449999999998</v>
      </c>
      <c r="T17" s="3452">
        <f>'[4]篮球公园（含分摊）'!T17/10000</f>
        <v>4.2633449999999993</v>
      </c>
      <c r="U17" s="3452">
        <f>'[4]篮球公园（含分摊）'!U17/10000</f>
        <v>4.0205449999999994</v>
      </c>
      <c r="V17" s="3452">
        <f>'[4]篮球公园（含分摊）'!V17/10000</f>
        <v>9.6938359999999992</v>
      </c>
      <c r="W17" s="3452">
        <f>'[4]篮球公园（含分摊）'!W17/10000</f>
        <v>8.6363210000000006</v>
      </c>
      <c r="X17" s="3452">
        <f>'[4]篮球公园（含分摊）'!X17/10000</f>
        <v>3.7467449999999998</v>
      </c>
      <c r="Y17" s="3452">
        <f>'[4]篮球公园（含分摊）'!Y17/10000</f>
        <v>4.0147069999999996</v>
      </c>
      <c r="Z17" s="3452">
        <f>'[4]篮球公园（含分摊）'!Z17/10000</f>
        <v>7.0605119999999992</v>
      </c>
      <c r="AA17" s="3452">
        <f>'[4]篮球公园（含分摊）'!AA17/10000</f>
        <v>22.009395000000001</v>
      </c>
      <c r="AB17" s="3452">
        <f t="shared" si="1"/>
        <v>78.661385999999993</v>
      </c>
      <c r="AC17" s="3452">
        <f>'[4]篮球公园（含分摊）'!AC17/10000</f>
        <v>0</v>
      </c>
      <c r="AD17" s="3452">
        <f>'[4]篮球公园（含分摊）'!AD17/10000</f>
        <v>0</v>
      </c>
      <c r="AE17" s="3452">
        <f>'[4]篮球公园（含分摊）'!AE17/10000</f>
        <v>3.8100000000000002E-2</v>
      </c>
      <c r="AF17" s="3452">
        <f>'[4]篮球公园（含分摊）'!AF17/10000</f>
        <v>0.69108000000000003</v>
      </c>
      <c r="AG17" s="3452">
        <f>'[4]篮球公园（含分摊）'!AG17/10000</f>
        <v>0</v>
      </c>
      <c r="AH17" s="3452">
        <f>'[4]篮球公园（含分摊）'!AH17/10000</f>
        <v>-3.8952000000000001E-2</v>
      </c>
      <c r="AI17" s="3452">
        <f>'[4]篮球公园（含分摊）'!AI17/10000</f>
        <v>3.5400000000000001E-2</v>
      </c>
      <c r="AJ17" s="3452">
        <f>'[4]篮球公园（含分摊）'!AJ17/10000</f>
        <v>7.0000000000000001E-3</v>
      </c>
      <c r="AK17" s="3452">
        <f>'[4]篮球公园（含分摊）'!AK17/10000</f>
        <v>1.84E-2</v>
      </c>
      <c r="AL17" s="3452">
        <f>'[4]篮球公园（含分摊）'!AL17/10000</f>
        <v>0.155</v>
      </c>
      <c r="AM17" s="3452">
        <f>'[4]篮球公园（含分摊）'!AM17/10000</f>
        <v>4.4999999999999998E-2</v>
      </c>
      <c r="AN17" s="3452">
        <f>'[4]篮球公园（含分摊）'!AN17/10000</f>
        <v>7.3748759999999995</v>
      </c>
      <c r="AO17" s="3452">
        <f t="shared" si="2"/>
        <v>8.3259039999999995</v>
      </c>
      <c r="AP17" s="3452">
        <f>'[4]篮球公园（含分摊）'!AP17/10000</f>
        <v>0.28691838750000004</v>
      </c>
      <c r="AQ17" s="3452">
        <f>'[4]篮球公园（含分摊）'!AQ17/10000</f>
        <v>0.19333838749999999</v>
      </c>
      <c r="AR17" s="3452">
        <f>'[4]篮球公园（含分摊）'!AR17/10000</f>
        <v>0.33021838750000004</v>
      </c>
      <c r="AS17" s="3452">
        <f>'[4]篮球公园（含分摊）'!AS17/10000</f>
        <v>0</v>
      </c>
      <c r="AT17" s="3452">
        <f>'[4]篮球公园（含分摊）'!AT17/10000</f>
        <v>2.6975180000000001</v>
      </c>
      <c r="AU17" s="3452">
        <f>'[4]篮球公园（含分摊）'!AU17/10000</f>
        <v>4.408849</v>
      </c>
      <c r="AV17" s="3452">
        <f>'[4]篮球公园（含分摊）'!AV17/10000</f>
        <v>0.70167999999999997</v>
      </c>
      <c r="AW17" s="3452">
        <f>'[4]篮球公园（含分摊）'!AW17/10000</f>
        <v>0.62232500000000002</v>
      </c>
      <c r="AX17" s="3452">
        <f>'[4]篮球公园（含分摊）'!AX17/10000</f>
        <v>0.76574200000000003</v>
      </c>
      <c r="AY17" s="3452">
        <f>'[4]篮球公园（含分摊）'!AY17/10000</f>
        <v>0.47141400000000006</v>
      </c>
      <c r="AZ17" s="3452">
        <f>'[4]篮球公园（含分摊）'!AZ17/10000</f>
        <v>2.2287439999999998</v>
      </c>
      <c r="BA17" s="3452">
        <f>'[4]篮球公园（含分摊）'!BA17/10000</f>
        <v>1.231992</v>
      </c>
      <c r="BB17" s="3452">
        <f t="shared" si="3"/>
        <v>13.938739162499997</v>
      </c>
      <c r="BC17" s="3452">
        <f>'[4]篮球公园（含分摊）'!BC17/10000</f>
        <v>0</v>
      </c>
      <c r="BD17" s="3452">
        <f>'[4]篮球公园（含分摊）'!BD17/10000</f>
        <v>4.8000000000000001E-2</v>
      </c>
      <c r="BE17" s="3452">
        <f>'[4]篮球公园（含分摊）'!BE17/10000</f>
        <v>0.106072</v>
      </c>
      <c r="BF17" s="3452">
        <f>'[4]篮球公园（含分摊）'!BF17/10000</f>
        <v>1.1008910000000001</v>
      </c>
      <c r="BG17" s="3452">
        <f>'[4]篮球公园（含分摊）'!BG17/10000</f>
        <v>0</v>
      </c>
      <c r="BH17" s="3452">
        <f>'[4]篮球公园（含分摊）'!BH17/10000</f>
        <v>0</v>
      </c>
      <c r="BI17" s="3452">
        <f>'[4]篮球公园（含分摊）'!BI17/10000</f>
        <v>0.18426099999999998</v>
      </c>
      <c r="BJ17" s="3452">
        <f>'[4]篮球公园（含分摊）'!BJ17/10000</f>
        <v>0.14235200000000001</v>
      </c>
      <c r="BK17" s="3452">
        <f>'[4]篮球公园（含分摊）'!BK17/10000</f>
        <v>1.6073E-2</v>
      </c>
      <c r="BL17" s="3452">
        <f>'[4]篮球公园（含分摊）'!BL17/10000</f>
        <v>0.186587</v>
      </c>
      <c r="BM17" s="3452">
        <f>'[4]篮球公园（含分摊）'!BM17/10000</f>
        <v>0</v>
      </c>
      <c r="BN17" s="3452">
        <f>'[4]篮球公园（含分摊）'!BN17/10000</f>
        <v>1.7945790000000001</v>
      </c>
      <c r="BO17" s="3452">
        <f t="shared" si="4"/>
        <v>3.5788150000000005</v>
      </c>
      <c r="BP17" s="3452">
        <f>'[4]篮球公园（含分摊）'!BP17/10000</f>
        <v>0</v>
      </c>
      <c r="BQ17" s="3452">
        <f>'[4]篮球公园（含分摊）'!BQ17/10000</f>
        <v>0</v>
      </c>
      <c r="BR17" s="3452">
        <f>'[4]篮球公园（含分摊）'!BR17/10000</f>
        <v>0</v>
      </c>
      <c r="BS17" s="3452">
        <f>'[4]篮球公园（含分摊）'!BS17/10000</f>
        <v>0.11726700000000001</v>
      </c>
      <c r="BT17" s="3452">
        <f>'[4]篮球公园（含分摊）'!BT17/10000</f>
        <v>0.12962299999999999</v>
      </c>
      <c r="BU17" s="3452">
        <f>'[4]篮球公园（含分摊）'!BU17/10000</f>
        <v>0</v>
      </c>
      <c r="BV17" s="3452">
        <f>'[4]篮球公园（含分摊）'!BV17/10000</f>
        <v>0.13443099999999999</v>
      </c>
      <c r="BW17" s="3452">
        <f>'[4]篮球公园（含分摊）'!BW17/10000</f>
        <v>0</v>
      </c>
      <c r="BX17" s="3452">
        <f>'[4]篮球公园（含分摊）'!BX17/10000</f>
        <v>0</v>
      </c>
      <c r="BY17" s="3452">
        <f>'[4]篮球公园（含分摊）'!BY17/10000</f>
        <v>0.108</v>
      </c>
      <c r="BZ17" s="3452">
        <f>'[4]篮球公园（含分摊）'!BZ17/10000</f>
        <v>0</v>
      </c>
      <c r="CA17" s="3452">
        <f>'[4]篮球公园（含分摊）'!CA17/10000</f>
        <v>4.3999999999999997E-2</v>
      </c>
      <c r="CB17" s="3452">
        <f t="shared" si="5"/>
        <v>0.53332100000000005</v>
      </c>
    </row>
    <row r="18" spans="1:80">
      <c r="A18" s="3471"/>
      <c r="B18" s="3451" t="s">
        <v>3492</v>
      </c>
      <c r="C18" s="3452">
        <f>'[4]篮球公园（含分摊）'!C18/10000</f>
        <v>0</v>
      </c>
      <c r="D18" s="3452">
        <f>'[4]篮球公园（含分摊）'!D18/10000</f>
        <v>0</v>
      </c>
      <c r="E18" s="3452">
        <f>'[4]篮球公园（含分摊）'!E18/10000</f>
        <v>0</v>
      </c>
      <c r="F18" s="3452">
        <f>'[4]篮球公园（含分摊）'!F18/10000</f>
        <v>0</v>
      </c>
      <c r="G18" s="3452">
        <f>'[4]篮球公园（含分摊）'!G18/10000</f>
        <v>0</v>
      </c>
      <c r="H18" s="3452">
        <f>'[4]篮球公园（含分摊）'!H18/10000</f>
        <v>0</v>
      </c>
      <c r="I18" s="3452">
        <f>'[4]篮球公园（含分摊）'!I18/10000</f>
        <v>0</v>
      </c>
      <c r="J18" s="3452">
        <f>'[4]篮球公园（含分摊）'!J18/10000</f>
        <v>0</v>
      </c>
      <c r="K18" s="3452">
        <f>'[4]篮球公园（含分摊）'!K18/10000</f>
        <v>0</v>
      </c>
      <c r="L18" s="3452">
        <f>'[4]篮球公园（含分摊）'!L18/10000</f>
        <v>0</v>
      </c>
      <c r="M18" s="3452">
        <f>'[4]篮球公园（含分摊）'!M18/10000</f>
        <v>0</v>
      </c>
      <c r="N18" s="3452">
        <f>'[4]篮球公园（含分摊）'!N18/10000</f>
        <v>0</v>
      </c>
      <c r="O18" s="3452">
        <f t="shared" si="0"/>
        <v>0</v>
      </c>
      <c r="P18" s="3452">
        <f>'[4]篮球公园（含分摊）'!P18/10000</f>
        <v>0</v>
      </c>
      <c r="Q18" s="3452">
        <f>'[4]篮球公园（含分摊）'!Q18/10000</f>
        <v>0</v>
      </c>
      <c r="R18" s="3452">
        <f>'[4]篮球公园（含分摊）'!R18/10000</f>
        <v>0</v>
      </c>
      <c r="S18" s="3452">
        <f>'[4]篮球公园（含分摊）'!S18/10000</f>
        <v>0</v>
      </c>
      <c r="T18" s="3452">
        <f>'[4]篮球公园（含分摊）'!T18/10000</f>
        <v>0</v>
      </c>
      <c r="U18" s="3452">
        <f>'[4]篮球公园（含分摊）'!U18/10000</f>
        <v>0</v>
      </c>
      <c r="V18" s="3452">
        <f>'[4]篮球公园（含分摊）'!V18/10000</f>
        <v>0</v>
      </c>
      <c r="W18" s="3452">
        <f>'[4]篮球公园（含分摊）'!W18/10000</f>
        <v>0</v>
      </c>
      <c r="X18" s="3452">
        <f>'[4]篮球公园（含分摊）'!X18/10000</f>
        <v>0</v>
      </c>
      <c r="Y18" s="3452">
        <f>'[4]篮球公园（含分摊）'!Y18/10000</f>
        <v>0</v>
      </c>
      <c r="Z18" s="3452">
        <f>'[4]篮球公园（含分摊）'!Z18/10000</f>
        <v>0</v>
      </c>
      <c r="AA18" s="3452">
        <f>'[4]篮球公园（含分摊）'!AA18/10000</f>
        <v>0</v>
      </c>
      <c r="AB18" s="3452">
        <f t="shared" si="1"/>
        <v>0</v>
      </c>
      <c r="AC18" s="3452">
        <f>'[4]篮球公园（含分摊）'!AC18/10000</f>
        <v>0</v>
      </c>
      <c r="AD18" s="3452">
        <f>'[4]篮球公园（含分摊）'!AD18/10000</f>
        <v>0</v>
      </c>
      <c r="AE18" s="3452">
        <f>'[4]篮球公园（含分摊）'!AE18/10000</f>
        <v>0</v>
      </c>
      <c r="AF18" s="3452">
        <f>'[4]篮球公园（含分摊）'!AF18/10000</f>
        <v>0</v>
      </c>
      <c r="AG18" s="3452">
        <f>'[4]篮球公园（含分摊）'!AG18/10000</f>
        <v>0</v>
      </c>
      <c r="AH18" s="3452">
        <f>'[4]篮球公园（含分摊）'!AH18/10000</f>
        <v>0</v>
      </c>
      <c r="AI18" s="3452">
        <f>'[4]篮球公园（含分摊）'!AI18/10000</f>
        <v>0</v>
      </c>
      <c r="AJ18" s="3452">
        <f>'[4]篮球公园（含分摊）'!AJ18/10000</f>
        <v>0</v>
      </c>
      <c r="AK18" s="3452">
        <f>'[4]篮球公园（含分摊）'!AK18/10000</f>
        <v>0</v>
      </c>
      <c r="AL18" s="3452">
        <f>'[4]篮球公园（含分摊）'!AL18/10000</f>
        <v>0</v>
      </c>
      <c r="AM18" s="3452">
        <f>'[4]篮球公园（含分摊）'!AM18/10000</f>
        <v>0</v>
      </c>
      <c r="AN18" s="3452">
        <f>'[4]篮球公园（含分摊）'!AN18/10000</f>
        <v>0</v>
      </c>
      <c r="AO18" s="3452">
        <f t="shared" si="2"/>
        <v>0</v>
      </c>
      <c r="AP18" s="3452">
        <f>'[4]篮球公园（含分摊）'!AP18/10000</f>
        <v>0</v>
      </c>
      <c r="AQ18" s="3452">
        <f>'[4]篮球公园（含分摊）'!AQ18/10000</f>
        <v>0</v>
      </c>
      <c r="AR18" s="3452">
        <f>'[4]篮球公园（含分摊）'!AR18/10000</f>
        <v>0</v>
      </c>
      <c r="AS18" s="3452">
        <f>'[4]篮球公园（含分摊）'!AS18/10000</f>
        <v>0</v>
      </c>
      <c r="AT18" s="3452">
        <f>'[4]篮球公园（含分摊）'!AT18/10000</f>
        <v>0</v>
      </c>
      <c r="AU18" s="3452">
        <f>'[4]篮球公园（含分摊）'!AU18/10000</f>
        <v>0</v>
      </c>
      <c r="AV18" s="3452">
        <f>'[4]篮球公园（含分摊）'!AV18/10000</f>
        <v>0</v>
      </c>
      <c r="AW18" s="3452">
        <f>'[4]篮球公园（含分摊）'!AW18/10000</f>
        <v>0</v>
      </c>
      <c r="AX18" s="3452">
        <f>'[4]篮球公园（含分摊）'!AX18/10000</f>
        <v>0</v>
      </c>
      <c r="AY18" s="3452">
        <f>'[4]篮球公园（含分摊）'!AY18/10000</f>
        <v>0</v>
      </c>
      <c r="AZ18" s="3452">
        <f>'[4]篮球公园（含分摊）'!AZ18/10000</f>
        <v>0</v>
      </c>
      <c r="BA18" s="3452">
        <f>'[4]篮球公园（含分摊）'!BA18/10000</f>
        <v>0</v>
      </c>
      <c r="BB18" s="3452">
        <f t="shared" si="3"/>
        <v>0</v>
      </c>
      <c r="BC18" s="3452">
        <f>'[4]篮球公园（含分摊）'!BC18/10000</f>
        <v>0</v>
      </c>
      <c r="BD18" s="3452">
        <f>'[4]篮球公园（含分摊）'!BD18/10000</f>
        <v>0</v>
      </c>
      <c r="BE18" s="3452">
        <f>'[4]篮球公园（含分摊）'!BE18/10000</f>
        <v>0</v>
      </c>
      <c r="BF18" s="3452">
        <f>'[4]篮球公园（含分摊）'!BF18/10000</f>
        <v>0</v>
      </c>
      <c r="BG18" s="3452">
        <f>'[4]篮球公园（含分摊）'!BG18/10000</f>
        <v>0</v>
      </c>
      <c r="BH18" s="3452">
        <f>'[4]篮球公园（含分摊）'!BH18/10000</f>
        <v>0</v>
      </c>
      <c r="BI18" s="3452">
        <f>'[4]篮球公园（含分摊）'!BI18/10000</f>
        <v>0</v>
      </c>
      <c r="BJ18" s="3452">
        <f>'[4]篮球公园（含分摊）'!BJ18/10000</f>
        <v>0</v>
      </c>
      <c r="BK18" s="3452">
        <f>'[4]篮球公园（含分摊）'!BK18/10000</f>
        <v>0</v>
      </c>
      <c r="BL18" s="3452">
        <f>'[4]篮球公园（含分摊）'!BL18/10000</f>
        <v>0</v>
      </c>
      <c r="BM18" s="3452">
        <f>'[4]篮球公园（含分摊）'!BM18/10000</f>
        <v>0</v>
      </c>
      <c r="BN18" s="3452">
        <f>'[4]篮球公园（含分摊）'!BN18/10000</f>
        <v>0</v>
      </c>
      <c r="BO18" s="3452">
        <f t="shared" si="4"/>
        <v>0</v>
      </c>
      <c r="BP18" s="3452">
        <f>'[4]篮球公园（含分摊）'!BP18/10000</f>
        <v>0</v>
      </c>
      <c r="BQ18" s="3452">
        <f>'[4]篮球公园（含分摊）'!BQ18/10000</f>
        <v>0</v>
      </c>
      <c r="BR18" s="3452">
        <f>'[4]篮球公园（含分摊）'!BR18/10000</f>
        <v>0</v>
      </c>
      <c r="BS18" s="3452">
        <f>'[4]篮球公园（含分摊）'!BS18/10000</f>
        <v>0</v>
      </c>
      <c r="BT18" s="3452">
        <f>'[4]篮球公园（含分摊）'!BT18/10000</f>
        <v>0</v>
      </c>
      <c r="BU18" s="3452">
        <f>'[4]篮球公园（含分摊）'!BU18/10000</f>
        <v>0</v>
      </c>
      <c r="BV18" s="3452">
        <f>'[4]篮球公园（含分摊）'!BV18/10000</f>
        <v>0</v>
      </c>
      <c r="BW18" s="3452">
        <f>'[4]篮球公园（含分摊）'!BW18/10000</f>
        <v>0</v>
      </c>
      <c r="BX18" s="3452">
        <f>'[4]篮球公园（含分摊）'!BX18/10000</f>
        <v>0</v>
      </c>
      <c r="BY18" s="3452">
        <f>'[4]篮球公园（含分摊）'!BY18/10000</f>
        <v>0</v>
      </c>
      <c r="BZ18" s="3452">
        <f>'[4]篮球公园（含分摊）'!BZ18/10000</f>
        <v>0</v>
      </c>
      <c r="CA18" s="3452">
        <f>'[4]篮球公园（含分摊）'!CA18/10000</f>
        <v>0</v>
      </c>
      <c r="CB18" s="3452">
        <f t="shared" si="5"/>
        <v>0</v>
      </c>
    </row>
    <row r="19" spans="1:80">
      <c r="A19" s="3471"/>
      <c r="B19" s="3451" t="s">
        <v>3493</v>
      </c>
      <c r="C19" s="3452">
        <f>'[4]篮球公园（含分摊）'!C19/10000</f>
        <v>9.8079429999999999</v>
      </c>
      <c r="D19" s="3452">
        <f>'[4]篮球公园（含分摊）'!D19/10000</f>
        <v>9.8079429999999999</v>
      </c>
      <c r="E19" s="3452">
        <f>'[4]篮球公园（含分摊）'!E19/10000</f>
        <v>9.8079429999999999</v>
      </c>
      <c r="F19" s="3452">
        <f>'[4]篮球公园（含分摊）'!F19/10000</f>
        <v>9.8079429999999999</v>
      </c>
      <c r="G19" s="3452">
        <f>'[4]篮球公园（含分摊）'!G19/10000</f>
        <v>9.8079429999999999</v>
      </c>
      <c r="H19" s="3452">
        <f>'[4]篮球公园（含分摊）'!H19/10000</f>
        <v>9.8079429999999999</v>
      </c>
      <c r="I19" s="3452">
        <f>'[4]篮球公园（含分摊）'!I19/10000</f>
        <v>9.8079429999999999</v>
      </c>
      <c r="J19" s="3452">
        <f>'[4]篮球公园（含分摊）'!J19/10000</f>
        <v>9.8079429999999999</v>
      </c>
      <c r="K19" s="3452">
        <f>'[4]篮球公园（含分摊）'!K19/10000</f>
        <v>9.8079429999999999</v>
      </c>
      <c r="L19" s="3452">
        <f>'[4]篮球公园（含分摊）'!L19/10000</f>
        <v>9.8079429999999999</v>
      </c>
      <c r="M19" s="3452">
        <f>'[4]篮球公园（含分摊）'!M19/10000</f>
        <v>9.8079429999999999</v>
      </c>
      <c r="N19" s="3452">
        <f>'[4]篮球公园（含分摊）'!N19/10000</f>
        <v>9.8079429999999999</v>
      </c>
      <c r="O19" s="3452">
        <f t="shared" si="0"/>
        <v>117.69531599999998</v>
      </c>
      <c r="P19" s="3452">
        <f>'[4]篮球公园（含分摊）'!P19/10000</f>
        <v>9.8079429999999999</v>
      </c>
      <c r="Q19" s="3452">
        <f>'[4]篮球公园（含分摊）'!Q19/10000</f>
        <v>9.8079429999999999</v>
      </c>
      <c r="R19" s="3452">
        <f>'[4]篮球公园（含分摊）'!R19/10000</f>
        <v>9.8079429999999999</v>
      </c>
      <c r="S19" s="3452">
        <f>'[4]篮球公园（含分摊）'!S19/10000</f>
        <v>9.8079429999999999</v>
      </c>
      <c r="T19" s="3452">
        <f>'[4]篮球公园（含分摊）'!T19/10000</f>
        <v>9.8079429999999999</v>
      </c>
      <c r="U19" s="3452">
        <f>'[4]篮球公园（含分摊）'!U19/10000</f>
        <v>9.8079429999999999</v>
      </c>
      <c r="V19" s="3452">
        <f>'[4]篮球公园（含分摊）'!V19/10000</f>
        <v>9.8079429999999999</v>
      </c>
      <c r="W19" s="3452">
        <f>'[4]篮球公园（含分摊）'!W19/10000</f>
        <v>9.8079429999999999</v>
      </c>
      <c r="X19" s="3452">
        <f>'[4]篮球公园（含分摊）'!X19/10000</f>
        <v>-107.887372</v>
      </c>
      <c r="Y19" s="3452">
        <f>'[4]篮球公园（含分摊）'!Y19/10000</f>
        <v>9.8079429999999999</v>
      </c>
      <c r="Z19" s="3452">
        <f>'[4]篮球公园（含分摊）'!Z19/10000</f>
        <v>9.8079429999999999</v>
      </c>
      <c r="AA19" s="3452">
        <f>'[4]篮球公园（含分摊）'!AA19/10000</f>
        <v>9.8079429999999999</v>
      </c>
      <c r="AB19" s="3452">
        <f t="shared" si="1"/>
        <v>1.0000000010279564E-6</v>
      </c>
      <c r="AC19" s="3452">
        <f>'[4]篮球公园（含分摊）'!AC19/10000</f>
        <v>11.307942000000001</v>
      </c>
      <c r="AD19" s="3452">
        <f>'[4]篮球公园（含分摊）'!AD19/10000</f>
        <v>11.307942000000001</v>
      </c>
      <c r="AE19" s="3452">
        <f>'[4]篮球公园（含分摊）'!AE19/10000</f>
        <v>11.307942000000001</v>
      </c>
      <c r="AF19" s="3452">
        <f>'[4]篮球公园（含分摊）'!AF19/10000</f>
        <v>11.307942000000001</v>
      </c>
      <c r="AG19" s="3452">
        <f>'[4]篮球公园（含分摊）'!AG19/10000</f>
        <v>11.307942000000001</v>
      </c>
      <c r="AH19" s="3452">
        <f>'[4]篮球公园（含分摊）'!AH19/10000</f>
        <v>11.307942000000001</v>
      </c>
      <c r="AI19" s="3452">
        <f>'[4]篮球公园（含分摊）'!AI19/10000</f>
        <v>11.307942000000001</v>
      </c>
      <c r="AJ19" s="3452">
        <f>'[4]篮球公园（含分摊）'!AJ19/10000</f>
        <v>11.307942000000001</v>
      </c>
      <c r="AK19" s="3452">
        <f>'[4]篮球公园（含分摊）'!AK19/10000</f>
        <v>11.307942000000001</v>
      </c>
      <c r="AL19" s="3452">
        <f>'[4]篮球公园（含分摊）'!AL19/10000</f>
        <v>11.307942000000001</v>
      </c>
      <c r="AM19" s="3452">
        <f>'[4]篮球公园（含分摊）'!AM19/10000</f>
        <v>11.307942000000001</v>
      </c>
      <c r="AN19" s="3452">
        <f>'[4]篮球公园（含分摊）'!AN19/10000</f>
        <v>-147.23501100000001</v>
      </c>
      <c r="AO19" s="3452">
        <f t="shared" si="2"/>
        <v>-22.847649000000033</v>
      </c>
      <c r="AP19" s="3452">
        <f>'[4]篮球公园（含分摊）'!AP19/10000</f>
        <v>11.307942000000001</v>
      </c>
      <c r="AQ19" s="3452">
        <f>'[4]篮球公园（含分摊）'!AQ19/10000</f>
        <v>11.307942000000001</v>
      </c>
      <c r="AR19" s="3452">
        <f>'[4]篮球公园（含分摊）'!AR19/10000</f>
        <v>11.307942000000001</v>
      </c>
      <c r="AS19" s="3452">
        <f>'[4]篮球公园（含分摊）'!AS19/10000</f>
        <v>19.213184999999999</v>
      </c>
      <c r="AT19" s="3452">
        <f>'[4]篮球公园（含分摊）'!AT19/10000</f>
        <v>11.307952999999999</v>
      </c>
      <c r="AU19" s="3452">
        <f>'[4]篮球公园（含分摊）'!AU19/10000</f>
        <v>11.307952999999999</v>
      </c>
      <c r="AV19" s="3452">
        <f>'[4]篮球公园（含分摊）'!AV19/10000</f>
        <v>11.307952999999999</v>
      </c>
      <c r="AW19" s="3452">
        <f>'[4]篮球公园（含分摊）'!AW19/10000</f>
        <v>-47.539704</v>
      </c>
      <c r="AX19" s="3452">
        <f>'[4]篮球公园（含分摊）'!AX19/10000</f>
        <v>-117.463624</v>
      </c>
      <c r="AY19" s="3452">
        <f>'[4]篮球公园（含分摊）'!AY19/10000</f>
        <v>0</v>
      </c>
      <c r="AZ19" s="3452">
        <f>'[4]篮球公园（含分摊）'!AZ19/10000</f>
        <v>0</v>
      </c>
      <c r="BA19" s="3452">
        <f>'[4]篮球公园（含分摊）'!BA19/10000</f>
        <v>0</v>
      </c>
      <c r="BB19" s="3452">
        <f t="shared" si="3"/>
        <v>-77.942458000000002</v>
      </c>
      <c r="BC19" s="3452">
        <f>'[4]篮球公园（含分摊）'!BC19/10000</f>
        <v>0.56568399999999996</v>
      </c>
      <c r="BD19" s="3452">
        <f>'[4]篮球公园（含分摊）'!BD19/10000</f>
        <v>0.10462100000000001</v>
      </c>
      <c r="BE19" s="3452">
        <f>'[4]篮球公园（含分摊）'!BE19/10000</f>
        <v>34.001503999999997</v>
      </c>
      <c r="BF19" s="3452">
        <f>'[4]篮球公园（含分摊）'!BF19/10000</f>
        <v>120.446</v>
      </c>
      <c r="BG19" s="3452">
        <f>'[4]篮球公园（含分摊）'!BG19/10000</f>
        <v>11.332414999999999</v>
      </c>
      <c r="BH19" s="3452">
        <f>'[4]篮球公园（含分摊）'!BH19/10000</f>
        <v>12</v>
      </c>
      <c r="BI19" s="3452">
        <f>'[4]篮球公园（含分摊）'!BI19/10000</f>
        <v>11.936143</v>
      </c>
      <c r="BJ19" s="3452">
        <f>'[4]篮球公园（含分摊）'!BJ19/10000</f>
        <v>12.164731</v>
      </c>
      <c r="BK19" s="3452">
        <f>'[4]篮球公园（含分摊）'!BK19/10000</f>
        <v>11.966066</v>
      </c>
      <c r="BL19" s="3452">
        <f>'[4]篮球公园（含分摊）'!BL19/10000</f>
        <v>12.012852000000001</v>
      </c>
      <c r="BM19" s="3452">
        <f>'[4]篮球公园（含分摊）'!BM19/10000</f>
        <v>11.307943</v>
      </c>
      <c r="BN19" s="3452">
        <f>'[4]篮球公园（含分摊）'!BN19/10000</f>
        <v>11.307943</v>
      </c>
      <c r="BO19" s="3452">
        <f t="shared" si="4"/>
        <v>249.14590199999998</v>
      </c>
      <c r="BP19" s="3452">
        <f>'[4]篮球公园（含分摊）'!BP19/10000</f>
        <v>12.107453999999999</v>
      </c>
      <c r="BQ19" s="3452">
        <f>'[4]篮球公园（含分摊）'!BQ19/10000</f>
        <v>12.057988</v>
      </c>
      <c r="BR19" s="3452">
        <f>'[4]篮球公园（含分摊）'!BR19/10000</f>
        <v>12.899221000000001</v>
      </c>
      <c r="BS19" s="3452">
        <f>'[4]篮球公园（含分摊）'!BS19/10000</f>
        <v>12.359781</v>
      </c>
      <c r="BT19" s="3452">
        <f>'[4]篮球公园（含分摊）'!BT19/10000</f>
        <v>12.180275</v>
      </c>
      <c r="BU19" s="3452">
        <f>'[4]篮球公园（含分摊）'!BU19/10000</f>
        <v>12.69966</v>
      </c>
      <c r="BV19" s="3452">
        <f>'[4]篮球公园（含分摊）'!BV19/10000</f>
        <v>12.629569999999999</v>
      </c>
      <c r="BW19" s="3452">
        <f>'[4]篮球公园（含分摊）'!BW19/10000</f>
        <v>12.723894999999999</v>
      </c>
      <c r="BX19" s="3452">
        <f>'[4]篮球公园（含分摊）'!BX19/10000</f>
        <v>12.497078</v>
      </c>
      <c r="BY19" s="3452">
        <f>'[4]篮球公园（含分摊）'!BY19/10000</f>
        <v>12.549967000000001</v>
      </c>
      <c r="BZ19" s="3452">
        <f>'[4]篮球公园（含分摊）'!BZ19/10000</f>
        <v>12.638999999999999</v>
      </c>
      <c r="CA19" s="3452">
        <f>'[4]篮球公园（含分摊）'!CA19/10000</f>
        <v>19.867943</v>
      </c>
      <c r="CB19" s="3452">
        <f t="shared" si="5"/>
        <v>157.21183199999999</v>
      </c>
    </row>
    <row r="20" spans="1:80">
      <c r="A20" s="3471"/>
      <c r="B20" s="3451" t="s">
        <v>3494</v>
      </c>
      <c r="C20" s="3452">
        <f>'[4]篮球公园（含分摊）'!C20/10000</f>
        <v>0</v>
      </c>
      <c r="D20" s="3452">
        <f>'[4]篮球公园（含分摊）'!D20/10000</f>
        <v>0</v>
      </c>
      <c r="E20" s="3452">
        <f>'[4]篮球公园（含分摊）'!E20/10000</f>
        <v>0</v>
      </c>
      <c r="F20" s="3452">
        <f>'[4]篮球公园（含分摊）'!F20/10000</f>
        <v>0</v>
      </c>
      <c r="G20" s="3452">
        <f>'[4]篮球公园（含分摊）'!G20/10000</f>
        <v>0</v>
      </c>
      <c r="H20" s="3452">
        <f>'[4]篮球公园（含分摊）'!H20/10000</f>
        <v>0</v>
      </c>
      <c r="I20" s="3452">
        <f>'[4]篮球公园（含分摊）'!I20/10000</f>
        <v>0</v>
      </c>
      <c r="J20" s="3452">
        <f>'[4]篮球公园（含分摊）'!J20/10000</f>
        <v>0</v>
      </c>
      <c r="K20" s="3452">
        <f>'[4]篮球公园（含分摊）'!K20/10000</f>
        <v>0</v>
      </c>
      <c r="L20" s="3452">
        <f>'[4]篮球公园（含分摊）'!L20/10000</f>
        <v>0</v>
      </c>
      <c r="M20" s="3452">
        <f>'[4]篮球公园（含分摊）'!M20/10000</f>
        <v>0</v>
      </c>
      <c r="N20" s="3452">
        <f>'[4]篮球公园（含分摊）'!N20/10000</f>
        <v>0</v>
      </c>
      <c r="O20" s="3452">
        <f t="shared" si="0"/>
        <v>0</v>
      </c>
      <c r="P20" s="3452">
        <f>'[4]篮球公园（含分摊）'!P20/10000</f>
        <v>0</v>
      </c>
      <c r="Q20" s="3452">
        <f>'[4]篮球公园（含分摊）'!Q20/10000</f>
        <v>0</v>
      </c>
      <c r="R20" s="3452">
        <f>'[4]篮球公园（含分摊）'!R20/10000</f>
        <v>0</v>
      </c>
      <c r="S20" s="3452">
        <f>'[4]篮球公园（含分摊）'!S20/10000</f>
        <v>0</v>
      </c>
      <c r="T20" s="3452">
        <f>'[4]篮球公园（含分摊）'!T20/10000</f>
        <v>0</v>
      </c>
      <c r="U20" s="3452">
        <f>'[4]篮球公园（含分摊）'!U20/10000</f>
        <v>0</v>
      </c>
      <c r="V20" s="3452">
        <f>'[4]篮球公园（含分摊）'!V20/10000</f>
        <v>0</v>
      </c>
      <c r="W20" s="3452">
        <f>'[4]篮球公园（含分摊）'!W20/10000</f>
        <v>0</v>
      </c>
      <c r="X20" s="3452">
        <f>'[4]篮球公园（含分摊）'!X20/10000</f>
        <v>0</v>
      </c>
      <c r="Y20" s="3452">
        <f>'[4]篮球公园（含分摊）'!Y20/10000</f>
        <v>0</v>
      </c>
      <c r="Z20" s="3452">
        <f>'[4]篮球公园（含分摊）'!Z20/10000</f>
        <v>0</v>
      </c>
      <c r="AA20" s="3452">
        <f>'[4]篮球公园（含分摊）'!AA20/10000</f>
        <v>0</v>
      </c>
      <c r="AB20" s="3452">
        <f t="shared" si="1"/>
        <v>0</v>
      </c>
      <c r="AC20" s="3452">
        <f>'[4]篮球公园（含分摊）'!AC20/10000</f>
        <v>0</v>
      </c>
      <c r="AD20" s="3452">
        <f>'[4]篮球公园（含分摊）'!AD20/10000</f>
        <v>0</v>
      </c>
      <c r="AE20" s="3452">
        <f>'[4]篮球公园（含分摊）'!AE20/10000</f>
        <v>0</v>
      </c>
      <c r="AF20" s="3452">
        <f>'[4]篮球公园（含分摊）'!AF20/10000</f>
        <v>0</v>
      </c>
      <c r="AG20" s="3452">
        <f>'[4]篮球公园（含分摊）'!AG20/10000</f>
        <v>0</v>
      </c>
      <c r="AH20" s="3452">
        <f>'[4]篮球公园（含分摊）'!AH20/10000</f>
        <v>0</v>
      </c>
      <c r="AI20" s="3452">
        <f>'[4]篮球公园（含分摊）'!AI20/10000</f>
        <v>0</v>
      </c>
      <c r="AJ20" s="3452">
        <f>'[4]篮球公园（含分摊）'!AJ20/10000</f>
        <v>0</v>
      </c>
      <c r="AK20" s="3452">
        <f>'[4]篮球公园（含分摊）'!AK20/10000</f>
        <v>0</v>
      </c>
      <c r="AL20" s="3452">
        <f>'[4]篮球公园（含分摊）'!AL20/10000</f>
        <v>0</v>
      </c>
      <c r="AM20" s="3452">
        <f>'[4]篮球公园（含分摊）'!AM20/10000</f>
        <v>0</v>
      </c>
      <c r="AN20" s="3452">
        <f>'[4]篮球公园（含分摊）'!AN20/10000</f>
        <v>0</v>
      </c>
      <c r="AO20" s="3452">
        <f t="shared" si="2"/>
        <v>0</v>
      </c>
      <c r="AP20" s="3452">
        <f>'[4]篮球公园（含分摊）'!AP20/10000</f>
        <v>0</v>
      </c>
      <c r="AQ20" s="3452">
        <f>'[4]篮球公园（含分摊）'!AQ20/10000</f>
        <v>0</v>
      </c>
      <c r="AR20" s="3452">
        <f>'[4]篮球公园（含分摊）'!AR20/10000</f>
        <v>0</v>
      </c>
      <c r="AS20" s="3452">
        <f>'[4]篮球公园（含分摊）'!AS20/10000</f>
        <v>0</v>
      </c>
      <c r="AT20" s="3452">
        <f>'[4]篮球公园（含分摊）'!AT20/10000</f>
        <v>0</v>
      </c>
      <c r="AU20" s="3452">
        <f>'[4]篮球公园（含分摊）'!AU20/10000</f>
        <v>0</v>
      </c>
      <c r="AV20" s="3452">
        <f>'[4]篮球公园（含分摊）'!AV20/10000</f>
        <v>0</v>
      </c>
      <c r="AW20" s="3452">
        <f>'[4]篮球公园（含分摊）'!AW20/10000</f>
        <v>0</v>
      </c>
      <c r="AX20" s="3452">
        <f>'[4]篮球公园（含分摊）'!AX20/10000</f>
        <v>0</v>
      </c>
      <c r="AY20" s="3452">
        <f>'[4]篮球公园（含分摊）'!AY20/10000</f>
        <v>0</v>
      </c>
      <c r="AZ20" s="3452">
        <f>'[4]篮球公园（含分摊）'!AZ20/10000</f>
        <v>0</v>
      </c>
      <c r="BA20" s="3452">
        <f>'[4]篮球公园（含分摊）'!BA20/10000</f>
        <v>0</v>
      </c>
      <c r="BB20" s="3452">
        <f t="shared" si="3"/>
        <v>0</v>
      </c>
      <c r="BC20" s="3452">
        <f>'[4]篮球公园（含分摊）'!BC20/10000</f>
        <v>0</v>
      </c>
      <c r="BD20" s="3452">
        <f>'[4]篮球公园（含分摊）'!BD20/10000</f>
        <v>0</v>
      </c>
      <c r="BE20" s="3452">
        <f>'[4]篮球公园（含分摊）'!BE20/10000</f>
        <v>0</v>
      </c>
      <c r="BF20" s="3452">
        <f>'[4]篮球公园（含分摊）'!BF20/10000</f>
        <v>0</v>
      </c>
      <c r="BG20" s="3452">
        <f>'[4]篮球公园（含分摊）'!BG20/10000</f>
        <v>0</v>
      </c>
      <c r="BH20" s="3452">
        <f>'[4]篮球公园（含分摊）'!BH20/10000</f>
        <v>0</v>
      </c>
      <c r="BI20" s="3452">
        <f>'[4]篮球公园（含分摊）'!BI20/10000</f>
        <v>0</v>
      </c>
      <c r="BJ20" s="3452">
        <f>'[4]篮球公园（含分摊）'!BJ20/10000</f>
        <v>0</v>
      </c>
      <c r="BK20" s="3452">
        <f>'[4]篮球公园（含分摊）'!BK20/10000</f>
        <v>0</v>
      </c>
      <c r="BL20" s="3452">
        <f>'[4]篮球公园（含分摊）'!BL20/10000</f>
        <v>0</v>
      </c>
      <c r="BM20" s="3452">
        <f>'[4]篮球公园（含分摊）'!BM20/10000</f>
        <v>0</v>
      </c>
      <c r="BN20" s="3452">
        <f>'[4]篮球公园（含分摊）'!BN20/10000</f>
        <v>0</v>
      </c>
      <c r="BO20" s="3452">
        <f t="shared" si="4"/>
        <v>0</v>
      </c>
      <c r="BP20" s="3452">
        <f>'[4]篮球公园（含分摊）'!BP20/10000</f>
        <v>0</v>
      </c>
      <c r="BQ20" s="3452">
        <f>'[4]篮球公园（含分摊）'!BQ20/10000</f>
        <v>0</v>
      </c>
      <c r="BR20" s="3452">
        <f>'[4]篮球公园（含分摊）'!BR20/10000</f>
        <v>0</v>
      </c>
      <c r="BS20" s="3452">
        <f>'[4]篮球公园（含分摊）'!BS20/10000</f>
        <v>0</v>
      </c>
      <c r="BT20" s="3452">
        <f>'[4]篮球公园（含分摊）'!BT20/10000</f>
        <v>0</v>
      </c>
      <c r="BU20" s="3452">
        <f>'[4]篮球公园（含分摊）'!BU20/10000</f>
        <v>0</v>
      </c>
      <c r="BV20" s="3452">
        <f>'[4]篮球公园（含分摊）'!BV20/10000</f>
        <v>0</v>
      </c>
      <c r="BW20" s="3452">
        <f>'[4]篮球公园（含分摊）'!BW20/10000</f>
        <v>0</v>
      </c>
      <c r="BX20" s="3452">
        <f>'[4]篮球公园（含分摊）'!BX20/10000</f>
        <v>0</v>
      </c>
      <c r="BY20" s="3452">
        <f>'[4]篮球公园（含分摊）'!BY20/10000</f>
        <v>0</v>
      </c>
      <c r="BZ20" s="3452">
        <f>'[4]篮球公园（含分摊）'!BZ20/10000</f>
        <v>0</v>
      </c>
      <c r="CA20" s="3452">
        <f>'[4]篮球公园（含分摊）'!CA20/10000</f>
        <v>0</v>
      </c>
      <c r="CB20" s="3452">
        <f t="shared" si="5"/>
        <v>0</v>
      </c>
    </row>
    <row r="21" spans="1:80">
      <c r="A21" s="3471"/>
      <c r="B21" s="3451" t="s">
        <v>3495</v>
      </c>
      <c r="C21" s="3452">
        <f>'[4]篮球公园（含分摊）'!C21/10000</f>
        <v>0</v>
      </c>
      <c r="D21" s="3452">
        <f>'[4]篮球公园（含分摊）'!D21/10000</f>
        <v>0</v>
      </c>
      <c r="E21" s="3452">
        <f>'[4]篮球公园（含分摊）'!E21/10000</f>
        <v>2.8301889999999998</v>
      </c>
      <c r="F21" s="3452">
        <f>'[4]篮球公园（含分摊）'!F21/10000</f>
        <v>8.3417729999999999</v>
      </c>
      <c r="G21" s="3452">
        <f>'[4]篮球公园（含分摊）'!G21/10000</f>
        <v>0</v>
      </c>
      <c r="H21" s="3452">
        <f>'[4]篮球公园（含分摊）'!H21/10000</f>
        <v>0</v>
      </c>
      <c r="I21" s="3452">
        <f>'[4]篮球公园（含分摊）'!I21/10000</f>
        <v>0</v>
      </c>
      <c r="J21" s="3452">
        <f>'[4]篮球公园（含分摊）'!J21/10000</f>
        <v>0</v>
      </c>
      <c r="K21" s="3452">
        <f>'[4]篮球公园（含分摊）'!K21/10000</f>
        <v>0</v>
      </c>
      <c r="L21" s="3452">
        <f>'[4]篮球公园（含分摊）'!L21/10000</f>
        <v>8.1896550000000001</v>
      </c>
      <c r="M21" s="3452">
        <f>'[4]篮球公园（含分摊）'!M21/10000</f>
        <v>0</v>
      </c>
      <c r="N21" s="3452">
        <f>'[4]篮球公园（含分摊）'!N21/10000</f>
        <v>14.275901000000001</v>
      </c>
      <c r="O21" s="3452">
        <f t="shared" si="0"/>
        <v>33.637518</v>
      </c>
      <c r="P21" s="3452">
        <f>'[4]篮球公园（含分摊）'!P21/10000</f>
        <v>0</v>
      </c>
      <c r="Q21" s="3452">
        <f>'[4]篮球公园（含分摊）'!Q21/10000</f>
        <v>0</v>
      </c>
      <c r="R21" s="3452">
        <f>'[4]篮球公园（含分摊）'!R21/10000</f>
        <v>0</v>
      </c>
      <c r="S21" s="3452">
        <f>'[4]篮球公园（含分摊）'!S21/10000</f>
        <v>0</v>
      </c>
      <c r="T21" s="3452">
        <f>'[4]篮球公园（含分摊）'!T21/10000</f>
        <v>0</v>
      </c>
      <c r="U21" s="3452">
        <f>'[4]篮球公园（含分摊）'!U21/10000</f>
        <v>0</v>
      </c>
      <c r="V21" s="3452">
        <f>'[4]篮球公园（含分摊）'!V21/10000</f>
        <v>0</v>
      </c>
      <c r="W21" s="3452">
        <f>'[4]篮球公园（含分摊）'!W21/10000</f>
        <v>0</v>
      </c>
      <c r="X21" s="3452">
        <f>'[4]篮球公园（含分摊）'!X21/10000</f>
        <v>0</v>
      </c>
      <c r="Y21" s="3452">
        <f>'[4]篮球公园（含分摊）'!Y21/10000</f>
        <v>0</v>
      </c>
      <c r="Z21" s="3452">
        <f>'[4]篮球公园（含分摊）'!Z21/10000</f>
        <v>0</v>
      </c>
      <c r="AA21" s="3452">
        <f>'[4]篮球公园（含分摊）'!AA21/10000</f>
        <v>0</v>
      </c>
      <c r="AB21" s="3452">
        <f t="shared" si="1"/>
        <v>0</v>
      </c>
      <c r="AC21" s="3452">
        <f>'[4]篮球公园（含分摊）'!AC21/10000</f>
        <v>0</v>
      </c>
      <c r="AD21" s="3452">
        <f>'[4]篮球公园（含分摊）'!AD21/10000</f>
        <v>0</v>
      </c>
      <c r="AE21" s="3452">
        <f>'[4]篮球公园（含分摊）'!AE21/10000</f>
        <v>0</v>
      </c>
      <c r="AF21" s="3452">
        <f>'[4]篮球公园（含分摊）'!AF21/10000</f>
        <v>0</v>
      </c>
      <c r="AG21" s="3452">
        <f>'[4]篮球公园（含分摊）'!AG21/10000</f>
        <v>0</v>
      </c>
      <c r="AH21" s="3452">
        <f>'[4]篮球公园（含分摊）'!AH21/10000</f>
        <v>0</v>
      </c>
      <c r="AI21" s="3452">
        <f>'[4]篮球公园（含分摊）'!AI21/10000</f>
        <v>0</v>
      </c>
      <c r="AJ21" s="3452">
        <f>'[4]篮球公园（含分摊）'!AJ21/10000</f>
        <v>0</v>
      </c>
      <c r="AK21" s="3452">
        <f>'[4]篮球公园（含分摊）'!AK21/10000</f>
        <v>0</v>
      </c>
      <c r="AL21" s="3452">
        <f>'[4]篮球公园（含分摊）'!AL21/10000</f>
        <v>2.5</v>
      </c>
      <c r="AM21" s="3452">
        <f>'[4]篮球公园（含分摊）'!AM21/10000</f>
        <v>-0.28760999999999998</v>
      </c>
      <c r="AN21" s="3452">
        <f>'[4]篮球公园（含分摊）'!AN21/10000</f>
        <v>0</v>
      </c>
      <c r="AO21" s="3452">
        <f t="shared" si="2"/>
        <v>2.2123900000000001</v>
      </c>
      <c r="AP21" s="3452">
        <f>'[4]篮球公园（含分摊）'!AP21/10000</f>
        <v>0</v>
      </c>
      <c r="AQ21" s="3452">
        <f>'[4]篮球公园（含分摊）'!AQ21/10000</f>
        <v>0</v>
      </c>
      <c r="AR21" s="3452">
        <f>'[4]篮球公园（含分摊）'!AR21/10000</f>
        <v>0</v>
      </c>
      <c r="AS21" s="3452">
        <f>'[4]篮球公园（含分摊）'!AS21/10000</f>
        <v>0</v>
      </c>
      <c r="AT21" s="3452">
        <f>'[4]篮球公园（含分摊）'!AT21/10000</f>
        <v>0</v>
      </c>
      <c r="AU21" s="3452">
        <f>'[4]篮球公园（含分摊）'!AU21/10000</f>
        <v>0</v>
      </c>
      <c r="AV21" s="3452">
        <f>'[4]篮球公园（含分摊）'!AV21/10000</f>
        <v>0</v>
      </c>
      <c r="AW21" s="3452">
        <f>'[4]篮球公园（含分摊）'!AW21/10000</f>
        <v>0</v>
      </c>
      <c r="AX21" s="3452">
        <f>'[4]篮球公园（含分摊）'!AX21/10000</f>
        <v>0</v>
      </c>
      <c r="AY21" s="3452">
        <f>'[4]篮球公园（含分摊）'!AY21/10000</f>
        <v>0</v>
      </c>
      <c r="AZ21" s="3452">
        <f>'[4]篮球公园（含分摊）'!AZ21/10000</f>
        <v>0</v>
      </c>
      <c r="BA21" s="3452">
        <f>'[4]篮球公园（含分摊）'!BA21/10000</f>
        <v>10</v>
      </c>
      <c r="BB21" s="3452">
        <f t="shared" si="3"/>
        <v>10</v>
      </c>
      <c r="BC21" s="3452">
        <f>'[4]篮球公园（含分摊）'!BC21/10000</f>
        <v>0</v>
      </c>
      <c r="BD21" s="3452">
        <f>'[4]篮球公园（含分摊）'!BD21/10000</f>
        <v>0</v>
      </c>
      <c r="BE21" s="3452">
        <f>'[4]篮球公园（含分摊）'!BE21/10000</f>
        <v>0</v>
      </c>
      <c r="BF21" s="3452">
        <f>'[4]篮球公园（含分摊）'!BF21/10000</f>
        <v>0</v>
      </c>
      <c r="BG21" s="3452">
        <f>'[4]篮球公园（含分摊）'!BG21/10000</f>
        <v>8.4649999999999999</v>
      </c>
      <c r="BH21" s="3452">
        <f>'[4]篮球公园（含分摊）'!BH21/10000</f>
        <v>0</v>
      </c>
      <c r="BI21" s="3452">
        <f>'[4]篮球公园（含分摊）'!BI21/10000</f>
        <v>0</v>
      </c>
      <c r="BJ21" s="3452">
        <f>'[4]篮球公园（含分摊）'!BJ21/10000</f>
        <v>0</v>
      </c>
      <c r="BK21" s="3452">
        <f>'[4]篮球公园（含分摊）'!BK21/10000</f>
        <v>0</v>
      </c>
      <c r="BL21" s="3452">
        <f>'[4]篮球公园（含分摊）'!BL21/10000</f>
        <v>0</v>
      </c>
      <c r="BM21" s="3452">
        <f>'[4]篮球公园（含分摊）'!BM21/10000</f>
        <v>0</v>
      </c>
      <c r="BN21" s="3452">
        <f>'[4]篮球公园（含分摊）'!BN21/10000</f>
        <v>0</v>
      </c>
      <c r="BO21" s="3452">
        <f t="shared" si="4"/>
        <v>8.4649999999999999</v>
      </c>
      <c r="BP21" s="3452">
        <f>'[4]篮球公园（含分摊）'!BP21/10000</f>
        <v>0</v>
      </c>
      <c r="BQ21" s="3452">
        <f>'[4]篮球公园（含分摊）'!BQ21/10000</f>
        <v>0</v>
      </c>
      <c r="BR21" s="3452">
        <f>'[4]篮球公园（含分摊）'!BR21/10000</f>
        <v>0</v>
      </c>
      <c r="BS21" s="3452">
        <f>'[4]篮球公园（含分摊）'!BS21/10000</f>
        <v>0</v>
      </c>
      <c r="BT21" s="3452">
        <f>'[4]篮球公园（含分摊）'!BT21/10000</f>
        <v>0</v>
      </c>
      <c r="BU21" s="3452">
        <f>'[4]篮球公园（含分摊）'!BU21/10000</f>
        <v>0</v>
      </c>
      <c r="BV21" s="3452">
        <f>'[4]篮球公园（含分摊）'!BV21/10000</f>
        <v>0</v>
      </c>
      <c r="BW21" s="3452">
        <f>'[4]篮球公园（含分摊）'!BW21/10000</f>
        <v>0</v>
      </c>
      <c r="BX21" s="3452">
        <f>'[4]篮球公园（含分摊）'!BX21/10000</f>
        <v>0</v>
      </c>
      <c r="BY21" s="3452">
        <f>'[4]篮球公园（含分摊）'!BY21/10000</f>
        <v>0</v>
      </c>
      <c r="BZ21" s="3452">
        <f>'[4]篮球公园（含分摊）'!BZ21/10000</f>
        <v>0</v>
      </c>
      <c r="CA21" s="3452">
        <f>'[4]篮球公园（含分摊）'!CA21/10000</f>
        <v>1.1000000000000001</v>
      </c>
      <c r="CB21" s="3452">
        <f t="shared" si="5"/>
        <v>1.1000000000000001</v>
      </c>
    </row>
    <row r="22" spans="1:80">
      <c r="A22" s="3471"/>
      <c r="B22" s="3451" t="s">
        <v>3496</v>
      </c>
      <c r="C22" s="3452">
        <f>'[4]篮球公园（含分摊）'!C22/10000</f>
        <v>0</v>
      </c>
      <c r="D22" s="3452">
        <f>'[4]篮球公园（含分摊）'!D22/10000</f>
        <v>0</v>
      </c>
      <c r="E22" s="3452">
        <f>'[4]篮球公园（含分摊）'!E22/10000</f>
        <v>0</v>
      </c>
      <c r="F22" s="3452">
        <f>'[4]篮球公园（含分摊）'!F22/10000</f>
        <v>0</v>
      </c>
      <c r="G22" s="3452">
        <f>'[4]篮球公园（含分摊）'!G22/10000</f>
        <v>0</v>
      </c>
      <c r="H22" s="3452">
        <f>'[4]篮球公园（含分摊）'!H22/10000</f>
        <v>0</v>
      </c>
      <c r="I22" s="3452">
        <f>'[4]篮球公园（含分摊）'!I22/10000</f>
        <v>0</v>
      </c>
      <c r="J22" s="3452">
        <f>'[4]篮球公园（含分摊）'!J22/10000</f>
        <v>0</v>
      </c>
      <c r="K22" s="3452">
        <f>'[4]篮球公园（含分摊）'!K22/10000</f>
        <v>0</v>
      </c>
      <c r="L22" s="3452">
        <f>'[4]篮球公园（含分摊）'!L22/10000</f>
        <v>0</v>
      </c>
      <c r="M22" s="3452">
        <f>'[4]篮球公园（含分摊）'!M22/10000</f>
        <v>0</v>
      </c>
      <c r="N22" s="3452">
        <f>'[4]篮球公园（含分摊）'!N22/10000</f>
        <v>0</v>
      </c>
      <c r="O22" s="3452">
        <f t="shared" si="0"/>
        <v>0</v>
      </c>
      <c r="P22" s="3452">
        <f>'[4]篮球公园（含分摊）'!P22/10000</f>
        <v>0</v>
      </c>
      <c r="Q22" s="3452">
        <f>'[4]篮球公园（含分摊）'!Q22/10000</f>
        <v>0</v>
      </c>
      <c r="R22" s="3452">
        <f>'[4]篮球公园（含分摊）'!R22/10000</f>
        <v>0</v>
      </c>
      <c r="S22" s="3452">
        <f>'[4]篮球公园（含分摊）'!S22/10000</f>
        <v>0</v>
      </c>
      <c r="T22" s="3452">
        <f>'[4]篮球公园（含分摊）'!T22/10000</f>
        <v>0</v>
      </c>
      <c r="U22" s="3452">
        <f>'[4]篮球公园（含分摊）'!U22/10000</f>
        <v>0</v>
      </c>
      <c r="V22" s="3452">
        <f>'[4]篮球公园（含分摊）'!V22/10000</f>
        <v>0</v>
      </c>
      <c r="W22" s="3452">
        <f>'[4]篮球公园（含分摊）'!W22/10000</f>
        <v>0</v>
      </c>
      <c r="X22" s="3452">
        <f>'[4]篮球公园（含分摊）'!X22/10000</f>
        <v>0</v>
      </c>
      <c r="Y22" s="3452">
        <f>'[4]篮球公园（含分摊）'!Y22/10000</f>
        <v>0</v>
      </c>
      <c r="Z22" s="3452">
        <f>'[4]篮球公园（含分摊）'!Z22/10000</f>
        <v>0</v>
      </c>
      <c r="AA22" s="3452">
        <f>'[4]篮球公园（含分摊）'!AA22/10000</f>
        <v>0</v>
      </c>
      <c r="AB22" s="3452">
        <f t="shared" si="1"/>
        <v>0</v>
      </c>
      <c r="AC22" s="3452">
        <f>'[4]篮球公园（含分摊）'!AC22/10000</f>
        <v>0</v>
      </c>
      <c r="AD22" s="3452">
        <f>'[4]篮球公园（含分摊）'!AD22/10000</f>
        <v>0</v>
      </c>
      <c r="AE22" s="3452">
        <f>'[4]篮球公园（含分摊）'!AE22/10000</f>
        <v>0</v>
      </c>
      <c r="AF22" s="3452">
        <f>'[4]篮球公园（含分摊）'!AF22/10000</f>
        <v>0</v>
      </c>
      <c r="AG22" s="3452">
        <f>'[4]篮球公园（含分摊）'!AG22/10000</f>
        <v>0</v>
      </c>
      <c r="AH22" s="3452">
        <f>'[4]篮球公园（含分摊）'!AH22/10000</f>
        <v>0</v>
      </c>
      <c r="AI22" s="3452">
        <f>'[4]篮球公园（含分摊）'!AI22/10000</f>
        <v>0</v>
      </c>
      <c r="AJ22" s="3452">
        <f>'[4]篮球公园（含分摊）'!AJ22/10000</f>
        <v>0</v>
      </c>
      <c r="AK22" s="3452">
        <f>'[4]篮球公园（含分摊）'!AK22/10000</f>
        <v>0</v>
      </c>
      <c r="AL22" s="3452">
        <f>'[4]篮球公园（含分摊）'!AL22/10000</f>
        <v>0</v>
      </c>
      <c r="AM22" s="3452">
        <f>'[4]篮球公园（含分摊）'!AM22/10000</f>
        <v>0</v>
      </c>
      <c r="AN22" s="3452">
        <f>'[4]篮球公园（含分摊）'!AN22/10000</f>
        <v>0</v>
      </c>
      <c r="AO22" s="3452">
        <f t="shared" si="2"/>
        <v>0</v>
      </c>
      <c r="AP22" s="3452">
        <f>'[4]篮球公园（含分摊）'!AP22/10000</f>
        <v>0</v>
      </c>
      <c r="AQ22" s="3452">
        <f>'[4]篮球公园（含分摊）'!AQ22/10000</f>
        <v>0</v>
      </c>
      <c r="AR22" s="3452">
        <f>'[4]篮球公园（含分摊）'!AR22/10000</f>
        <v>0</v>
      </c>
      <c r="AS22" s="3452">
        <f>'[4]篮球公园（含分摊）'!AS22/10000</f>
        <v>0</v>
      </c>
      <c r="AT22" s="3452">
        <f>'[4]篮球公园（含分摊）'!AT22/10000</f>
        <v>0</v>
      </c>
      <c r="AU22" s="3452">
        <f>'[4]篮球公园（含分摊）'!AU22/10000</f>
        <v>0</v>
      </c>
      <c r="AV22" s="3452">
        <f>'[4]篮球公园（含分摊）'!AV22/10000</f>
        <v>0</v>
      </c>
      <c r="AW22" s="3452">
        <f>'[4]篮球公园（含分摊）'!AW22/10000</f>
        <v>0</v>
      </c>
      <c r="AX22" s="3452">
        <f>'[4]篮球公园（含分摊）'!AX22/10000</f>
        <v>0</v>
      </c>
      <c r="AY22" s="3452">
        <f>'[4]篮球公园（含分摊）'!AY22/10000</f>
        <v>0</v>
      </c>
      <c r="AZ22" s="3452">
        <f>'[4]篮球公园（含分摊）'!AZ22/10000</f>
        <v>0</v>
      </c>
      <c r="BA22" s="3452">
        <f>'[4]篮球公园（含分摊）'!BA22/10000</f>
        <v>0</v>
      </c>
      <c r="BB22" s="3452">
        <f t="shared" si="3"/>
        <v>0</v>
      </c>
      <c r="BC22" s="3452">
        <f>'[4]篮球公园（含分摊）'!BC22/10000</f>
        <v>0</v>
      </c>
      <c r="BD22" s="3452">
        <f>'[4]篮球公园（含分摊）'!BD22/10000</f>
        <v>0</v>
      </c>
      <c r="BE22" s="3452">
        <f>'[4]篮球公园（含分摊）'!BE22/10000</f>
        <v>0</v>
      </c>
      <c r="BF22" s="3452">
        <f>'[4]篮球公园（含分摊）'!BF22/10000</f>
        <v>0</v>
      </c>
      <c r="BG22" s="3452">
        <f>'[4]篮球公园（含分摊）'!BG22/10000</f>
        <v>0</v>
      </c>
      <c r="BH22" s="3452">
        <f>'[4]篮球公园（含分摊）'!BH22/10000</f>
        <v>0</v>
      </c>
      <c r="BI22" s="3452">
        <f>'[4]篮球公园（含分摊）'!BI22/10000</f>
        <v>0</v>
      </c>
      <c r="BJ22" s="3452">
        <f>'[4]篮球公园（含分摊）'!BJ22/10000</f>
        <v>0</v>
      </c>
      <c r="BK22" s="3452">
        <f>'[4]篮球公园（含分摊）'!BK22/10000</f>
        <v>0</v>
      </c>
      <c r="BL22" s="3452">
        <f>'[4]篮球公园（含分摊）'!BL22/10000</f>
        <v>0</v>
      </c>
      <c r="BM22" s="3452">
        <f>'[4]篮球公园（含分摊）'!BM22/10000</f>
        <v>0</v>
      </c>
      <c r="BN22" s="3452">
        <f>'[4]篮球公园（含分摊）'!BN22/10000</f>
        <v>0</v>
      </c>
      <c r="BO22" s="3452">
        <f t="shared" si="4"/>
        <v>0</v>
      </c>
      <c r="BP22" s="3452">
        <f>'[4]篮球公园（含分摊）'!BP22/10000</f>
        <v>0</v>
      </c>
      <c r="BQ22" s="3452">
        <f>'[4]篮球公园（含分摊）'!BQ22/10000</f>
        <v>0</v>
      </c>
      <c r="BR22" s="3452">
        <f>'[4]篮球公园（含分摊）'!BR22/10000</f>
        <v>0</v>
      </c>
      <c r="BS22" s="3452">
        <f>'[4]篮球公园（含分摊）'!BS22/10000</f>
        <v>0</v>
      </c>
      <c r="BT22" s="3452">
        <f>'[4]篮球公园（含分摊）'!BT22/10000</f>
        <v>0</v>
      </c>
      <c r="BU22" s="3452">
        <f>'[4]篮球公园（含分摊）'!BU22/10000</f>
        <v>0</v>
      </c>
      <c r="BV22" s="3452">
        <f>'[4]篮球公园（含分摊）'!BV22/10000</f>
        <v>0</v>
      </c>
      <c r="BW22" s="3452">
        <f>'[4]篮球公园（含分摊）'!BW22/10000</f>
        <v>0</v>
      </c>
      <c r="BX22" s="3452">
        <f>'[4]篮球公园（含分摊）'!BX22/10000</f>
        <v>0</v>
      </c>
      <c r="BY22" s="3452">
        <f>'[4]篮球公园（含分摊）'!BY22/10000</f>
        <v>0</v>
      </c>
      <c r="BZ22" s="3452">
        <f>'[4]篮球公园（含分摊）'!BZ22/10000</f>
        <v>0</v>
      </c>
      <c r="CA22" s="3452">
        <f>'[4]篮球公园（含分摊）'!CA22/10000</f>
        <v>0</v>
      </c>
      <c r="CB22" s="3452">
        <f t="shared" si="5"/>
        <v>0</v>
      </c>
    </row>
    <row r="23" spans="1:80">
      <c r="A23" s="3471"/>
      <c r="B23" s="3451" t="s">
        <v>3497</v>
      </c>
      <c r="C23" s="3452">
        <f>'[4]篮球公园（含分摊）'!C23/10000</f>
        <v>0</v>
      </c>
      <c r="D23" s="3452">
        <f>'[4]篮球公园（含分摊）'!D23/10000</f>
        <v>0</v>
      </c>
      <c r="E23" s="3452">
        <f>'[4]篮球公园（含分摊）'!E23/10000</f>
        <v>0</v>
      </c>
      <c r="F23" s="3452">
        <f>'[4]篮球公园（含分摊）'!F23/10000</f>
        <v>0</v>
      </c>
      <c r="G23" s="3452">
        <f>'[4]篮球公园（含分摊）'!G23/10000</f>
        <v>0</v>
      </c>
      <c r="H23" s="3452">
        <f>'[4]篮球公园（含分摊）'!H23/10000</f>
        <v>0</v>
      </c>
      <c r="I23" s="3452">
        <f>'[4]篮球公园（含分摊）'!I23/10000</f>
        <v>0</v>
      </c>
      <c r="J23" s="3452">
        <f>'[4]篮球公园（含分摊）'!J23/10000</f>
        <v>0</v>
      </c>
      <c r="K23" s="3452">
        <f>'[4]篮球公园（含分摊）'!K23/10000</f>
        <v>0</v>
      </c>
      <c r="L23" s="3452">
        <f>'[4]篮球公园（含分摊）'!L23/10000</f>
        <v>0</v>
      </c>
      <c r="M23" s="3452">
        <f>'[4]篮球公园（含分摊）'!M23/10000</f>
        <v>0</v>
      </c>
      <c r="N23" s="3452">
        <f>'[4]篮球公园（含分摊）'!N23/10000</f>
        <v>0</v>
      </c>
      <c r="O23" s="3452">
        <f t="shared" si="0"/>
        <v>0</v>
      </c>
      <c r="P23" s="3452">
        <f>'[4]篮球公园（含分摊）'!P23/10000</f>
        <v>0</v>
      </c>
      <c r="Q23" s="3452">
        <f>'[4]篮球公园（含分摊）'!Q23/10000</f>
        <v>0</v>
      </c>
      <c r="R23" s="3452">
        <f>'[4]篮球公园（含分摊）'!R23/10000</f>
        <v>0</v>
      </c>
      <c r="S23" s="3452">
        <f>'[4]篮球公园（含分摊）'!S23/10000</f>
        <v>0</v>
      </c>
      <c r="T23" s="3452">
        <f>'[4]篮球公园（含分摊）'!T23/10000</f>
        <v>0</v>
      </c>
      <c r="U23" s="3452">
        <f>'[4]篮球公园（含分摊）'!U23/10000</f>
        <v>0</v>
      </c>
      <c r="V23" s="3452">
        <f>'[4]篮球公园（含分摊）'!V23/10000</f>
        <v>0</v>
      </c>
      <c r="W23" s="3452">
        <f>'[4]篮球公园（含分摊）'!W23/10000</f>
        <v>0</v>
      </c>
      <c r="X23" s="3452">
        <f>'[4]篮球公园（含分摊）'!X23/10000</f>
        <v>0</v>
      </c>
      <c r="Y23" s="3452">
        <f>'[4]篮球公园（含分摊）'!Y23/10000</f>
        <v>0</v>
      </c>
      <c r="Z23" s="3452">
        <f>'[4]篮球公园（含分摊）'!Z23/10000</f>
        <v>0</v>
      </c>
      <c r="AA23" s="3452">
        <f>'[4]篮球公园（含分摊）'!AA23/10000</f>
        <v>0</v>
      </c>
      <c r="AB23" s="3452">
        <f t="shared" si="1"/>
        <v>0</v>
      </c>
      <c r="AC23" s="3452">
        <f>'[4]篮球公园（含分摊）'!AC23/10000</f>
        <v>0</v>
      </c>
      <c r="AD23" s="3452">
        <f>'[4]篮球公园（含分摊）'!AD23/10000</f>
        <v>0</v>
      </c>
      <c r="AE23" s="3452">
        <f>'[4]篮球公园（含分摊）'!AE23/10000</f>
        <v>0</v>
      </c>
      <c r="AF23" s="3452">
        <f>'[4]篮球公园（含分摊）'!AF23/10000</f>
        <v>0</v>
      </c>
      <c r="AG23" s="3452">
        <f>'[4]篮球公园（含分摊）'!AG23/10000</f>
        <v>0</v>
      </c>
      <c r="AH23" s="3452">
        <f>'[4]篮球公园（含分摊）'!AH23/10000</f>
        <v>0</v>
      </c>
      <c r="AI23" s="3452">
        <f>'[4]篮球公园（含分摊）'!AI23/10000</f>
        <v>0</v>
      </c>
      <c r="AJ23" s="3452">
        <f>'[4]篮球公园（含分摊）'!AJ23/10000</f>
        <v>0</v>
      </c>
      <c r="AK23" s="3452">
        <f>'[4]篮球公园（含分摊）'!AK23/10000</f>
        <v>0</v>
      </c>
      <c r="AL23" s="3452">
        <f>'[4]篮球公园（含分摊）'!AL23/10000</f>
        <v>0</v>
      </c>
      <c r="AM23" s="3452">
        <f>'[4]篮球公园（含分摊）'!AM23/10000</f>
        <v>0</v>
      </c>
      <c r="AN23" s="3452">
        <f>'[4]篮球公园（含分摊）'!AN23/10000</f>
        <v>0</v>
      </c>
      <c r="AO23" s="3452">
        <f t="shared" si="2"/>
        <v>0</v>
      </c>
      <c r="AP23" s="3452">
        <f>'[4]篮球公园（含分摊）'!AP23/10000</f>
        <v>0</v>
      </c>
      <c r="AQ23" s="3452">
        <f>'[4]篮球公园（含分摊）'!AQ23/10000</f>
        <v>0</v>
      </c>
      <c r="AR23" s="3452">
        <f>'[4]篮球公园（含分摊）'!AR23/10000</f>
        <v>0</v>
      </c>
      <c r="AS23" s="3452">
        <f>'[4]篮球公园（含分摊）'!AS23/10000</f>
        <v>0</v>
      </c>
      <c r="AT23" s="3452">
        <f>'[4]篮球公园（含分摊）'!AT23/10000</f>
        <v>0</v>
      </c>
      <c r="AU23" s="3452">
        <f>'[4]篮球公园（含分摊）'!AU23/10000</f>
        <v>0</v>
      </c>
      <c r="AV23" s="3452">
        <f>'[4]篮球公园（含分摊）'!AV23/10000</f>
        <v>0</v>
      </c>
      <c r="AW23" s="3452">
        <f>'[4]篮球公园（含分摊）'!AW23/10000</f>
        <v>0</v>
      </c>
      <c r="AX23" s="3452">
        <f>'[4]篮球公园（含分摊）'!AX23/10000</f>
        <v>0</v>
      </c>
      <c r="AY23" s="3452">
        <f>'[4]篮球公园（含分摊）'!AY23/10000</f>
        <v>0</v>
      </c>
      <c r="AZ23" s="3452">
        <f>'[4]篮球公园（含分摊）'!AZ23/10000</f>
        <v>0</v>
      </c>
      <c r="BA23" s="3452">
        <f>'[4]篮球公园（含分摊）'!BA23/10000</f>
        <v>3.4155000000000002</v>
      </c>
      <c r="BB23" s="3452">
        <f t="shared" si="3"/>
        <v>3.4155000000000002</v>
      </c>
      <c r="BC23" s="3452">
        <f>'[4]篮球公园（含分摊）'!BC23/10000</f>
        <v>0</v>
      </c>
      <c r="BD23" s="3452">
        <f>'[4]篮球公园（含分摊）'!BD23/10000</f>
        <v>0</v>
      </c>
      <c r="BE23" s="3452">
        <f>'[4]篮球公园（含分摊）'!BE23/10000</f>
        <v>0</v>
      </c>
      <c r="BF23" s="3452">
        <f>'[4]篮球公园（含分摊）'!BF23/10000</f>
        <v>0</v>
      </c>
      <c r="BG23" s="3452">
        <f>'[4]篮球公园（含分摊）'!BG23/10000</f>
        <v>0</v>
      </c>
      <c r="BH23" s="3452">
        <f>'[4]篮球公园（含分摊）'!BH23/10000</f>
        <v>0</v>
      </c>
      <c r="BI23" s="3452">
        <f>'[4]篮球公园（含分摊）'!BI23/10000</f>
        <v>0</v>
      </c>
      <c r="BJ23" s="3452">
        <f>'[4]篮球公园（含分摊）'!BJ23/10000</f>
        <v>0</v>
      </c>
      <c r="BK23" s="3452">
        <f>'[4]篮球公园（含分摊）'!BK23/10000</f>
        <v>0</v>
      </c>
      <c r="BL23" s="3452">
        <f>'[4]篮球公园（含分摊）'!BL23/10000</f>
        <v>0</v>
      </c>
      <c r="BM23" s="3452">
        <f>'[4]篮球公园（含分摊）'!BM23/10000</f>
        <v>0</v>
      </c>
      <c r="BN23" s="3452">
        <f>'[4]篮球公园（含分摊）'!BN23/10000</f>
        <v>0</v>
      </c>
      <c r="BO23" s="3452">
        <f t="shared" si="4"/>
        <v>0</v>
      </c>
      <c r="BP23" s="3452">
        <f>'[4]篮球公园（含分摊）'!BP23/10000</f>
        <v>0</v>
      </c>
      <c r="BQ23" s="3452">
        <f>'[4]篮球公园（含分摊）'!BQ23/10000</f>
        <v>0</v>
      </c>
      <c r="BR23" s="3452">
        <f>'[4]篮球公园（含分摊）'!BR23/10000</f>
        <v>0</v>
      </c>
      <c r="BS23" s="3452">
        <f>'[4]篮球公园（含分摊）'!BS23/10000</f>
        <v>0</v>
      </c>
      <c r="BT23" s="3452">
        <f>'[4]篮球公园（含分摊）'!BT23/10000</f>
        <v>0</v>
      </c>
      <c r="BU23" s="3452">
        <f>'[4]篮球公园（含分摊）'!BU23/10000</f>
        <v>0</v>
      </c>
      <c r="BV23" s="3452">
        <f>'[4]篮球公园（含分摊）'!BV23/10000</f>
        <v>0</v>
      </c>
      <c r="BW23" s="3452">
        <f>'[4]篮球公园（含分摊）'!BW23/10000</f>
        <v>0</v>
      </c>
      <c r="BX23" s="3452">
        <f>'[4]篮球公园（含分摊）'!BX23/10000</f>
        <v>0</v>
      </c>
      <c r="BY23" s="3452">
        <f>'[4]篮球公园（含分摊）'!BY23/10000</f>
        <v>0</v>
      </c>
      <c r="BZ23" s="3452">
        <f>'[4]篮球公园（含分摊）'!BZ23/10000</f>
        <v>0</v>
      </c>
      <c r="CA23" s="3452">
        <f>'[4]篮球公园（含分摊）'!CA23/10000</f>
        <v>0</v>
      </c>
      <c r="CB23" s="3452">
        <f t="shared" si="5"/>
        <v>0</v>
      </c>
    </row>
    <row r="24" spans="1:80">
      <c r="A24" s="3471"/>
      <c r="B24" s="3472" t="s">
        <v>3498</v>
      </c>
      <c r="C24" s="3452">
        <f>'[4]篮球公园（含分摊）'!C24/10000</f>
        <v>0</v>
      </c>
      <c r="D24" s="3452">
        <f>'[4]篮球公园（含分摊）'!D24/10000</f>
        <v>0</v>
      </c>
      <c r="E24" s="3452">
        <f>'[4]篮球公园（含分摊）'!E24/10000</f>
        <v>0</v>
      </c>
      <c r="F24" s="3452">
        <f>'[4]篮球公园（含分摊）'!F24/10000</f>
        <v>0</v>
      </c>
      <c r="G24" s="3452">
        <f>'[4]篮球公园（含分摊）'!G24/10000</f>
        <v>0</v>
      </c>
      <c r="H24" s="3452">
        <f>'[4]篮球公园（含分摊）'!H24/10000</f>
        <v>0</v>
      </c>
      <c r="I24" s="3452">
        <f>'[4]篮球公园（含分摊）'!I24/10000</f>
        <v>0</v>
      </c>
      <c r="J24" s="3452">
        <f>'[4]篮球公园（含分摊）'!J24/10000</f>
        <v>0</v>
      </c>
      <c r="K24" s="3452">
        <f>'[4]篮球公园（含分摊）'!K24/10000</f>
        <v>0</v>
      </c>
      <c r="L24" s="3452">
        <f>'[4]篮球公园（含分摊）'!L24/10000</f>
        <v>0</v>
      </c>
      <c r="M24" s="3452">
        <f>'[4]篮球公园（含分摊）'!M24/10000</f>
        <v>0</v>
      </c>
      <c r="N24" s="3452">
        <f>'[4]篮球公园（含分摊）'!N24/10000</f>
        <v>0</v>
      </c>
      <c r="O24" s="3452">
        <f t="shared" si="0"/>
        <v>0</v>
      </c>
      <c r="P24" s="3452">
        <f>'[4]篮球公园（含分摊）'!P24/10000</f>
        <v>1.0181739999999999</v>
      </c>
      <c r="Q24" s="3452">
        <f>'[4]篮球公园（含分摊）'!Q24/10000</f>
        <v>1.0181739999999999</v>
      </c>
      <c r="R24" s="3452">
        <f>'[4]篮球公园（含分摊）'!R24/10000</f>
        <v>1.0181739999999999</v>
      </c>
      <c r="S24" s="3452">
        <f>'[4]篮球公园（含分摊）'!S24/10000</f>
        <v>1.0181739999999999</v>
      </c>
      <c r="T24" s="3452">
        <f>'[4]篮球公园（含分摊）'!T24/10000</f>
        <v>2.6352740000000003</v>
      </c>
      <c r="U24" s="3452">
        <f>'[4]篮球公园（含分摊）'!U24/10000</f>
        <v>1.0181739999999999</v>
      </c>
      <c r="V24" s="3452">
        <f>'[4]篮球公园（含分摊）'!V24/10000</f>
        <v>6.2068529999999997</v>
      </c>
      <c r="W24" s="3452">
        <f>'[4]篮球公园（含分摊）'!W24/10000</f>
        <v>1.0181739999999999</v>
      </c>
      <c r="X24" s="3452">
        <f>'[4]篮球公园（含分摊）'!X24/10000</f>
        <v>1.0181739999999999</v>
      </c>
      <c r="Y24" s="3452">
        <f>'[4]篮球公园（含分摊）'!Y24/10000</f>
        <v>1.0181739999999999</v>
      </c>
      <c r="Z24" s="3452">
        <f>'[4]篮球公园（含分摊）'!Z24/10000</f>
        <v>1.0181739999999999</v>
      </c>
      <c r="AA24" s="3452">
        <f>'[4]篮球公园（含分摊）'!AA24/10000</f>
        <v>8.6167759999999998</v>
      </c>
      <c r="AB24" s="3452">
        <f t="shared" si="1"/>
        <v>26.622468999999995</v>
      </c>
      <c r="AC24" s="3452">
        <f>'[4]篮球公园（含分摊）'!AC24/10000</f>
        <v>0.32613000000000003</v>
      </c>
      <c r="AD24" s="3452">
        <f>'[4]篮球公园（含分摊）'!AD24/10000</f>
        <v>0.32613000000000003</v>
      </c>
      <c r="AE24" s="3452">
        <f>'[4]篮球公园（含分摊）'!AE24/10000</f>
        <v>0.32613000000000003</v>
      </c>
      <c r="AF24" s="3452">
        <f>'[4]篮球公园（含分摊）'!AF24/10000</f>
        <v>0.32613000000000003</v>
      </c>
      <c r="AG24" s="3452">
        <f>'[4]篮球公园（含分摊）'!AG24/10000</f>
        <v>0.32613000000000003</v>
      </c>
      <c r="AH24" s="3452">
        <f>'[4]篮球公园（含分摊）'!AH24/10000</f>
        <v>0.32613000000000003</v>
      </c>
      <c r="AI24" s="3452">
        <f>'[4]篮球公园（含分摊）'!AI24/10000</f>
        <v>0.32613000000000003</v>
      </c>
      <c r="AJ24" s="3452">
        <f>'[4]篮球公园（含分摊）'!AJ24/10000</f>
        <v>0.32613000000000003</v>
      </c>
      <c r="AK24" s="3452">
        <f>'[4]篮球公园（含分摊）'!AK24/10000</f>
        <v>0.32613000000000003</v>
      </c>
      <c r="AL24" s="3452">
        <f>'[4]篮球公园（含分摊）'!AL24/10000</f>
        <v>0.32613000000000003</v>
      </c>
      <c r="AM24" s="3452">
        <f>'[4]篮球公园（含分摊）'!AM24/10000</f>
        <v>0.32613000000000003</v>
      </c>
      <c r="AN24" s="3452">
        <f>'[4]篮球公园（含分摊）'!AN24/10000</f>
        <v>0.32613000000000003</v>
      </c>
      <c r="AO24" s="3452">
        <f t="shared" si="2"/>
        <v>3.9135600000000004</v>
      </c>
      <c r="AP24" s="3452">
        <f>'[4]篮球公园（含分摊）'!AP24/10000</f>
        <v>0</v>
      </c>
      <c r="AQ24" s="3452">
        <f>'[4]篮球公园（含分摊）'!AQ24/10000</f>
        <v>0</v>
      </c>
      <c r="AR24" s="3452">
        <f>'[4]篮球公园（含分摊）'!AR24/10000</f>
        <v>0</v>
      </c>
      <c r="AS24" s="3452">
        <f>'[4]篮球公园（含分摊）'!AS24/10000</f>
        <v>0</v>
      </c>
      <c r="AT24" s="3452">
        <f>'[4]篮球公园（含分摊）'!AT24/10000</f>
        <v>4.1099999999999998E-2</v>
      </c>
      <c r="AU24" s="3452">
        <f>'[4]篮球公园（含分摊）'!AU24/10000</f>
        <v>1.7100000000000001E-2</v>
      </c>
      <c r="AV24" s="3452">
        <f>'[4]篮球公园（含分摊）'!AV24/10000</f>
        <v>4.7183999999999997E-2</v>
      </c>
      <c r="AW24" s="3452">
        <f>'[4]篮球公园（含分摊）'!AW24/10000</f>
        <v>7.56</v>
      </c>
      <c r="AX24" s="3452">
        <f>'[4]篮球公园（含分摊）'!AX24/10000</f>
        <v>10.752476</v>
      </c>
      <c r="AY24" s="3452">
        <f>'[4]篮球公园（含分摊）'!AY24/10000</f>
        <v>1.49E-2</v>
      </c>
      <c r="AZ24" s="3452">
        <f>'[4]篮球公园（含分摊）'!AZ24/10000</f>
        <v>15</v>
      </c>
      <c r="BA24" s="3452">
        <f>'[4]篮球公园（含分摊）'!BA24/10000</f>
        <v>21.725539999999999</v>
      </c>
      <c r="BB24" s="3452">
        <f t="shared" si="3"/>
        <v>55.158299999999997</v>
      </c>
      <c r="BC24" s="3452">
        <f>'[4]篮球公园（含分摊）'!BC24/10000</f>
        <v>0</v>
      </c>
      <c r="BD24" s="3452">
        <f>'[4]篮球公园（含分摊）'!BD24/10000</f>
        <v>0</v>
      </c>
      <c r="BE24" s="3452">
        <f>'[4]篮球公园（含分摊）'!BE24/10000</f>
        <v>0</v>
      </c>
      <c r="BF24" s="3452">
        <f>'[4]篮球公园（含分摊）'!BF24/10000</f>
        <v>0</v>
      </c>
      <c r="BG24" s="3452">
        <f>'[4]篮球公园（含分摊）'!BG24/10000</f>
        <v>0</v>
      </c>
      <c r="BH24" s="3452">
        <f>'[4]篮球公园（含分摊）'!BH24/10000</f>
        <v>0</v>
      </c>
      <c r="BI24" s="3452">
        <f>'[4]篮球公园（含分摊）'!BI24/10000</f>
        <v>-0.69894499999999993</v>
      </c>
      <c r="BJ24" s="3452">
        <f>'[4]篮球公园（含分摊）'!BJ24/10000</f>
        <v>0</v>
      </c>
      <c r="BK24" s="3452">
        <f>'[4]篮球公园（含分摊）'!BK24/10000</f>
        <v>0</v>
      </c>
      <c r="BL24" s="3452">
        <f>'[4]篮球公园（含分摊）'!BL24/10000</f>
        <v>0</v>
      </c>
      <c r="BM24" s="3452">
        <f>'[4]篮球公园（含分摊）'!BM24/10000</f>
        <v>0</v>
      </c>
      <c r="BN24" s="3452">
        <f>'[4]篮球公园（含分摊）'!BN24/10000</f>
        <v>6.625</v>
      </c>
      <c r="BO24" s="3452">
        <f t="shared" si="4"/>
        <v>5.9260549999999999</v>
      </c>
      <c r="BP24" s="3452">
        <f>'[4]篮球公园（含分摊）'!BP24/10000</f>
        <v>0</v>
      </c>
      <c r="BQ24" s="3452">
        <f>'[4]篮球公园（含分摊）'!BQ24/10000</f>
        <v>-0.120146</v>
      </c>
      <c r="BR24" s="3452">
        <f>'[4]篮球公园（含分摊）'!BR24/10000</f>
        <v>0</v>
      </c>
      <c r="BS24" s="3452">
        <f>'[4]篮球公园（含分摊）'!BS24/10000</f>
        <v>0</v>
      </c>
      <c r="BT24" s="3452">
        <f>'[4]篮球公园（含分摊）'!BT24/10000</f>
        <v>0</v>
      </c>
      <c r="BU24" s="3452">
        <f>'[4]篮球公园（含分摊）'!BU24/10000</f>
        <v>0</v>
      </c>
      <c r="BV24" s="3452">
        <f>'[4]篮球公园（含分摊）'!BV24/10000</f>
        <v>0</v>
      </c>
      <c r="BW24" s="3452">
        <f>'[4]篮球公园（含分摊）'!BW24/10000</f>
        <v>2.31</v>
      </c>
      <c r="BX24" s="3452">
        <f>'[4]篮球公园（含分摊）'!BX24/10000</f>
        <v>0</v>
      </c>
      <c r="BY24" s="3452">
        <f>'[4]篮球公园（含分摊）'!BY24/10000</f>
        <v>0</v>
      </c>
      <c r="BZ24" s="3452">
        <f>'[4]篮球公园（含分摊）'!BZ24/10000</f>
        <v>0.10528</v>
      </c>
      <c r="CA24" s="3452">
        <f>'[4]篮球公园（含分摊）'!CA24/10000</f>
        <v>0.8</v>
      </c>
      <c r="CB24" s="3452">
        <f t="shared" si="5"/>
        <v>3.0951339999999998</v>
      </c>
    </row>
    <row r="25" spans="1:80">
      <c r="A25" s="3471"/>
      <c r="B25" s="3472" t="s">
        <v>3499</v>
      </c>
      <c r="C25" s="3452">
        <f>'[4]篮球公园（含分摊）'!C25/10000</f>
        <v>0</v>
      </c>
      <c r="D25" s="3452">
        <f>'[4]篮球公园（含分摊）'!D25/10000</f>
        <v>0</v>
      </c>
      <c r="E25" s="3452">
        <f>'[4]篮球公园（含分摊）'!E25/10000</f>
        <v>0</v>
      </c>
      <c r="F25" s="3452">
        <f>'[4]篮球公园（含分摊）'!F25/10000</f>
        <v>0</v>
      </c>
      <c r="G25" s="3452">
        <f>'[4]篮球公园（含分摊）'!G25/10000</f>
        <v>0</v>
      </c>
      <c r="H25" s="3452">
        <f>'[4]篮球公园（含分摊）'!H25/10000</f>
        <v>0</v>
      </c>
      <c r="I25" s="3452">
        <f>'[4]篮球公园（含分摊）'!I25/10000</f>
        <v>0</v>
      </c>
      <c r="J25" s="3452">
        <f>'[4]篮球公园（含分摊）'!J25/10000</f>
        <v>0</v>
      </c>
      <c r="K25" s="3452">
        <f>'[4]篮球公园（含分摊）'!K25/10000</f>
        <v>0.52427190000000001</v>
      </c>
      <c r="L25" s="3452">
        <f>'[4]篮球公园（含分摊）'!L25/10000</f>
        <v>0</v>
      </c>
      <c r="M25" s="3452">
        <f>'[4]篮球公园（含分摊）'!M25/10000</f>
        <v>0</v>
      </c>
      <c r="N25" s="3452">
        <f>'[4]篮球公园（含分摊）'!N25/10000</f>
        <v>0</v>
      </c>
      <c r="O25" s="3452">
        <f t="shared" si="0"/>
        <v>0.52427190000000001</v>
      </c>
      <c r="P25" s="3452">
        <f>'[4]篮球公园（含分摊）'!P25/10000</f>
        <v>7.625</v>
      </c>
      <c r="Q25" s="3452">
        <f>'[4]篮球公园（含分摊）'!Q25/10000</f>
        <v>7.625</v>
      </c>
      <c r="R25" s="3452">
        <f>'[4]篮球公园（含分摊）'!R25/10000</f>
        <v>7.625</v>
      </c>
      <c r="S25" s="3452">
        <f>'[4]篮球公园（含分摊）'!S25/10000</f>
        <v>7.625</v>
      </c>
      <c r="T25" s="3452">
        <f>'[4]篮球公园（含分摊）'!T25/10000</f>
        <v>7.625</v>
      </c>
      <c r="U25" s="3452">
        <f>'[4]篮球公园（含分摊）'!U25/10000</f>
        <v>7.625</v>
      </c>
      <c r="V25" s="3452">
        <f>'[4]篮球公园（含分摊）'!V25/10000</f>
        <v>7.625</v>
      </c>
      <c r="W25" s="3452">
        <f>'[4]篮球公园（含分摊）'!W25/10000</f>
        <v>7.625</v>
      </c>
      <c r="X25" s="3452">
        <f>'[4]篮球公园（含分摊）'!X25/10000</f>
        <v>7.625</v>
      </c>
      <c r="Y25" s="3452">
        <f>'[4]篮球公园（含分摊）'!Y25/10000</f>
        <v>7.625</v>
      </c>
      <c r="Z25" s="3452">
        <f>'[4]篮球公园（含分摊）'!Z25/10000</f>
        <v>7.625</v>
      </c>
      <c r="AA25" s="3452">
        <f>'[4]篮球公园（含分摊）'!AA25/10000</f>
        <v>7.625</v>
      </c>
      <c r="AB25" s="3452">
        <f t="shared" si="1"/>
        <v>91.5</v>
      </c>
      <c r="AC25" s="3452">
        <f>'[4]篮球公园（含分摊）'!AC25/10000</f>
        <v>0.85632600000000003</v>
      </c>
      <c r="AD25" s="3452">
        <f>'[4]篮球公园（含分摊）'!AD25/10000</f>
        <v>0.85632600000000003</v>
      </c>
      <c r="AE25" s="3452">
        <f>'[4]篮球公园（含分摊）'!AE25/10000</f>
        <v>0.85632600000000003</v>
      </c>
      <c r="AF25" s="3452">
        <f>'[4]篮球公园（含分摊）'!AF25/10000</f>
        <v>0.85632600000000003</v>
      </c>
      <c r="AG25" s="3452">
        <f>'[4]篮球公园（含分摊）'!AG25/10000</f>
        <v>0.85632600000000003</v>
      </c>
      <c r="AH25" s="3452">
        <f>'[4]篮球公园（含分摊）'!AH25/10000</f>
        <v>0.85632600000000003</v>
      </c>
      <c r="AI25" s="3452">
        <f>'[4]篮球公园（含分摊）'!AI25/10000</f>
        <v>0.85632600000000003</v>
      </c>
      <c r="AJ25" s="3452">
        <f>'[4]篮球公园（含分摊）'!AJ25/10000</f>
        <v>0.85632600000000003</v>
      </c>
      <c r="AK25" s="3452">
        <f>'[4]篮球公园（含分摊）'!AK25/10000</f>
        <v>0.85632600000000003</v>
      </c>
      <c r="AL25" s="3452">
        <f>'[4]篮球公园（含分摊）'!AL25/10000</f>
        <v>0.85632600000000003</v>
      </c>
      <c r="AM25" s="3452">
        <f>'[4]篮球公园（含分摊）'!AM25/10000</f>
        <v>0.85632600000000003</v>
      </c>
      <c r="AN25" s="3452">
        <f>'[4]篮球公园（含分摊）'!AN25/10000</f>
        <v>0.85632600000000003</v>
      </c>
      <c r="AO25" s="3452">
        <f t="shared" si="2"/>
        <v>10.275911999999998</v>
      </c>
      <c r="AP25" s="3452">
        <f>'[4]篮球公园（含分摊）'!AP25/10000</f>
        <v>0</v>
      </c>
      <c r="AQ25" s="3452">
        <f>'[4]篮球公园（含分摊）'!AQ25/10000</f>
        <v>0</v>
      </c>
      <c r="AR25" s="3452">
        <f>'[4]篮球公园（含分摊）'!AR25/10000</f>
        <v>0</v>
      </c>
      <c r="AS25" s="3452">
        <f>'[4]篮球公园（含分摊）'!AS25/10000</f>
        <v>0</v>
      </c>
      <c r="AT25" s="3452">
        <f>'[4]篮球公园（含分摊）'!AT25/10000</f>
        <v>0</v>
      </c>
      <c r="AU25" s="3452">
        <f>'[4]篮球公园（含分摊）'!AU25/10000</f>
        <v>0</v>
      </c>
      <c r="AV25" s="3452">
        <f>'[4]篮球公园（含分摊）'!AV25/10000</f>
        <v>0</v>
      </c>
      <c r="AW25" s="3452">
        <f>'[4]篮球公园（含分摊）'!AW25/10000</f>
        <v>0</v>
      </c>
      <c r="AX25" s="3452">
        <f>'[4]篮球公园（含分摊）'!AX25/10000</f>
        <v>0</v>
      </c>
      <c r="AY25" s="3452">
        <f>'[4]篮球公园（含分摊）'!AY25/10000</f>
        <v>0</v>
      </c>
      <c r="AZ25" s="3452">
        <f>'[4]篮球公园（含分摊）'!AZ25/10000</f>
        <v>0</v>
      </c>
      <c r="BA25" s="3452">
        <f>'[4]篮球公园（含分摊）'!BA25/10000</f>
        <v>0</v>
      </c>
      <c r="BB25" s="3452">
        <f t="shared" si="3"/>
        <v>0</v>
      </c>
      <c r="BC25" s="3452">
        <f>'[4]篮球公园（含分摊）'!BC25/10000</f>
        <v>-0.89677700000000005</v>
      </c>
      <c r="BD25" s="3452">
        <f>'[4]篮球公园（含分摊）'!BD25/10000</f>
        <v>0</v>
      </c>
      <c r="BE25" s="3452">
        <f>'[4]篮球公园（含分摊）'!BE25/10000</f>
        <v>0</v>
      </c>
      <c r="BF25" s="3452">
        <f>'[4]篮球公园（含分摊）'!BF25/10000</f>
        <v>0</v>
      </c>
      <c r="BG25" s="3452">
        <f>'[4]篮球公园（含分摊）'!BG25/10000</f>
        <v>0</v>
      </c>
      <c r="BH25" s="3452">
        <f>'[4]篮球公园（含分摊）'!BH25/10000</f>
        <v>0</v>
      </c>
      <c r="BI25" s="3452">
        <f>'[4]篮球公园（含分摊）'!BI25/10000</f>
        <v>0</v>
      </c>
      <c r="BJ25" s="3452">
        <f>'[4]篮球公园（含分摊）'!BJ25/10000</f>
        <v>0</v>
      </c>
      <c r="BK25" s="3452">
        <f>'[4]篮球公园（含分摊）'!BK25/10000</f>
        <v>0</v>
      </c>
      <c r="BL25" s="3452">
        <f>'[4]篮球公园（含分摊）'!BL25/10000</f>
        <v>0</v>
      </c>
      <c r="BM25" s="3452">
        <f>'[4]篮球公园（含分摊）'!BM25/10000</f>
        <v>0</v>
      </c>
      <c r="BN25" s="3452">
        <f>'[4]篮球公园（含分摊）'!BN25/10000</f>
        <v>0</v>
      </c>
      <c r="BO25" s="3452">
        <f t="shared" si="4"/>
        <v>-0.89677700000000005</v>
      </c>
      <c r="BP25" s="3452">
        <f>'[4]篮球公园（含分摊）'!BP25/10000</f>
        <v>0</v>
      </c>
      <c r="BQ25" s="3452">
        <f>'[4]篮球公园（含分摊）'!BQ25/10000</f>
        <v>0</v>
      </c>
      <c r="BR25" s="3452">
        <f>'[4]篮球公园（含分摊）'!BR25/10000</f>
        <v>0</v>
      </c>
      <c r="BS25" s="3452">
        <f>'[4]篮球公园（含分摊）'!BS25/10000</f>
        <v>0</v>
      </c>
      <c r="BT25" s="3452">
        <f>'[4]篮球公园（含分摊）'!BT25/10000</f>
        <v>0</v>
      </c>
      <c r="BU25" s="3452">
        <f>'[4]篮球公园（含分摊）'!BU25/10000</f>
        <v>0</v>
      </c>
      <c r="BV25" s="3452">
        <f>'[4]篮球公园（含分摊）'!BV25/10000</f>
        <v>0</v>
      </c>
      <c r="BW25" s="3452">
        <f>'[4]篮球公园（含分摊）'!BW25/10000</f>
        <v>0</v>
      </c>
      <c r="BX25" s="3452">
        <f>'[4]篮球公园（含分摊）'!BX25/10000</f>
        <v>0</v>
      </c>
      <c r="BY25" s="3452">
        <f>'[4]篮球公园（含分摊）'!BY25/10000</f>
        <v>0</v>
      </c>
      <c r="BZ25" s="3452">
        <f>'[4]篮球公园（含分摊）'!BZ25/10000</f>
        <v>0</v>
      </c>
      <c r="CA25" s="3452">
        <f>'[4]篮球公园（含分摊）'!CA25/10000</f>
        <v>0</v>
      </c>
      <c r="CB25" s="3452">
        <f t="shared" si="5"/>
        <v>0</v>
      </c>
    </row>
    <row r="26" spans="1:80">
      <c r="A26" s="3471"/>
      <c r="B26" s="3472" t="s">
        <v>3500</v>
      </c>
      <c r="C26" s="3452">
        <f>'[4]篮球公园（含分摊）'!C26/10000</f>
        <v>0</v>
      </c>
      <c r="D26" s="3452">
        <f>'[4]篮球公园（含分摊）'!D26/10000</f>
        <v>0</v>
      </c>
      <c r="E26" s="3452">
        <f>'[4]篮球公园（含分摊）'!E26/10000</f>
        <v>0</v>
      </c>
      <c r="F26" s="3452">
        <f>'[4]篮球公园（含分摊）'!F26/10000</f>
        <v>0</v>
      </c>
      <c r="G26" s="3452">
        <f>'[4]篮球公园（含分摊）'!G26/10000</f>
        <v>0</v>
      </c>
      <c r="H26" s="3452">
        <f>'[4]篮球公园（含分摊）'!H26/10000</f>
        <v>0</v>
      </c>
      <c r="I26" s="3452">
        <f>'[4]篮球公园（含分摊）'!I26/10000</f>
        <v>0</v>
      </c>
      <c r="J26" s="3452">
        <f>'[4]篮球公园（含分摊）'!J26/10000</f>
        <v>0</v>
      </c>
      <c r="K26" s="3452">
        <f>'[4]篮球公园（含分摊）'!K26/10000</f>
        <v>0</v>
      </c>
      <c r="L26" s="3452">
        <f>'[4]篮球公园（含分摊）'!L26/10000</f>
        <v>0</v>
      </c>
      <c r="M26" s="3452">
        <f>'[4]篮球公园（含分摊）'!M26/10000</f>
        <v>0</v>
      </c>
      <c r="N26" s="3452">
        <f>'[4]篮球公园（含分摊）'!N26/10000</f>
        <v>0</v>
      </c>
      <c r="O26" s="3452">
        <f t="shared" si="0"/>
        <v>0</v>
      </c>
      <c r="P26" s="3452">
        <f>'[4]篮球公园（含分摊）'!P26/10000</f>
        <v>0</v>
      </c>
      <c r="Q26" s="3452">
        <f>'[4]篮球公园（含分摊）'!Q26/10000</f>
        <v>0</v>
      </c>
      <c r="R26" s="3452">
        <f>'[4]篮球公园（含分摊）'!R26/10000</f>
        <v>0</v>
      </c>
      <c r="S26" s="3452">
        <f>'[4]篮球公园（含分摊）'!S26/10000</f>
        <v>0</v>
      </c>
      <c r="T26" s="3452">
        <f>'[4]篮球公园（含分摊）'!T26/10000</f>
        <v>0</v>
      </c>
      <c r="U26" s="3452">
        <f>'[4]篮球公园（含分摊）'!U26/10000</f>
        <v>0</v>
      </c>
      <c r="V26" s="3452">
        <f>'[4]篮球公园（含分摊）'!V26/10000</f>
        <v>0</v>
      </c>
      <c r="W26" s="3452">
        <f>'[4]篮球公园（含分摊）'!W26/10000</f>
        <v>0</v>
      </c>
      <c r="X26" s="3452">
        <f>'[4]篮球公园（含分摊）'!X26/10000</f>
        <v>0</v>
      </c>
      <c r="Y26" s="3452">
        <f>'[4]篮球公园（含分摊）'!Y26/10000</f>
        <v>0</v>
      </c>
      <c r="Z26" s="3452">
        <f>'[4]篮球公园（含分摊）'!Z26/10000</f>
        <v>0</v>
      </c>
      <c r="AA26" s="3452">
        <f>'[4]篮球公园（含分摊）'!AA26/10000</f>
        <v>0</v>
      </c>
      <c r="AB26" s="3452">
        <f t="shared" si="1"/>
        <v>0</v>
      </c>
      <c r="AC26" s="3452">
        <f>'[4]篮球公园（含分摊）'!AC26/10000</f>
        <v>0</v>
      </c>
      <c r="AD26" s="3452">
        <f>'[4]篮球公园（含分摊）'!AD26/10000</f>
        <v>0</v>
      </c>
      <c r="AE26" s="3452">
        <f>'[4]篮球公园（含分摊）'!AE26/10000</f>
        <v>0</v>
      </c>
      <c r="AF26" s="3452">
        <f>'[4]篮球公园（含分摊）'!AF26/10000</f>
        <v>0</v>
      </c>
      <c r="AG26" s="3452">
        <f>'[4]篮球公园（含分摊）'!AG26/10000</f>
        <v>0</v>
      </c>
      <c r="AH26" s="3452">
        <f>'[4]篮球公园（含分摊）'!AH26/10000</f>
        <v>0</v>
      </c>
      <c r="AI26" s="3452">
        <f>'[4]篮球公园（含分摊）'!AI26/10000</f>
        <v>0</v>
      </c>
      <c r="AJ26" s="3452">
        <f>'[4]篮球公园（含分摊）'!AJ26/10000</f>
        <v>0</v>
      </c>
      <c r="AK26" s="3452">
        <f>'[4]篮球公园（含分摊）'!AK26/10000</f>
        <v>0</v>
      </c>
      <c r="AL26" s="3452">
        <f>'[4]篮球公园（含分摊）'!AL26/10000</f>
        <v>0</v>
      </c>
      <c r="AM26" s="3452">
        <f>'[4]篮球公园（含分摊）'!AM26/10000</f>
        <v>0</v>
      </c>
      <c r="AN26" s="3452">
        <f>'[4]篮球公园（含分摊）'!AN26/10000</f>
        <v>0</v>
      </c>
      <c r="AO26" s="3452">
        <f t="shared" si="2"/>
        <v>0</v>
      </c>
      <c r="AP26" s="3452">
        <f>'[4]篮球公园（含分摊）'!AP26/10000</f>
        <v>0</v>
      </c>
      <c r="AQ26" s="3452">
        <f>'[4]篮球公园（含分摊）'!AQ26/10000</f>
        <v>0</v>
      </c>
      <c r="AR26" s="3452">
        <f>'[4]篮球公园（含分摊）'!AR26/10000</f>
        <v>0</v>
      </c>
      <c r="AS26" s="3452">
        <f>'[4]篮球公园（含分摊）'!AS26/10000</f>
        <v>0</v>
      </c>
      <c r="AT26" s="3452">
        <f>'[4]篮球公园（含分摊）'!AT26/10000</f>
        <v>0</v>
      </c>
      <c r="AU26" s="3452">
        <f>'[4]篮球公园（含分摊）'!AU26/10000</f>
        <v>0</v>
      </c>
      <c r="AV26" s="3452">
        <f>'[4]篮球公园（含分摊）'!AV26/10000</f>
        <v>0</v>
      </c>
      <c r="AW26" s="3452">
        <f>'[4]篮球公园（含分摊）'!AW26/10000</f>
        <v>0</v>
      </c>
      <c r="AX26" s="3452">
        <f>'[4]篮球公园（含分摊）'!AX26/10000</f>
        <v>0</v>
      </c>
      <c r="AY26" s="3452">
        <f>'[4]篮球公园（含分摊）'!AY26/10000</f>
        <v>0</v>
      </c>
      <c r="AZ26" s="3452">
        <f>'[4]篮球公园（含分摊）'!AZ26/10000</f>
        <v>0</v>
      </c>
      <c r="BA26" s="3452">
        <f>'[4]篮球公园（含分摊）'!BA26/10000</f>
        <v>0</v>
      </c>
      <c r="BB26" s="3452">
        <f t="shared" si="3"/>
        <v>0</v>
      </c>
      <c r="BC26" s="3452">
        <f>'[4]篮球公园（含分摊）'!BC26/10000</f>
        <v>0</v>
      </c>
      <c r="BD26" s="3452">
        <f>'[4]篮球公园（含分摊）'!BD26/10000</f>
        <v>0</v>
      </c>
      <c r="BE26" s="3452">
        <f>'[4]篮球公园（含分摊）'!BE26/10000</f>
        <v>0</v>
      </c>
      <c r="BF26" s="3452">
        <f>'[4]篮球公园（含分摊）'!BF26/10000</f>
        <v>0</v>
      </c>
      <c r="BG26" s="3452">
        <f>'[4]篮球公园（含分摊）'!BG26/10000</f>
        <v>0</v>
      </c>
      <c r="BH26" s="3452">
        <f>'[4]篮球公园（含分摊）'!BH26/10000</f>
        <v>0</v>
      </c>
      <c r="BI26" s="3452">
        <f>'[4]篮球公园（含分摊）'!BI26/10000</f>
        <v>0</v>
      </c>
      <c r="BJ26" s="3452">
        <f>'[4]篮球公园（含分摊）'!BJ26/10000</f>
        <v>0</v>
      </c>
      <c r="BK26" s="3452">
        <f>'[4]篮球公园（含分摊）'!BK26/10000</f>
        <v>0</v>
      </c>
      <c r="BL26" s="3452">
        <f>'[4]篮球公园（含分摊）'!BL26/10000</f>
        <v>0</v>
      </c>
      <c r="BM26" s="3452">
        <f>'[4]篮球公园（含分摊）'!BM26/10000</f>
        <v>0</v>
      </c>
      <c r="BN26" s="3452">
        <f>'[4]篮球公园（含分摊）'!BN26/10000</f>
        <v>0</v>
      </c>
      <c r="BO26" s="3452">
        <f t="shared" si="4"/>
        <v>0</v>
      </c>
      <c r="BP26" s="3452">
        <f>'[4]篮球公园（含分摊）'!BP26/10000</f>
        <v>0</v>
      </c>
      <c r="BQ26" s="3452">
        <f>'[4]篮球公园（含分摊）'!BQ26/10000</f>
        <v>0</v>
      </c>
      <c r="BR26" s="3452">
        <f>'[4]篮球公园（含分摊）'!BR26/10000</f>
        <v>0</v>
      </c>
      <c r="BS26" s="3452">
        <f>'[4]篮球公园（含分摊）'!BS26/10000</f>
        <v>0</v>
      </c>
      <c r="BT26" s="3452">
        <f>'[4]篮球公园（含分摊）'!BT26/10000</f>
        <v>0</v>
      </c>
      <c r="BU26" s="3452">
        <f>'[4]篮球公园（含分摊）'!BU26/10000</f>
        <v>0</v>
      </c>
      <c r="BV26" s="3452">
        <f>'[4]篮球公园（含分摊）'!BV26/10000</f>
        <v>0</v>
      </c>
      <c r="BW26" s="3452">
        <f>'[4]篮球公园（含分摊）'!BW26/10000</f>
        <v>0</v>
      </c>
      <c r="BX26" s="3452">
        <f>'[4]篮球公园（含分摊）'!BX26/10000</f>
        <v>0</v>
      </c>
      <c r="BY26" s="3452">
        <f>'[4]篮球公园（含分摊）'!BY26/10000</f>
        <v>0</v>
      </c>
      <c r="BZ26" s="3452">
        <f>'[4]篮球公园（含分摊）'!BZ26/10000</f>
        <v>0</v>
      </c>
      <c r="CA26" s="3452">
        <f>'[4]篮球公园（含分摊）'!CA26/10000</f>
        <v>0</v>
      </c>
      <c r="CB26" s="3452">
        <f t="shared" si="5"/>
        <v>0</v>
      </c>
    </row>
    <row r="27" spans="1:80" ht="14.25" thickBot="1">
      <c r="A27" s="3473"/>
      <c r="B27" s="3473" t="s">
        <v>3501</v>
      </c>
      <c r="C27" s="3474">
        <f>'[4]篮球公园（含分摊）'!C27/10000</f>
        <v>0</v>
      </c>
      <c r="D27" s="3474">
        <f>'[4]篮球公园（含分摊）'!D27/10000</f>
        <v>0</v>
      </c>
      <c r="E27" s="3474">
        <f>'[4]篮球公园（含分摊）'!E27/10000</f>
        <v>2.8861832999999999</v>
      </c>
      <c r="F27" s="3474">
        <f>'[4]篮球公园（含分摊）'!F27/10000</f>
        <v>0.963426</v>
      </c>
      <c r="G27" s="3474">
        <f>'[4]篮球公园（含分摊）'!G27/10000</f>
        <v>0.43750905000000001</v>
      </c>
      <c r="H27" s="3474">
        <f>'[4]篮球公园（含分摊）'!H27/10000</f>
        <v>0.43750860000000003</v>
      </c>
      <c r="I27" s="3474">
        <f>'[4]篮球公园（含分摊）'!I27/10000</f>
        <v>0.43334234999999999</v>
      </c>
      <c r="J27" s="3474">
        <f>'[4]篮球公园（含分摊）'!J27/10000</f>
        <v>0.42740444999999999</v>
      </c>
      <c r="K27" s="3474">
        <f>'[4]篮球公园（含分摊）'!K27/10000</f>
        <v>0.42740309999999998</v>
      </c>
      <c r="L27" s="3474">
        <f>'[4]篮球公园（含分摊）'!L27/10000</f>
        <v>0.42621690000000001</v>
      </c>
      <c r="M27" s="3474">
        <f>'[4]篮球公园（含分摊）'!M27/10000</f>
        <v>0.42621734999999999</v>
      </c>
      <c r="N27" s="3474">
        <f>'[4]篮球公园（含分摊）'!N27/10000</f>
        <v>0.43180259999999998</v>
      </c>
      <c r="O27" s="3474">
        <f t="shared" si="0"/>
        <v>7.2970137000000008</v>
      </c>
      <c r="P27" s="3474">
        <f>'[4]篮球公园（含分摊）'!P27/10000</f>
        <v>0</v>
      </c>
      <c r="Q27" s="3474">
        <f>'[4]篮球公园（含分摊）'!Q27/10000</f>
        <v>0</v>
      </c>
      <c r="R27" s="3474">
        <f>'[4]篮球公园（含分摊）'!R27/10000</f>
        <v>0</v>
      </c>
      <c r="S27" s="3474">
        <f>'[4]篮球公园（含分摊）'!S27/10000</f>
        <v>0</v>
      </c>
      <c r="T27" s="3474">
        <f>'[4]篮球公园（含分摊）'!T27/10000</f>
        <v>0</v>
      </c>
      <c r="U27" s="3474">
        <f>'[4]篮球公园（含分摊）'!U27/10000</f>
        <v>0</v>
      </c>
      <c r="V27" s="3474">
        <f>'[4]篮球公园（含分摊）'!V27/10000</f>
        <v>0</v>
      </c>
      <c r="W27" s="3474">
        <f>'[4]篮球公园（含分摊）'!W27/10000</f>
        <v>0</v>
      </c>
      <c r="X27" s="3474">
        <f>'[4]篮球公园（含分摊）'!X27/10000</f>
        <v>0</v>
      </c>
      <c r="Y27" s="3474">
        <f>'[4]篮球公园（含分摊）'!Y27/10000</f>
        <v>0</v>
      </c>
      <c r="Z27" s="3474">
        <f>'[4]篮球公园（含分摊）'!Z27/10000</f>
        <v>0</v>
      </c>
      <c r="AA27" s="3474">
        <f>'[4]篮球公园（含分摊）'!AA27/10000</f>
        <v>0</v>
      </c>
      <c r="AB27" s="3474">
        <f t="shared" si="1"/>
        <v>0</v>
      </c>
      <c r="AC27" s="3474">
        <f>'[4]篮球公园（含分摊）'!AC27/10000</f>
        <v>0.177208</v>
      </c>
      <c r="AD27" s="3474">
        <f>'[4]篮球公园（含分摊）'!AD27/10000</f>
        <v>0.177208</v>
      </c>
      <c r="AE27" s="3474">
        <f>'[4]篮球公园（含分摊）'!AE27/10000</f>
        <v>0.177208</v>
      </c>
      <c r="AF27" s="3474">
        <f>'[4]篮球公园（含分摊）'!AF27/10000</f>
        <v>0.17071600000000001</v>
      </c>
      <c r="AG27" s="3474">
        <f>'[4]篮球公园（含分摊）'!AG27/10000</f>
        <v>0.17558499999999999</v>
      </c>
      <c r="AH27" s="3474">
        <f>'[4]篮球公园（含分摊）'!AH27/10000</f>
        <v>0.17558499999999999</v>
      </c>
      <c r="AI27" s="3474">
        <f>'[4]篮球公园（含分摊）'!AI27/10000</f>
        <v>0.17558499999999999</v>
      </c>
      <c r="AJ27" s="3474">
        <f>'[4]篮球公园（含分摊）'!AJ27/10000</f>
        <v>0.17558499999999999</v>
      </c>
      <c r="AK27" s="3474">
        <f>'[4]篮球公园（含分摊）'!AK27/10000</f>
        <v>0.17558499999999999</v>
      </c>
      <c r="AL27" s="3474">
        <f>'[4]篮球公园（含分摊）'!AL27/10000</f>
        <v>0.17565999999999998</v>
      </c>
      <c r="AM27" s="3474">
        <f>'[4]篮球公园（含分摊）'!AM27/10000</f>
        <v>0.12041500000000001</v>
      </c>
      <c r="AN27" s="3474">
        <f>'[4]篮球公园（含分摊）'!AN27/10000</f>
        <v>0.100939</v>
      </c>
      <c r="AO27" s="3474">
        <f t="shared" si="2"/>
        <v>1.9772789999999998</v>
      </c>
      <c r="AP27" s="3474">
        <f>'[4]篮球公园（含分摊）'!AP27/10000</f>
        <v>0.12041500000000001</v>
      </c>
      <c r="AQ27" s="3474">
        <f>'[4]篮球公园（含分摊）'!AQ27/10000</f>
        <v>0.12041500000000001</v>
      </c>
      <c r="AR27" s="3474">
        <f>'[4]篮球公园（含分摊）'!AR27/10000</f>
        <v>0.12041500000000001</v>
      </c>
      <c r="AS27" s="3474">
        <f>'[4]篮球公园（含分摊）'!AS27/10000</f>
        <v>0.12041500000000001</v>
      </c>
      <c r="AT27" s="3474">
        <f>'[4]篮球公园（含分摊）'!AT27/10000</f>
        <v>0.12041500000000001</v>
      </c>
      <c r="AU27" s="3474">
        <f>'[4]篮球公园（含分摊）'!AU27/10000</f>
        <v>0.12041500000000001</v>
      </c>
      <c r="AV27" s="3474">
        <f>'[4]篮球公园（含分摊）'!AV27/10000</f>
        <v>0.12041500000000001</v>
      </c>
      <c r="AW27" s="3474">
        <f>'[4]篮球公园（含分摊）'!AW27/10000</f>
        <v>0.12041500000000001</v>
      </c>
      <c r="AX27" s="3474">
        <f>'[4]篮球公园（含分摊）'!AX27/10000</f>
        <v>0.12041500000000001</v>
      </c>
      <c r="AY27" s="3474">
        <f>'[4]篮球公园（含分摊）'!AY27/10000</f>
        <v>0.12041500000000001</v>
      </c>
      <c r="AZ27" s="3474">
        <f>'[4]篮球公园（含分摊）'!AZ27/10000</f>
        <v>0.12041500000000001</v>
      </c>
      <c r="BA27" s="3474">
        <f>'[4]篮球公园（含分摊）'!BA27/10000</f>
        <v>0.120425</v>
      </c>
      <c r="BB27" s="3474">
        <f t="shared" si="3"/>
        <v>1.44499</v>
      </c>
      <c r="BC27" s="3474">
        <f>'[4]篮球公园（含分摊）'!BC27/10000</f>
        <v>0</v>
      </c>
      <c r="BD27" s="3474">
        <f>'[4]篮球公园（含分摊）'!BD27/10000</f>
        <v>0</v>
      </c>
      <c r="BE27" s="3474">
        <f>'[4]篮球公园（含分摊）'!BE27/10000</f>
        <v>0</v>
      </c>
      <c r="BF27" s="3474">
        <f>'[4]篮球公园（含分摊）'!BF27/10000</f>
        <v>0</v>
      </c>
      <c r="BG27" s="3474">
        <f>'[4]篮球公园（含分摊）'!BG27/10000</f>
        <v>0</v>
      </c>
      <c r="BH27" s="3474">
        <f>'[4]篮球公园（含分摊）'!BH27/10000</f>
        <v>0</v>
      </c>
      <c r="BI27" s="3474">
        <f>'[4]篮球公园（含分摊）'!BI27/10000</f>
        <v>0</v>
      </c>
      <c r="BJ27" s="3474">
        <f>'[4]篮球公园（含分摊）'!BJ27/10000</f>
        <v>0</v>
      </c>
      <c r="BK27" s="3474">
        <f>'[4]篮球公园（含分摊）'!BK27/10000</f>
        <v>0</v>
      </c>
      <c r="BL27" s="3474">
        <f>'[4]篮球公园（含分摊）'!BL27/10000</f>
        <v>0</v>
      </c>
      <c r="BM27" s="3474">
        <f>'[4]篮球公园（含分摊）'!BM27/10000</f>
        <v>0</v>
      </c>
      <c r="BN27" s="3474">
        <f>'[4]篮球公园（含分摊）'!BN27/10000</f>
        <v>0</v>
      </c>
      <c r="BO27" s="3474">
        <f t="shared" si="4"/>
        <v>0</v>
      </c>
      <c r="BP27" s="3474">
        <f>'[4]篮球公园（含分摊）'!BP27/10000</f>
        <v>0</v>
      </c>
      <c r="BQ27" s="3474">
        <f>'[4]篮球公园（含分摊）'!BQ27/10000</f>
        <v>0</v>
      </c>
      <c r="BR27" s="3474">
        <f>'[4]篮球公园（含分摊）'!BR27/10000</f>
        <v>0</v>
      </c>
      <c r="BS27" s="3474">
        <f>'[4]篮球公园（含分摊）'!BS27/10000</f>
        <v>0</v>
      </c>
      <c r="BT27" s="3474">
        <f>'[4]篮球公园（含分摊）'!BT27/10000</f>
        <v>0</v>
      </c>
      <c r="BU27" s="3474">
        <f>'[4]篮球公园（含分摊）'!BU27/10000</f>
        <v>0</v>
      </c>
      <c r="BV27" s="3474">
        <f>'[4]篮球公园（含分摊）'!BV27/10000</f>
        <v>0</v>
      </c>
      <c r="BW27" s="3474">
        <f>'[4]篮球公园（含分摊）'!BW27/10000</f>
        <v>0</v>
      </c>
      <c r="BX27" s="3474">
        <f>'[4]篮球公园（含分摊）'!BX27/10000</f>
        <v>0</v>
      </c>
      <c r="BY27" s="3474">
        <f>'[4]篮球公园（含分摊）'!BY27/10000</f>
        <v>0</v>
      </c>
      <c r="BZ27" s="3474">
        <f>'[4]篮球公园（含分摊）'!BZ27/10000</f>
        <v>0</v>
      </c>
      <c r="CA27" s="3474">
        <f>'[4]篮球公园（含分摊）'!CA27/10000</f>
        <v>0</v>
      </c>
      <c r="CB27" s="3474">
        <f t="shared" si="5"/>
        <v>0</v>
      </c>
    </row>
    <row r="28" spans="1:80">
      <c r="B28" s="3449" t="s">
        <v>3502</v>
      </c>
      <c r="C28" s="3475">
        <f>C9+C10-C8</f>
        <v>0</v>
      </c>
      <c r="D28" s="3475">
        <f t="shared" ref="D28:AR28" si="6">D9+D10-D8</f>
        <v>0</v>
      </c>
      <c r="E28" s="3475">
        <f t="shared" si="6"/>
        <v>0</v>
      </c>
      <c r="F28" s="3475">
        <f t="shared" si="6"/>
        <v>0</v>
      </c>
      <c r="G28" s="3475">
        <f t="shared" si="6"/>
        <v>0</v>
      </c>
      <c r="H28" s="3475">
        <f t="shared" si="6"/>
        <v>0</v>
      </c>
      <c r="I28" s="3475">
        <f t="shared" si="6"/>
        <v>0</v>
      </c>
      <c r="J28" s="3475">
        <f t="shared" si="6"/>
        <v>0</v>
      </c>
      <c r="K28" s="3475">
        <f t="shared" si="6"/>
        <v>0</v>
      </c>
      <c r="L28" s="3475">
        <f t="shared" si="6"/>
        <v>0</v>
      </c>
      <c r="M28" s="3475">
        <f t="shared" si="6"/>
        <v>0</v>
      </c>
      <c r="N28" s="3475">
        <f t="shared" si="6"/>
        <v>0</v>
      </c>
      <c r="O28" s="3475">
        <f t="shared" si="6"/>
        <v>0</v>
      </c>
      <c r="P28" s="3475">
        <f t="shared" si="6"/>
        <v>0</v>
      </c>
      <c r="Q28" s="3475">
        <f t="shared" si="6"/>
        <v>0</v>
      </c>
      <c r="R28" s="3475">
        <f t="shared" si="6"/>
        <v>0</v>
      </c>
      <c r="S28" s="3475">
        <f t="shared" si="6"/>
        <v>0</v>
      </c>
      <c r="T28" s="3475">
        <f t="shared" si="6"/>
        <v>0</v>
      </c>
      <c r="U28" s="3475">
        <f t="shared" si="6"/>
        <v>0</v>
      </c>
      <c r="V28" s="3475">
        <f t="shared" si="6"/>
        <v>0</v>
      </c>
      <c r="W28" s="3475">
        <f t="shared" si="6"/>
        <v>0</v>
      </c>
      <c r="X28" s="3475">
        <f t="shared" si="6"/>
        <v>0</v>
      </c>
      <c r="Y28" s="3475">
        <f t="shared" si="6"/>
        <v>0</v>
      </c>
      <c r="Z28" s="3475">
        <f t="shared" si="6"/>
        <v>0</v>
      </c>
      <c r="AA28" s="3475">
        <f t="shared" si="6"/>
        <v>0</v>
      </c>
      <c r="AB28" s="3475"/>
      <c r="AC28" s="3475">
        <f t="shared" si="6"/>
        <v>0</v>
      </c>
      <c r="AD28" s="3475">
        <f t="shared" si="6"/>
        <v>0</v>
      </c>
      <c r="AE28" s="3475">
        <f t="shared" si="6"/>
        <v>0</v>
      </c>
      <c r="AF28" s="3475">
        <f t="shared" si="6"/>
        <v>0</v>
      </c>
      <c r="AG28" s="3475">
        <f t="shared" si="6"/>
        <v>0</v>
      </c>
      <c r="AH28" s="3475">
        <f t="shared" si="6"/>
        <v>0</v>
      </c>
      <c r="AI28" s="3475">
        <f t="shared" si="6"/>
        <v>0</v>
      </c>
      <c r="AJ28" s="3475">
        <f t="shared" si="6"/>
        <v>0</v>
      </c>
      <c r="AK28" s="3475">
        <f t="shared" si="6"/>
        <v>0</v>
      </c>
      <c r="AL28" s="3475">
        <f t="shared" si="6"/>
        <v>0</v>
      </c>
      <c r="AM28" s="3475">
        <f t="shared" si="6"/>
        <v>0</v>
      </c>
      <c r="AN28" s="3475">
        <f t="shared" si="6"/>
        <v>0</v>
      </c>
      <c r="AO28" s="3475"/>
      <c r="AP28" s="3475">
        <f t="shared" si="6"/>
        <v>0</v>
      </c>
      <c r="AQ28" s="3475">
        <f t="shared" si="6"/>
        <v>0</v>
      </c>
      <c r="AR28" s="3475">
        <f t="shared" si="6"/>
        <v>0</v>
      </c>
      <c r="AS28" s="3475"/>
      <c r="AT28" s="3475"/>
      <c r="AU28" s="3475"/>
      <c r="AV28" s="3475"/>
      <c r="AW28" s="3475"/>
      <c r="AX28" s="3475"/>
      <c r="AY28" s="3475"/>
      <c r="AZ28" s="3475"/>
      <c r="BA28" s="3475"/>
      <c r="BB28" s="3475"/>
      <c r="BC28" s="3475"/>
      <c r="BD28" s="3475"/>
      <c r="BE28" s="3475"/>
      <c r="BF28" s="3475"/>
      <c r="BG28" s="3475"/>
      <c r="BH28" s="3475"/>
      <c r="BI28" s="3475"/>
      <c r="BJ28" s="3475"/>
      <c r="BK28" s="3475"/>
      <c r="BL28" s="3475"/>
      <c r="BM28" s="3475"/>
      <c r="BN28" s="3475"/>
      <c r="BO28" s="3475"/>
      <c r="BP28" s="3476"/>
      <c r="BQ28" s="3476"/>
      <c r="BR28" s="3476"/>
      <c r="BS28" s="3476"/>
      <c r="BT28" s="3476"/>
      <c r="BU28" s="3476"/>
      <c r="BV28" s="3476"/>
      <c r="BW28" s="3476"/>
      <c r="BX28" s="3476"/>
      <c r="BY28" s="3476"/>
      <c r="BZ28" s="3476"/>
      <c r="CA28" s="3476"/>
      <c r="CB28" s="3476"/>
    </row>
    <row r="29" spans="1:80">
      <c r="A29" s="3449" t="s">
        <v>3503</v>
      </c>
      <c r="B29" s="3449" t="s">
        <v>3504</v>
      </c>
      <c r="O29" s="3475">
        <f>O5-'[4]篮球公园（含分摊）'!O5/10000</f>
        <v>0</v>
      </c>
      <c r="AB29" s="3475">
        <f>AB5-'[4]篮球公园（含分摊）'!AB5/10000</f>
        <v>0</v>
      </c>
      <c r="AC29" s="3475"/>
      <c r="AD29" s="3475"/>
      <c r="AE29" s="3475"/>
      <c r="AF29" s="3475"/>
      <c r="AG29" s="3475"/>
      <c r="AH29" s="3475"/>
      <c r="AI29" s="3475"/>
      <c r="AJ29" s="3475"/>
      <c r="AK29" s="3475"/>
      <c r="AL29" s="3475"/>
      <c r="AM29" s="3475"/>
      <c r="AN29" s="3475"/>
      <c r="AO29" s="3475">
        <f>AO5-'[4]篮球公园（含分摊）'!AO5/10000</f>
        <v>0</v>
      </c>
      <c r="BB29" s="3475">
        <f>BB5-'[4]篮球公园（含分摊）'!BB5/10000</f>
        <v>0</v>
      </c>
      <c r="BO29" s="3475">
        <f>BO5-'[4]篮球公园（含分摊）'!BO5/10000</f>
        <v>0</v>
      </c>
      <c r="CB29" s="3475">
        <f>CB5-'[4]篮球公园（含分摊）'!CB5/10000</f>
        <v>0</v>
      </c>
    </row>
    <row r="30" spans="1:80">
      <c r="C30" s="3475">
        <f>SUM(C2:C27)</f>
        <v>19.615886</v>
      </c>
      <c r="D30" s="3475">
        <f t="shared" ref="D30:AU30" si="7">SUM(D2:D27)</f>
        <v>19.615886</v>
      </c>
      <c r="E30" s="3475">
        <f t="shared" si="7"/>
        <v>845.55218490000004</v>
      </c>
      <c r="F30" s="3475">
        <f t="shared" si="7"/>
        <v>237.60500419999997</v>
      </c>
      <c r="G30" s="3475">
        <f t="shared" si="7"/>
        <v>302.90056950000002</v>
      </c>
      <c r="H30" s="3475">
        <f t="shared" si="7"/>
        <v>370.75834999999995</v>
      </c>
      <c r="I30" s="3475">
        <f t="shared" si="7"/>
        <v>427.72338659999997</v>
      </c>
      <c r="J30" s="3475">
        <f t="shared" si="7"/>
        <v>378.4449012</v>
      </c>
      <c r="K30" s="3475">
        <f t="shared" si="7"/>
        <v>359.77054769999995</v>
      </c>
      <c r="L30" s="3475">
        <f t="shared" si="7"/>
        <v>403.97404140000003</v>
      </c>
      <c r="M30" s="3475">
        <f t="shared" si="7"/>
        <v>483.82170830000001</v>
      </c>
      <c r="N30" s="3475">
        <f t="shared" si="7"/>
        <v>330.19391880000006</v>
      </c>
      <c r="O30" s="3475">
        <f>O15-'[4]篮球公园（含分摊）'!O15/10000</f>
        <v>0</v>
      </c>
      <c r="P30" s="3475">
        <f t="shared" si="7"/>
        <v>333.44259599999998</v>
      </c>
      <c r="Q30" s="3475">
        <f t="shared" si="7"/>
        <v>232.92028399999995</v>
      </c>
      <c r="R30" s="3475">
        <f t="shared" si="7"/>
        <v>379.08085800000003</v>
      </c>
      <c r="S30" s="3475">
        <f t="shared" si="7"/>
        <v>279.49034599999999</v>
      </c>
      <c r="T30" s="3475">
        <f t="shared" si="7"/>
        <v>361.13927999999999</v>
      </c>
      <c r="U30" s="3475">
        <f t="shared" si="7"/>
        <v>438.76087800000005</v>
      </c>
      <c r="V30" s="3475">
        <f t="shared" si="7"/>
        <v>469.69594100000006</v>
      </c>
      <c r="W30" s="3475">
        <f t="shared" si="7"/>
        <v>436.23705200000006</v>
      </c>
      <c r="X30" s="3475">
        <f t="shared" si="7"/>
        <v>36.492230000000021</v>
      </c>
      <c r="Y30" s="3475">
        <f t="shared" si="7"/>
        <v>446.47700800000007</v>
      </c>
      <c r="Z30" s="3475">
        <f t="shared" si="7"/>
        <v>349.59544800000003</v>
      </c>
      <c r="AA30" s="3475">
        <f t="shared" si="7"/>
        <v>542.34611400000006</v>
      </c>
      <c r="AB30" s="3475">
        <f>AB15-'[4]篮球公园（含分摊）'!AB15/10000</f>
        <v>0</v>
      </c>
      <c r="AC30" s="3475"/>
      <c r="AD30" s="3475"/>
      <c r="AE30" s="3475"/>
      <c r="AF30" s="3475"/>
      <c r="AG30" s="3475"/>
      <c r="AH30" s="3475"/>
      <c r="AI30" s="3475"/>
      <c r="AJ30" s="3475"/>
      <c r="AK30" s="3475"/>
      <c r="AL30" s="3475"/>
      <c r="AM30" s="3475"/>
      <c r="AN30" s="3475"/>
      <c r="AO30" s="3475">
        <f>AO15-'[4]篮球公园（含分摊）'!AO15/10000</f>
        <v>0</v>
      </c>
      <c r="AP30" s="3475">
        <f t="shared" si="7"/>
        <v>246.28017540000002</v>
      </c>
      <c r="AQ30" s="3475">
        <f t="shared" si="7"/>
        <v>84.904425399999994</v>
      </c>
      <c r="AR30" s="3475">
        <f t="shared" si="7"/>
        <v>192.83253139999999</v>
      </c>
      <c r="AS30" s="3475">
        <f t="shared" si="7"/>
        <v>286.944232</v>
      </c>
      <c r="AT30" s="3475">
        <f t="shared" si="7"/>
        <v>350.46646800000002</v>
      </c>
      <c r="AU30" s="3475">
        <f t="shared" si="7"/>
        <v>372.39848999999998</v>
      </c>
      <c r="AV30" s="3475"/>
      <c r="AW30" s="3475"/>
      <c r="AX30" s="3475"/>
      <c r="AY30" s="3475"/>
      <c r="AZ30" s="3475"/>
      <c r="BA30" s="3475"/>
      <c r="BB30" s="3475">
        <f>BB15-'[4]篮球公园（含分摊）'!BB15/10000</f>
        <v>0</v>
      </c>
      <c r="BC30" s="3475"/>
      <c r="BD30" s="3475"/>
      <c r="BE30" s="3475"/>
      <c r="BF30" s="3475"/>
      <c r="BG30" s="3475"/>
      <c r="BH30" s="3475"/>
      <c r="BI30" s="3475"/>
      <c r="BJ30" s="3475"/>
      <c r="BK30" s="3475"/>
      <c r="BL30" s="3475"/>
      <c r="BM30" s="3475"/>
      <c r="BN30" s="3475"/>
      <c r="BO30" s="3475">
        <f>BO15-'[4]篮球公园（含分摊）'!BO15/10000</f>
        <v>0</v>
      </c>
      <c r="CB30" s="3475">
        <f>CB15-'[4]篮球公园（含分摊）'!CB15/10000</f>
        <v>0</v>
      </c>
    </row>
    <row r="31" spans="1:80">
      <c r="A31" s="3449" t="s">
        <v>3505</v>
      </c>
      <c r="C31" s="3475"/>
      <c r="D31" s="3475"/>
      <c r="E31" s="3475"/>
      <c r="F31" s="3475"/>
      <c r="G31" s="3475"/>
      <c r="H31" s="3475"/>
      <c r="I31" s="3475"/>
      <c r="J31" s="3475"/>
      <c r="K31" s="3475"/>
      <c r="L31" s="3475"/>
      <c r="M31" s="3475"/>
      <c r="N31" s="3475"/>
      <c r="O31" s="3475"/>
      <c r="P31" s="3475"/>
      <c r="Q31" s="3475"/>
      <c r="R31" s="3475"/>
      <c r="S31" s="3475"/>
      <c r="T31" s="3475"/>
      <c r="U31" s="3475"/>
      <c r="V31" s="3475"/>
      <c r="W31" s="3475"/>
      <c r="X31" s="3475"/>
      <c r="Y31" s="3475"/>
      <c r="Z31" s="3475"/>
      <c r="AA31" s="3475"/>
      <c r="AB31" s="3475"/>
      <c r="AP31" s="3475"/>
      <c r="AQ31" s="3475"/>
      <c r="AR31" s="3475"/>
      <c r="AS31" s="3475"/>
      <c r="AT31" s="3475"/>
      <c r="AU31" s="3475"/>
      <c r="AV31" s="3475"/>
      <c r="AW31" s="3475"/>
      <c r="AX31" s="3475"/>
      <c r="AY31" s="3475"/>
      <c r="AZ31" s="3475"/>
      <c r="BA31" s="3475"/>
      <c r="BB31" s="3475"/>
      <c r="BC31" s="3475"/>
      <c r="BD31" s="3475"/>
      <c r="BE31" s="3475"/>
      <c r="BF31" s="3475"/>
      <c r="BG31" s="3475"/>
      <c r="BH31" s="3475"/>
      <c r="BI31" s="3475"/>
      <c r="BJ31" s="3475"/>
      <c r="BK31" s="3475"/>
      <c r="BL31" s="3475"/>
      <c r="BM31" s="3475"/>
      <c r="BN31" s="3475"/>
      <c r="BO31" s="3475"/>
      <c r="BP31" s="3475"/>
      <c r="BQ31" s="3475"/>
      <c r="BR31" s="3475"/>
      <c r="BS31" s="3475"/>
      <c r="BT31" s="3475"/>
      <c r="BU31" s="3475"/>
      <c r="BV31" s="3475"/>
      <c r="BW31" s="3475"/>
      <c r="BX31" s="3475"/>
      <c r="BY31" s="3475"/>
      <c r="BZ31" s="3475"/>
      <c r="CA31" s="3475"/>
      <c r="CB31" s="3475"/>
    </row>
    <row r="32" spans="1:80">
      <c r="A32" s="3449" t="s">
        <v>3506</v>
      </c>
    </row>
    <row r="33" spans="1:80">
      <c r="A33" s="3449" t="s">
        <v>3507</v>
      </c>
      <c r="AP33" s="3475"/>
      <c r="AQ33" s="3475"/>
      <c r="AR33" s="3475"/>
      <c r="AS33" s="3475"/>
      <c r="AT33" s="3475"/>
      <c r="AU33" s="3475"/>
      <c r="AV33" s="3475"/>
      <c r="AW33" s="3475"/>
      <c r="AX33" s="3475"/>
      <c r="AY33" s="3475"/>
      <c r="AZ33" s="3475"/>
      <c r="BA33" s="3475"/>
      <c r="BB33" s="3475"/>
      <c r="BC33" s="3475"/>
      <c r="BD33" s="3475"/>
      <c r="BE33" s="3475"/>
      <c r="BF33" s="3475"/>
      <c r="BG33" s="3475"/>
      <c r="BH33" s="3475"/>
      <c r="BI33" s="3475"/>
      <c r="BJ33" s="3475"/>
      <c r="BK33" s="3475"/>
      <c r="BL33" s="3475"/>
      <c r="BM33" s="3475"/>
      <c r="BN33" s="3475"/>
      <c r="BO33" s="3475"/>
      <c r="BP33" s="3475"/>
      <c r="BQ33" s="3475"/>
      <c r="BR33" s="3475"/>
      <c r="BS33" s="3475"/>
      <c r="BT33" s="3475"/>
      <c r="BU33" s="3475"/>
      <c r="BV33" s="3475"/>
      <c r="BW33" s="3475"/>
      <c r="BX33" s="3475"/>
      <c r="BY33" s="3475"/>
      <c r="BZ33" s="3475"/>
      <c r="CA33" s="3475"/>
      <c r="CB33" s="3475"/>
    </row>
    <row r="34" spans="1:80">
      <c r="A34" s="3449" t="s">
        <v>3508</v>
      </c>
    </row>
  </sheetData>
  <phoneticPr fontId="134" type="noConversion"/>
  <pageMargins left="0.69930555555555596" right="0.69930555555555596" top="0.75" bottom="0.75" header="0.3" footer="0.3"/>
  <pageSetup paperSize="9" orientation="portrait"/>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833" t="s">
        <v>2312</v>
      </c>
      <c r="K2" s="3834"/>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835" t="s">
        <v>2322</v>
      </c>
      <c r="K3" s="3836"/>
      <c r="L3" s="2853"/>
      <c r="M3" s="2853"/>
      <c r="N3" s="2853"/>
      <c r="O3" s="2853"/>
      <c r="P3" s="2853"/>
      <c r="Q3" s="2854"/>
      <c r="R3" s="2855">
        <f>SUM(L3:Q3)</f>
        <v>0</v>
      </c>
      <c r="S3" s="2838"/>
      <c r="T3" s="2838"/>
      <c r="U3" s="2838"/>
      <c r="V3" s="2846"/>
    </row>
    <row r="4" spans="1:22" s="2850" customFormat="1" ht="13.15" customHeight="1">
      <c r="A4" s="2856" t="s">
        <v>2323</v>
      </c>
      <c r="B4" s="2857">
        <f>'数据-汇总表'!E3</f>
        <v>13059.5</v>
      </c>
      <c r="C4" s="2841"/>
      <c r="D4" s="2841"/>
      <c r="E4" s="2842"/>
      <c r="F4" s="2843"/>
      <c r="G4" s="2844"/>
      <c r="H4" s="2845"/>
      <c r="I4" s="2846"/>
      <c r="J4" s="3835" t="s">
        <v>2324</v>
      </c>
      <c r="K4" s="3836"/>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841" t="s">
        <v>2328</v>
      </c>
      <c r="B6" s="3842"/>
      <c r="C6" s="3843"/>
      <c r="D6" s="3477" t="e">
        <f>#REF!</f>
        <v>#REF!</v>
      </c>
      <c r="E6" s="2867"/>
      <c r="F6" s="2868"/>
      <c r="G6" s="2869"/>
      <c r="H6" s="2845"/>
      <c r="I6" s="2846"/>
      <c r="J6" s="3827">
        <v>1</v>
      </c>
      <c r="K6" s="3828"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827"/>
      <c r="K7" s="3829"/>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844" t="s">
        <v>2342</v>
      </c>
      <c r="C8" s="3845"/>
      <c r="D8" s="2885" t="s">
        <v>2343</v>
      </c>
      <c r="E8" s="2886" t="s">
        <v>2344</v>
      </c>
      <c r="F8" s="2887" t="s">
        <v>2345</v>
      </c>
      <c r="G8" s="2888"/>
      <c r="H8" s="2845"/>
      <c r="I8" s="2846"/>
      <c r="J8" s="3827"/>
      <c r="K8" s="3829"/>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844" t="s">
        <v>2348</v>
      </c>
      <c r="C9" s="3845"/>
      <c r="D9" s="2885" t="e">
        <f>ROUND(D6*E9,0)</f>
        <v>#REF!</v>
      </c>
      <c r="E9" s="2889">
        <v>0.15</v>
      </c>
      <c r="F9" s="2890" t="s">
        <v>2349</v>
      </c>
      <c r="G9" s="2869"/>
      <c r="H9" s="2845"/>
      <c r="I9" s="2846"/>
      <c r="J9" s="3827"/>
      <c r="K9" s="3829"/>
      <c r="L9" s="2879" t="s">
        <v>2350</v>
      </c>
      <c r="M9" s="2880"/>
      <c r="N9" s="2857"/>
      <c r="O9" s="2881"/>
      <c r="P9" s="2881"/>
      <c r="Q9" s="2882">
        <v>365</v>
      </c>
      <c r="R9" s="2883">
        <f t="shared" si="0"/>
        <v>0</v>
      </c>
      <c r="S9" s="2838"/>
      <c r="T9" s="2838"/>
      <c r="U9" s="2838"/>
      <c r="V9" s="2846"/>
    </row>
    <row r="10" spans="1:22" s="2850" customFormat="1" ht="13.15" customHeight="1">
      <c r="A10" s="2884">
        <v>2</v>
      </c>
      <c r="B10" s="3844" t="s">
        <v>2351</v>
      </c>
      <c r="C10" s="3845"/>
      <c r="D10" s="2885" t="e">
        <f>ROUND(D6*E10,0)</f>
        <v>#REF!</v>
      </c>
      <c r="E10" s="2889">
        <v>0.1</v>
      </c>
      <c r="F10" s="2890" t="s">
        <v>2352</v>
      </c>
      <c r="G10" s="2869"/>
      <c r="H10" s="2845"/>
      <c r="I10" s="2846"/>
      <c r="J10" s="3827"/>
      <c r="K10" s="3829"/>
      <c r="L10" s="2879" t="s">
        <v>2353</v>
      </c>
      <c r="M10" s="2880"/>
      <c r="N10" s="2857"/>
      <c r="O10" s="2881"/>
      <c r="P10" s="2881"/>
      <c r="Q10" s="2882">
        <v>365</v>
      </c>
      <c r="R10" s="2883">
        <f t="shared" si="0"/>
        <v>0</v>
      </c>
      <c r="S10" s="2838"/>
      <c r="T10" s="2838"/>
      <c r="U10" s="2838"/>
      <c r="V10" s="2846"/>
    </row>
    <row r="11" spans="1:22" s="2850" customFormat="1" ht="13.15" customHeight="1">
      <c r="A11" s="2884">
        <v>3</v>
      </c>
      <c r="B11" s="3844" t="s">
        <v>2354</v>
      </c>
      <c r="C11" s="3845"/>
      <c r="D11" s="2885" t="e">
        <f ca="1">D12+D14+D15+D16</f>
        <v>#REF!</v>
      </c>
      <c r="E11" s="2891" t="e">
        <f ca="1">D11/D6</f>
        <v>#REF!</v>
      </c>
      <c r="F11" s="2887"/>
      <c r="G11" s="2888"/>
      <c r="H11" s="2845"/>
      <c r="I11" s="2846"/>
      <c r="J11" s="3827"/>
      <c r="K11" s="3829"/>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837" t="s">
        <v>2357</v>
      </c>
      <c r="C12" s="3838"/>
      <c r="D12" s="2893">
        <f ca="1">ROUND(D13*1.2%*(1-30%),0)</f>
        <v>123</v>
      </c>
      <c r="E12" s="2894">
        <v>1.2E-2</v>
      </c>
      <c r="F12" s="2887" t="s">
        <v>2358</v>
      </c>
      <c r="G12" s="2888"/>
      <c r="H12" s="2845"/>
      <c r="I12" s="2846"/>
      <c r="J12" s="3827"/>
      <c r="K12" s="3829"/>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14608</v>
      </c>
      <c r="E13" s="2898"/>
      <c r="F13" s="2887"/>
      <c r="G13" s="2888"/>
      <c r="H13" s="2845"/>
      <c r="I13" s="2846"/>
      <c r="J13" s="3827"/>
      <c r="K13" s="3829"/>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837" t="s">
        <v>2363</v>
      </c>
      <c r="C14" s="3838"/>
      <c r="D14" s="2893">
        <f>ROUND(E14*B5/10000,0)</f>
        <v>0</v>
      </c>
      <c r="E14" s="2882"/>
      <c r="F14" s="2887" t="s">
        <v>2364</v>
      </c>
      <c r="G14" s="2888"/>
      <c r="H14" s="2845"/>
      <c r="I14" s="2846"/>
      <c r="J14" s="3827"/>
      <c r="K14" s="3830"/>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837" t="s">
        <v>2367</v>
      </c>
      <c r="C15" s="3838"/>
      <c r="D15" s="2893" t="e">
        <f>ROUND(D6*E15,0)</f>
        <v>#REF!</v>
      </c>
      <c r="E15" s="2894">
        <v>5.5E-2</v>
      </c>
      <c r="F15" s="2887" t="s">
        <v>2368</v>
      </c>
      <c r="G15" s="2869"/>
      <c r="H15" s="2845"/>
      <c r="I15" s="2846"/>
      <c r="J15" s="3827">
        <v>2</v>
      </c>
      <c r="K15" s="3828"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837" t="s">
        <v>2376</v>
      </c>
      <c r="C16" s="3838"/>
      <c r="D16" s="2904" t="e">
        <f>D6*E16</f>
        <v>#REF!</v>
      </c>
      <c r="E16" s="2905">
        <v>0</v>
      </c>
      <c r="F16" s="2890" t="s">
        <v>2377</v>
      </c>
      <c r="G16" s="2869"/>
      <c r="H16" s="2845"/>
      <c r="I16" s="2846"/>
      <c r="J16" s="3827"/>
      <c r="K16" s="3829"/>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839" t="s">
        <v>2379</v>
      </c>
      <c r="C17" s="3840"/>
      <c r="D17" s="2907" t="e">
        <f>ROUND(D6*E17,0)</f>
        <v>#REF!</v>
      </c>
      <c r="E17" s="2908">
        <v>0.05</v>
      </c>
      <c r="F17" s="2909" t="s">
        <v>2380</v>
      </c>
      <c r="G17" s="2869"/>
      <c r="H17" s="2845"/>
      <c r="I17" s="2846"/>
      <c r="J17" s="3827"/>
      <c r="K17" s="3829"/>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827"/>
      <c r="K18" s="3829"/>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827"/>
      <c r="K19" s="3830"/>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827">
        <v>3</v>
      </c>
      <c r="K20" s="3828"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827"/>
      <c r="K21" s="3829"/>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827"/>
      <c r="K22" s="3829"/>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827"/>
      <c r="K23" s="3829"/>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827"/>
      <c r="K24" s="3830"/>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831">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832"/>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833" t="s">
        <v>2312</v>
      </c>
      <c r="K32" s="3834"/>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835" t="s">
        <v>2322</v>
      </c>
      <c r="K33" s="3836"/>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835" t="s">
        <v>2324</v>
      </c>
      <c r="K34" s="3836"/>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827">
        <v>1</v>
      </c>
      <c r="K36" s="3828"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827"/>
      <c r="K37" s="3829"/>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827"/>
      <c r="K38" s="3829"/>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827"/>
      <c r="K39" s="3829"/>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827"/>
      <c r="K40" s="3830"/>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831">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832"/>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篮球公园 (万元)</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2024-03-14T06:46:42Z</dcterms:modified>
</cp:coreProperties>
</file>