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2290" windowHeight="5565" tabRatio="899" firstSheet="12"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投资物业租约明细（整理）" sheetId="86" r:id="rId47"/>
    <sheet name="收益法-酒店模型" sheetId="77" r:id="rId48"/>
    <sheet name="信息" sheetId="80" r:id="rId49"/>
  </sheets>
  <externalReferences>
    <externalReference r:id="rId50"/>
    <externalReference r:id="rId51"/>
    <externalReference r:id="rId52"/>
    <externalReference r:id="rId53"/>
    <externalReference r:id="rId54"/>
    <externalReference r:id="rId55"/>
    <externalReference r:id="rId56"/>
  </externalReferences>
  <definedNames>
    <definedName name="\a" localSheetId="46">#REF!</definedName>
    <definedName name="\a">#REF!</definedName>
    <definedName name="\d" localSheetId="46">#REF!</definedName>
    <definedName name="\d">#REF!</definedName>
    <definedName name="\p" localSheetId="46">#REF!</definedName>
    <definedName name="\p">#REF!</definedName>
    <definedName name="\s" localSheetId="46">#REF!</definedName>
    <definedName name="\s">#REF!</definedName>
    <definedName name="\z" localSheetId="46">#REF!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46" hidden="1">'投资物业租约明细（整理）'!$A$9:$BZ$258</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Key1" localSheetId="46" hidden="1">#REF!</definedName>
    <definedName name="_Key1" hidden="1">#REF!</definedName>
    <definedName name="_Order1" hidden="1">255</definedName>
    <definedName name="_Sort" localSheetId="46" hidden="1">#REF!</definedName>
    <definedName name="_Sort" hidden="1">#REF!</definedName>
    <definedName name="a">#REF!</definedName>
    <definedName name="aa" localSheetId="46">#REF!</definedName>
    <definedName name="aa">#REF!</definedName>
    <definedName name="AB1447\" localSheetId="46">#REF!</definedName>
    <definedName name="AB1447\">#REF!</definedName>
    <definedName name="after_tax">#REF!</definedName>
    <definedName name="b">#REF!</definedName>
    <definedName name="before_tax">#REF!</definedName>
    <definedName name="BorrowerName" localSheetId="46">[1]Collateral!$D$7</definedName>
    <definedName name="BorrowerName">#N/A</definedName>
    <definedName name="Borrowername1">[1]Collateral!$D$7</definedName>
    <definedName name="Capital_Reserves" localSheetId="46">#REF!</definedName>
    <definedName name="Capital_Reserves">#REF!</definedName>
    <definedName name="CapRate" localSheetId="46">#REF!</definedName>
    <definedName name="CapRate">#REF!</definedName>
    <definedName name="City" localSheetId="46">[1]Collateral!$D$12</definedName>
    <definedName name="City">#N/A</definedName>
    <definedName name="city1">[1]Collateral!$D$12</definedName>
    <definedName name="Control_BS" localSheetId="46">#REF!</definedName>
    <definedName name="Control_BS">#REF!</definedName>
    <definedName name="Control_Net_Income" localSheetId="46">#REF!</definedName>
    <definedName name="Control_Net_Income">#REF!</definedName>
    <definedName name="cost" localSheetId="46">#REF!</definedName>
    <definedName name="cost">#REF!</definedName>
    <definedName name="current_asset">#REF!</definedName>
    <definedName name="Current_Assets" localSheetId="46">#REF!</definedName>
    <definedName name="Current_Assets">#REF!</definedName>
    <definedName name="Current_Liabilities" localSheetId="46">#REF!</definedName>
    <definedName name="Current_Liabilities">#REF!</definedName>
    <definedName name="Data___Borrower" localSheetId="46">#REF!</definedName>
    <definedName name="Data___Borrower">#REF!</definedName>
    <definedName name="Data___Coll_Info" localSheetId="46">#REF!</definedName>
    <definedName name="Data___Coll_Info">#REF!</definedName>
    <definedName name="Data___Coll_Scenario" localSheetId="46">#REF!</definedName>
    <definedName name="Data___Coll_Scenario">#REF!</definedName>
    <definedName name="Data___Loan" localSheetId="46">#REF!</definedName>
    <definedName name="Data___Loan">#REF!</definedName>
    <definedName name="_xlnm.Database" localSheetId="46" hidden="1">#REF!</definedName>
    <definedName name="_xlnm.Database" hidden="1">#REF!</definedName>
    <definedName name="discount" localSheetId="46">[1]Disposition!$E$89</definedName>
    <definedName name="discount">#N/A</definedName>
    <definedName name="dsfieu">#REF!</definedName>
    <definedName name="E1888\" localSheetId="46">#REF!</definedName>
    <definedName name="E1888\">#REF!</definedName>
    <definedName name="FAR" localSheetId="46">[1]Collateral!$D$39</definedName>
    <definedName name="FAR">#N/A</definedName>
    <definedName name="Finance_costs" localSheetId="46">#REF!</definedName>
    <definedName name="Finance_costs">#REF!</definedName>
    <definedName name="Fixed_assests">#REF!</definedName>
    <definedName name="GrossAreaSqM" localSheetId="46">[1]Collateral!$L$36</definedName>
    <definedName name="GrossAreaSqM">#N/A</definedName>
    <definedName name="GSEstAnnlNOI" localSheetId="46">#REF!</definedName>
    <definedName name="GSEstAnnlNOI">#REF!</definedName>
    <definedName name="iin">#REF!</definedName>
    <definedName name="KPMG_2" localSheetId="46">#REF!</definedName>
    <definedName name="KPMG_2">#REF!</definedName>
    <definedName name="landareasqm" localSheetId="46">#REF!</definedName>
    <definedName name="landareasqm">#REF!</definedName>
    <definedName name="LandOwner" localSheetId="46">[1]Collateral!$D$47</definedName>
    <definedName name="LandOwner">#N/A</definedName>
    <definedName name="Long_term_investment">#REF!</definedName>
    <definedName name="Months" localSheetId="46">#REF!</definedName>
    <definedName name="Months">#REF!</definedName>
    <definedName name="Months1" localSheetId="46">'[2]Repayment Summary'!$AD$214:$AE$225</definedName>
    <definedName name="Months1">#N/A</definedName>
    <definedName name="Non_current_Assets" localSheetId="46">#REF!</definedName>
    <definedName name="Non_current_Assets">#REF!</definedName>
    <definedName name="Non_current_Liabilities" localSheetId="46">#REF!</definedName>
    <definedName name="Non_current_Liabilities">#REF!</definedName>
    <definedName name="Operating_expenses" localSheetId="46">#REF!</definedName>
    <definedName name="Operating_expenses">#REF!</definedName>
    <definedName name="Other_assets">#REF!</definedName>
    <definedName name="Other_Reserves" localSheetId="46">#REF!</definedName>
    <definedName name="Other_Reserves">#REF!</definedName>
    <definedName name="Owner_equity" localSheetId="46">#REF!</definedName>
    <definedName name="Owner_equity">#REF!</definedName>
    <definedName name="owners_equity">#REF!</definedName>
    <definedName name="PlotRatio" localSheetId="46">[1]Collateral!$D$40</definedName>
    <definedName name="PlotRatio">#N/A</definedName>
    <definedName name="Pool" localSheetId="46">[1]Collateral!$M$6</definedName>
    <definedName name="Pool">#N/A</definedName>
    <definedName name="Portfolio" localSheetId="46">[1]Collateral!$M$5</definedName>
    <definedName name="Portfolio">#N/A</definedName>
    <definedName name="PRCGAAP" localSheetId="46">#REF!</definedName>
    <definedName name="PRCGAAP">#REF!</definedName>
    <definedName name="Prefecture" localSheetId="46">[1]Collateral!$D$11</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46">'投资物业租约明细（整理）'!$A$7:$BB$259</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_xlnm.Print_Area">#REF!</definedName>
    <definedName name="Print_Area_MI" localSheetId="46">#REF!</definedName>
    <definedName name="Print_Area_MI">#REF!</definedName>
    <definedName name="PropertyType" localSheetId="46">[1]Collateral!$D$10</definedName>
    <definedName name="PropertyType">#N/A</definedName>
    <definedName name="q">#REF!</definedName>
    <definedName name="Retained_Earnings" localSheetId="46">#REF!</definedName>
    <definedName name="Retained_Earnings">#REF!</definedName>
    <definedName name="Revaluation_Reserves" localSheetId="46">#REF!</definedName>
    <definedName name="Revaluation_Reserves">#REF!</definedName>
    <definedName name="s">#REF!</definedName>
    <definedName name="Share_Capital" localSheetId="46">#REF!</definedName>
    <definedName name="Share_Capital">#REF!</definedName>
    <definedName name="Share_Premium" localSheetId="46">#REF!</definedName>
    <definedName name="Share_Premium">#REF!</definedName>
    <definedName name="Short_term\">#REF!</definedName>
    <definedName name="Short_term_liability">#REF!</definedName>
    <definedName name="ss">#REF!</definedName>
    <definedName name="sss" localSheetId="46">#REF!</definedName>
    <definedName name="sss">#REF!</definedName>
    <definedName name="T_Borr" localSheetId="46">#REF!</definedName>
    <definedName name="T_Borr">#REF!</definedName>
    <definedName name="T_Pay" localSheetId="46">#REF!</definedName>
    <definedName name="T_Pay">#REF!</definedName>
    <definedName name="Total_Assets" localSheetId="46">#REF!</definedName>
    <definedName name="Total_Assets">#REF!</definedName>
    <definedName name="Total_Debt" localSheetId="46">#REF!+#REF!</definedName>
    <definedName name="Total_Debt">#REF!+#REF!</definedName>
    <definedName name="Total_Liabilities" localSheetId="46">#REF!</definedName>
    <definedName name="Total_Liabilities">#REF!</definedName>
    <definedName name="UFPrn20040422164214" localSheetId="46">#REF!</definedName>
    <definedName name="UFPrn20040422164214">#REF!</definedName>
    <definedName name="UFPrn20041110160512" localSheetId="46">#REF!</definedName>
    <definedName name="UFPrn20041110160512">#REF!</definedName>
    <definedName name="UFPrn20041110161334" localSheetId="46">#REF!</definedName>
    <definedName name="UFPrn20041110161334">#REF!</definedName>
    <definedName name="UFPrn20041110161759" localSheetId="46">#REF!</definedName>
    <definedName name="UFPrn20041110161759">#REF!</definedName>
    <definedName name="UFPrn20041110161908" localSheetId="46">#REF!</definedName>
    <definedName name="UFPrn20041110161908">#REF!</definedName>
    <definedName name="Underwriter" localSheetId="46">[1]Collateral!$M$9</definedName>
    <definedName name="Underwriter">#N/A</definedName>
    <definedName name="Ward" localSheetId="46">[1]Collateral!$D$13</definedName>
    <definedName name="Ward">#N/A</definedName>
    <definedName name="Work_Program_By_Area_List" localSheetId="46">#REF!</definedName>
    <definedName name="Work_Program_By_Area_List">#REF!</definedName>
    <definedName name="八级">区片价!$P$1:$P$44</definedName>
    <definedName name="办公层高" localSheetId="11">'[3]比较法-办公'!$B$119:$M$119</definedName>
    <definedName name="办公层高" localSheetId="14">'[4]比较法-办公'!$B$119:$M$119</definedName>
    <definedName name="办公层高">'比较法-办公'!$B$119:$M$119</definedName>
    <definedName name="办公朝向" localSheetId="11">'[3]比较法-办公'!$B$91:$M$91</definedName>
    <definedName name="办公朝向" localSheetId="14">'[4]比较法-办公'!$B$91:$M$91</definedName>
    <definedName name="办公朝向">'比较法-办公'!$B$91:$M$91</definedName>
    <definedName name="办公道路级别" localSheetId="11">'[3]比较法-办公'!$B$87:$M$87</definedName>
    <definedName name="办公道路级别" localSheetId="14">'[4]比较法-办公'!$B$87:$M$87</definedName>
    <definedName name="办公道路级别">'比较法-办公'!$B$87:$M$87</definedName>
    <definedName name="办公公共部分装修" localSheetId="11">'[3]比较法-办公'!$B$108:$M$108</definedName>
    <definedName name="办公公共部分装修" localSheetId="14">'[4]比较法-办公'!$B$108:$M$108</definedName>
    <definedName name="办公公共部分装修">'比较法-办公'!$B$108:$M$108</definedName>
    <definedName name="办公基础设施水平" localSheetId="11">'[3]比较法-办公'!$B$117:$M$117</definedName>
    <definedName name="办公基础设施水平" localSheetId="14">'[4]比较法-办公'!$B$117:$M$117</definedName>
    <definedName name="办公基础设施水平">'比较法-办公'!$B$117:$M$117</definedName>
    <definedName name="办公集聚程度" localSheetId="11">[3]定义!$M$1:$M$6</definedName>
    <definedName name="办公集聚程度" localSheetId="14">[4]定义!$M$1:$M$6</definedName>
    <definedName name="办公集聚程度">定义!$M$1:$M$6</definedName>
    <definedName name="办公建筑结构" localSheetId="11">'[3]比较法-办公'!$B$106:$M$106</definedName>
    <definedName name="办公建筑结构" localSheetId="14">'[4]比较法-办公'!$B$106:$M$106</definedName>
    <definedName name="办公建筑结构">'比较法-办公'!$B$106:$M$106</definedName>
    <definedName name="办公建筑类型" localSheetId="11">'[3]比较法-办公'!$B$101:$M$101</definedName>
    <definedName name="办公建筑类型" localSheetId="14">'[4]比较法-办公'!$B$101:$M$101</definedName>
    <definedName name="办公建筑类型">'比较法-办公'!$B$101:$M$101</definedName>
    <definedName name="办公交易情况" localSheetId="11">'[3]比较法-办公'!$A$62:$M$62</definedName>
    <definedName name="办公交易情况" localSheetId="14">'[4]比较法-办公'!$A$62:$M$62</definedName>
    <definedName name="办公交易情况">'比较法-办公'!$A$62:$M$62</definedName>
    <definedName name="办公楼层" localSheetId="11">'[3]比较法-办公'!$B$89:$M$89</definedName>
    <definedName name="办公楼层" localSheetId="14">'[4]比较法-办公'!$B$89:$M$89</definedName>
    <definedName name="办公楼层">'比较法-办公'!$B$89:$M$89</definedName>
    <definedName name="办公内部装修" localSheetId="11">'[3]比较法-办公'!$B$123:$M$123</definedName>
    <definedName name="办公内部装修" localSheetId="14">'[4]比较法-办公'!$B$123:$M$123</definedName>
    <definedName name="办公内部装修">'比较法-办公'!$B$123:$M$123</definedName>
    <definedName name="办公物业管理" localSheetId="11">'[3]比较法-办公'!$B$115:$M$115</definedName>
    <definedName name="办公物业管理" localSheetId="14">'[4]比较法-办公'!$B$115:$M$115</definedName>
    <definedName name="办公物业管理">'比较法-办公'!$B$115:$M$115</definedName>
    <definedName name="办公用途" localSheetId="11">'[3]比较法-办公'!$B$64:$M$64</definedName>
    <definedName name="办公用途" localSheetId="14">'[4]比较法-办公'!$B$64:$M$64</definedName>
    <definedName name="办公用途">'比较法-办公'!$B$64:$M$64</definedName>
    <definedName name="仓储公共部分装修" localSheetId="11">'[3]比较法-仓储'!$B$77:$M$77</definedName>
    <definedName name="仓储公共部分装修" localSheetId="14">'[4]比较法-仓储'!$B$77:$M$77</definedName>
    <definedName name="仓储公共部分装修">'比较法-仓储'!$B$77:$M$77</definedName>
    <definedName name="仓储交易情况" localSheetId="11">'[3]比较法-仓储'!$A$49:$M$49</definedName>
    <definedName name="仓储交易情况" localSheetId="14">'[4]比较法-仓储'!$A$49:$M$49</definedName>
    <definedName name="仓储交易情况">'比较法-仓储'!$A$49:$M$49</definedName>
    <definedName name="仓储楼层" localSheetId="11">'[3]比较法-仓储'!$B$69:$M$69</definedName>
    <definedName name="仓储楼层" localSheetId="14">'[4]比较法-仓储'!$B$69:$M$69</definedName>
    <definedName name="仓储楼层">'比较法-仓储'!$B$69:$M$69</definedName>
    <definedName name="仓储物业等级" localSheetId="11">'[3]比较法-仓储'!$B$82:$M$82</definedName>
    <definedName name="仓储物业等级" localSheetId="14">'[4]比较法-仓储'!$B$82:$M$82</definedName>
    <definedName name="仓储物业等级">'比较法-仓储'!$B$82:$M$82</definedName>
    <definedName name="仓储用途" localSheetId="11">'[3]比较法-仓储'!$B$51:$M$51</definedName>
    <definedName name="仓储用途" localSheetId="14">'[4]比较法-仓储'!$B$51:$M$51</definedName>
    <definedName name="仓储用途">'比较法-仓储'!$B$51:$M$51</definedName>
    <definedName name="产业集聚程度" localSheetId="11">[3]定义!$N$1:$N$6</definedName>
    <definedName name="产业集聚程度" localSheetId="14">[4]定义!$N$1:$N$6</definedName>
    <definedName name="产业集聚程度">定义!$N$1:$N$6</definedName>
    <definedName name="车位公共部分装修" localSheetId="11">'[3]比较法-车位'!$B$83:$M$83</definedName>
    <definedName name="车位公共部分装修" localSheetId="14">'[4]比较法-车位'!$B$83:$M$83</definedName>
    <definedName name="车位公共部分装修">'比较法-车位'!$B$83:$M$83</definedName>
    <definedName name="车位交易情况" localSheetId="11">'[3]比较法-车位'!$A$51:$M$51</definedName>
    <definedName name="车位交易情况" localSheetId="14">'[4]比较法-车位'!$A$51:$M$51</definedName>
    <definedName name="车位交易情况">'比较法-车位'!$A$51:$M$51</definedName>
    <definedName name="车位类型" localSheetId="11">'[3]比较法-车位'!$B$93:$M$93</definedName>
    <definedName name="车位类型" localSheetId="14">'[4]比较法-车位'!$B$93:$M$93</definedName>
    <definedName name="车位类型">'比较法-车位'!$B$93:$M$93</definedName>
    <definedName name="车位楼层" localSheetId="11">'[3]比较法-车位'!$B$71:$M$71</definedName>
    <definedName name="车位楼层" localSheetId="14">'[4]比较法-车位'!$B$71:$M$71</definedName>
    <definedName name="车位楼层">'比较法-车位'!$B$71:$M$71</definedName>
    <definedName name="车位配套类型" localSheetId="11">'[3]比较法-车位'!$B$79:$M$79</definedName>
    <definedName name="车位配套类型" localSheetId="14">'[4]比较法-车位'!$B$79:$M$79</definedName>
    <definedName name="车位配套类型">'比较法-车位'!$B$79:$M$79</definedName>
    <definedName name="车位物业等级" localSheetId="11">'[3]比较法-车位'!$B$88:$M$88</definedName>
    <definedName name="车位物业等级" localSheetId="14">'[4]比较法-车位'!$B$88:$M$88</definedName>
    <definedName name="车位物业等级">'比较法-车位'!$B$88:$M$88</definedName>
    <definedName name="车位用途" localSheetId="11">'[3]比较法-车位'!$B$53:$M$53</definedName>
    <definedName name="车位用途" localSheetId="14">'[4]比较法-车位'!$B$53:$M$53</definedName>
    <definedName name="车位用途">'比较法-车位'!$B$53:$M$53</definedName>
    <definedName name="城镇土地纳税等级分级范围" localSheetId="11">'[3]数据-取费表'!$A$53:$A$63</definedName>
    <definedName name="城镇土地纳税等级分级范围" localSheetId="14">'[4]数据-取费表'!$A$53:$A$63</definedName>
    <definedName name="城镇土地纳税等级分级范围">'数据-取费表'!$A$53:$A$63</definedName>
    <definedName name="大多数">[5]XL4Poppy!$A$15</definedName>
    <definedName name="单价内涵" localSheetId="11">[3]定义!$V$1:$V$3</definedName>
    <definedName name="单价内涵" localSheetId="14">[4]定义!$V$1:$V$3</definedName>
    <definedName name="单价内涵">定义!$V$1:$V$3</definedName>
    <definedName name="地类判定" localSheetId="11">[3]定义!$H$1:$H$9</definedName>
    <definedName name="地类判定" localSheetId="14">[4]定义!$H$1:$H$9</definedName>
    <definedName name="地类判定">定义!$H$1:$H$9</definedName>
    <definedName name="的217" localSheetId="46">#REF!</definedName>
    <definedName name="的217">#REF!</definedName>
    <definedName name="二级">区片价!$J$1:$J$21</definedName>
    <definedName name="二级分类" localSheetId="11">[3]修正!$C$17:$C$39</definedName>
    <definedName name="二级分类" localSheetId="14">[4]修正!$C$17:$C$39</definedName>
    <definedName name="二级分类">修正!$C$19:$C$51</definedName>
    <definedName name="法定最高年限" localSheetId="11">[3]定义!$G$1:$G$4</definedName>
    <definedName name="法定最高年限" localSheetId="14">[4]定义!$G$1:$G$4</definedName>
    <definedName name="法定最高年限">定义!$G$1:$G$6</definedName>
    <definedName name="工业公共部分装修" localSheetId="11">'[3]比较法-工业'!$B$95:$M$95</definedName>
    <definedName name="工业公共部分装修" localSheetId="14">'[4]比较法-工业'!$B$95:$M$95</definedName>
    <definedName name="工业公共部分装修">'比较法-工业'!$B$95:$M$95</definedName>
    <definedName name="工业基础设施水平" localSheetId="11">'[3]比较法-工业'!$B$102:$M$102</definedName>
    <definedName name="工业基础设施水平" localSheetId="14">'[4]比较法-工业'!$B$102:$M$102</definedName>
    <definedName name="工业基础设施水平">'比较法-工业'!$B$102:$M$102</definedName>
    <definedName name="工业建筑结构" localSheetId="11">'[3]比较法-工业'!$B$93:$M$93</definedName>
    <definedName name="工业建筑结构" localSheetId="14">'[4]比较法-工业'!$B$93:$M$93</definedName>
    <definedName name="工业建筑结构">'比较法-工业'!$B$93:$M$93</definedName>
    <definedName name="工业建筑类型" localSheetId="11">'[3]比较法-工业'!$B$88:$M$88</definedName>
    <definedName name="工业建筑类型" localSheetId="14">'[4]比较法-工业'!$B$88:$M$88</definedName>
    <definedName name="工业建筑类型">'比较法-工业'!$B$88:$M$88</definedName>
    <definedName name="工业交易情况" localSheetId="11">'[3]比较法-工业'!$A$55:$M$55</definedName>
    <definedName name="工业交易情况" localSheetId="14">'[4]比较法-工业'!$A$55:$M$55</definedName>
    <definedName name="工业交易情况">'比较法-工业'!$A$55:$M$55</definedName>
    <definedName name="工业内部装修" localSheetId="11">'[3]比较法-工业'!$B$104:$M$104</definedName>
    <definedName name="工业内部装修" localSheetId="14">'[4]比较法-工业'!$B$104:$M$104</definedName>
    <definedName name="工业内部装修">'比较法-工业'!$B$104:$M$104</definedName>
    <definedName name="工业物业管理" localSheetId="11">'[3]比较法-工业'!$B$100:$M$100</definedName>
    <definedName name="工业物业管理" localSheetId="14">'[4]比较法-工业'!$B$100:$M$100</definedName>
    <definedName name="工业物业管理">'比较法-工业'!$B$100:$M$100</definedName>
    <definedName name="工业用途" localSheetId="11">'[3]比较法-工业'!$B$57:$M$57</definedName>
    <definedName name="工业用途" localSheetId="14">'[4]比较法-工业'!$B$57:$M$57</definedName>
    <definedName name="工业用途">'比较法-工业'!$B$57:$M$57</definedName>
    <definedName name="公共配套设施" localSheetId="11">[3]定义!$Q$1:$Q$6</definedName>
    <definedName name="公共配套设施" localSheetId="14">[4]定义!$Q$1:$Q$6</definedName>
    <definedName name="公共配套设施">定义!$Q$1:$Q$6</definedName>
    <definedName name="估价范围判定">定义!$D$1:$D$4</definedName>
    <definedName name="估价方法" localSheetId="11">[3]定义!$B$1:$B$50</definedName>
    <definedName name="估价方法" localSheetId="14">[4]定义!$B$1:$B$50</definedName>
    <definedName name="估价方法">定义!$B$1:$B$50</definedName>
    <definedName name="固定资产清单" localSheetId="46">#REF!</definedName>
    <definedName name="固定资产清单">#REF!</definedName>
    <definedName name="环境" localSheetId="11">[3]定义!$S$1:$S$6</definedName>
    <definedName name="环境" localSheetId="14">[4]定义!$S$1:$S$6</definedName>
    <definedName name="环境">定义!$S$1:$S$6</definedName>
    <definedName name="汇率">#REF!</definedName>
    <definedName name="基础设施水平" localSheetId="11">[3]定义!$R$1:$R$6</definedName>
    <definedName name="基础设施水平" localSheetId="14">[4]定义!$R$1:$R$6</definedName>
    <definedName name="基础设施水平">定义!$R$1:$R$6</definedName>
    <definedName name="季度">基准地价修正!$Q$19:$AD$19</definedName>
    <definedName name="价值类型2" localSheetId="11">[3]定义!$B$54:$B$56</definedName>
    <definedName name="价值类型2" localSheetId="14">[4]定义!$B$54:$B$56</definedName>
    <definedName name="价值类型2">定义!$B$54:$B$56</definedName>
    <definedName name="交通便捷度" localSheetId="11">[3]定义!$O$1:$O$6</definedName>
    <definedName name="交通便捷度" localSheetId="14">[4]定义!$O$1:$O$6</definedName>
    <definedName name="交通便捷度">定义!$O$1:$O$6</definedName>
    <definedName name="九级">区片价!$Q$1:$Q$51</definedName>
    <definedName name="居住社区成熟度" localSheetId="11">[3]定义!$K$1:$K$6</definedName>
    <definedName name="居住社区成熟度" localSheetId="14">[4]定义!$K$1:$K$6</definedName>
    <definedName name="居住社区成熟度">定义!$K$1:$K$6</definedName>
    <definedName name="类别" localSheetId="11">[3]定义!$J$1:$J$3</definedName>
    <definedName name="类别" localSheetId="14">[4]定义!$J$1:$J$3</definedName>
    <definedName name="类别">定义!$J$1:$J$3</definedName>
    <definedName name="临街状况" localSheetId="11">[3]定义!$T$1:$T$5</definedName>
    <definedName name="临街状况" localSheetId="14">[4]定义!$T$1:$T$5</definedName>
    <definedName name="临街状况">定义!$T$1:$T$5</definedName>
    <definedName name="六级">区片价!$N$1:$N$64</definedName>
    <definedName name="内部装修维护情况" localSheetId="11">[3]定义!$U$1:$U$6</definedName>
    <definedName name="内部装修维护情况" localSheetId="14">[4]定义!$U$1:$U$6</definedName>
    <definedName name="内部装修维护情况">定义!$U$1:$U$6</definedName>
    <definedName name="年初短期投资" localSheetId="46">#REF!</definedName>
    <definedName name="年初短期投资">#REF!</definedName>
    <definedName name="年初货币资金" localSheetId="46">#REF!</definedName>
    <definedName name="年初货币资金">#REF!</definedName>
    <definedName name="年初应收票据" localSheetId="46">#REF!</definedName>
    <definedName name="年初应收票据">#REF!</definedName>
    <definedName name="判定" localSheetId="11">[3]定义!$D$1:$D$4</definedName>
    <definedName name="判定">[4]定义!$D$1:$D$4</definedName>
    <definedName name="七级">区片价!$O$1:$O$45</definedName>
    <definedName name="七通一平" localSheetId="11">[3]修正!$A$6:$A$14</definedName>
    <definedName name="七通一平" localSheetId="14">[4]修正!$A$6:$A$14</definedName>
    <definedName name="七通一平">修正!$A$8:$A$16</definedName>
    <definedName name="区域土地利用方向" localSheetId="11">[3]定义!$P$1:$P$6</definedName>
    <definedName name="区域土地利用方向" localSheetId="14">[4]定义!$P$1:$P$6</definedName>
    <definedName name="区域土地利用方向">定义!$P$1:$P$6</definedName>
    <definedName name="三级">区片价!$K$1:$K$26</definedName>
    <definedName name="商业层高" localSheetId="11">'[3]比较法-商业'!$B$116:$M$116</definedName>
    <definedName name="商业层高" localSheetId="14">'[4]比较法-商业'!$B$116:$M$116</definedName>
    <definedName name="商业层高">'比较法-商业'!$B$116:$M$116</definedName>
    <definedName name="商业成新度">'比较法-商业'!$B$109:$M$109</definedName>
    <definedName name="商业繁华度" localSheetId="11">[3]定义!$L$1:$L$6</definedName>
    <definedName name="商业繁华度" localSheetId="14">[4]定义!$L$1:$L$6</definedName>
    <definedName name="商业繁华度">定义!$L$1:$L$6</definedName>
    <definedName name="商业公共部分装修" localSheetId="11">'[3]比较法-商业'!$B$107:$M$107</definedName>
    <definedName name="商业公共部分装修" localSheetId="14">'[4]比较法-商业'!$B$107:$M$107</definedName>
    <definedName name="商业公共部分装修">'比较法-商业'!$B$107:$M$107</definedName>
    <definedName name="商业基础设施水平" localSheetId="11">'[3]比较法-商业'!$B$112:$M$112</definedName>
    <definedName name="商业基础设施水平" localSheetId="14">'[4]比较法-商业'!$B$112:$M$112</definedName>
    <definedName name="商业基础设施水平">'比较法-商业'!$B$112:$M$112</definedName>
    <definedName name="商业建筑结构" localSheetId="11">'[3]比较法-商业'!$B$105:$M$105</definedName>
    <definedName name="商业建筑结构" localSheetId="14">'[4]比较法-商业'!$B$105:$M$105</definedName>
    <definedName name="商业建筑结构">'比较法-商业'!$B$105:$M$105</definedName>
    <definedName name="商业交易情况" localSheetId="11">'[3]比较法-商业'!$A$61:$M$61</definedName>
    <definedName name="商业交易情况" localSheetId="14">'[4]比较法-商业'!$A$61:$M$61</definedName>
    <definedName name="商业交易情况">'比较法-商业'!$A$61:$M$61</definedName>
    <definedName name="商业街名称" localSheetId="11">[3]修正!$C$59:$C$119</definedName>
    <definedName name="商业街名称" localSheetId="14">[4]修正!$C$59:$C$119</definedName>
    <definedName name="商业街名称">修正!$C$71:$C$138</definedName>
    <definedName name="商业进深比" localSheetId="11">'[3]比较法-商业'!$B$120:$M$120</definedName>
    <definedName name="商业进深比" localSheetId="14">'[4]比较法-商业'!$B$120:$M$120</definedName>
    <definedName name="商业进深比">'比较法-商业'!$B$120:$M$120</definedName>
    <definedName name="商业类型" localSheetId="11">'[3]比较法-商业'!$B$100:$M$100</definedName>
    <definedName name="商业类型" localSheetId="14">'[4]比较法-商业'!$B$100:$M$100</definedName>
    <definedName name="商业类型">'比较法-商业'!$B$100:$M$100</definedName>
    <definedName name="商业临街状况" localSheetId="11">'[3]比较法-商业'!$B$86:$M$86</definedName>
    <definedName name="商业临街状况" localSheetId="14">'[4]比较法-商业'!$B$86:$M$86</definedName>
    <definedName name="商业临街状况">'比较法-商业'!$B$86:$M$86</definedName>
    <definedName name="商业楼层" localSheetId="11">'[3]比较法-商业'!$B$92:$M$92</definedName>
    <definedName name="商业楼层" localSheetId="14">'[4]比较法-商业'!$B$92:$M$92</definedName>
    <definedName name="商业楼层">'比较法-商业'!$B$92:$M$92</definedName>
    <definedName name="商业内部装修" localSheetId="11">'[3]比较法-商业'!$B$122:$M$122</definedName>
    <definedName name="商业内部装修" localSheetId="14">'[4]比较法-商业'!$B$122:$M$122</definedName>
    <definedName name="商业内部装修">'比较法-商业'!$B$122:$M$122</definedName>
    <definedName name="商业人流量" localSheetId="11">'[3]比较法-商业'!$B$90:$M$90</definedName>
    <definedName name="商业人流量" localSheetId="14">'[4]比较法-商业'!$B$90:$M$90</definedName>
    <definedName name="商业人流量">'比较法-商业'!$B$90:$M$90</definedName>
    <definedName name="商业业态" localSheetId="11">'[3]比较法-商业'!$B$114:$M$114</definedName>
    <definedName name="商业业态" localSheetId="14">'[4]比较法-商业'!$B$114:$M$114</definedName>
    <definedName name="商业业态">'比较法-商业'!$B$114:$M$114</definedName>
    <definedName name="商业用途" localSheetId="11">'[3]比较法-商业'!$B$63:$M$63</definedName>
    <definedName name="商业用途" localSheetId="14">'[4]比较法-商业'!$B$63:$M$63</definedName>
    <definedName name="商业用途">'比较法-商业'!$B$63:$M$63</definedName>
    <definedName name="设备" localSheetId="46">#REF!</definedName>
    <definedName name="设备">#N/A</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6">#REF!</definedName>
    <definedName name="生产期7">#REF!</definedName>
    <definedName name="生产期8">#REF!</definedName>
    <definedName name="生产期9">#REF!</definedName>
    <definedName name="十二级">区片价!$T$1:$T$8</definedName>
    <definedName name="十级">区片价!$R$1:$R$32</definedName>
    <definedName name="十一级">区片价!$S$1:$S$21</definedName>
    <definedName name="是否封闭" localSheetId="11">'[3]比较法-仓储'!$B$89:$M$89</definedName>
    <definedName name="是否封闭" localSheetId="14">'[4]比较法-仓储'!$B$89:$M$89</definedName>
    <definedName name="是否封闭">'比较法-仓储'!$B$89:$M$89</definedName>
    <definedName name="是否直接入户" localSheetId="11">'[3]比较法-车位'!$B$95:$M$95</definedName>
    <definedName name="是否直接入户" localSheetId="14">'[4]比较法-车位'!$B$95:$M$95</definedName>
    <definedName name="是否直接入户">'比较法-车位'!$B$95:$M$95</definedName>
    <definedName name="四级">区片价!$L$1:$L$33</definedName>
    <definedName name="套工道路等级" localSheetId="11">'[3]土地比较法-工业'!$B$97:$M$97</definedName>
    <definedName name="套工道路等级" localSheetId="14">'[4]土地比较法-工业'!$B$97:$M$97</definedName>
    <definedName name="套工道路等级">'土地比较法-工业'!$B$97:$M$97</definedName>
    <definedName name="套工地质条件" localSheetId="11">'[3]土地比较法-工业'!$B$114:$M$114</definedName>
    <definedName name="套工地质条件" localSheetId="14">'[4]土地比较法-工业'!$B$114:$M$114</definedName>
    <definedName name="套工地质条件">'土地比较法-工业'!$B$114:$M$114</definedName>
    <definedName name="套工交易情况" localSheetId="11">'[3]土地比较法-住宅、综合'!$A$73:$M$73</definedName>
    <definedName name="套工交易情况" localSheetId="14">'[4]土地比较法-住宅、综合'!$A$73:$M$73</definedName>
    <definedName name="套工交易情况">'土地比较法-住宅、综合'!$A$72:$M$72</definedName>
    <definedName name="套工土地级别" localSheetId="11">'[3]土地比较法-工业'!$B$99:$M$99</definedName>
    <definedName name="套工土地级别" localSheetId="14">'[4]土地比较法-工业'!$B$99:$M$99</definedName>
    <definedName name="套工土地级别">'土地比较法-工业'!$B$99:$M$99</definedName>
    <definedName name="套工用途" localSheetId="11">'[3]土地比较法-工业'!$B$70:$M$70</definedName>
    <definedName name="套工用途" localSheetId="14">'[4]土地比较法-工业'!$B$70:$M$70</definedName>
    <definedName name="套工用途">'土地比较法-工业'!$B$70:$M$70</definedName>
    <definedName name="套工宗地开发程度" localSheetId="11">'[3]土地比较法-工业'!$B$112:$M$112</definedName>
    <definedName name="套工宗地开发程度" localSheetId="14">'[4]土地比较法-工业'!$B$112:$M$112</definedName>
    <definedName name="套工宗地开发程度">'土地比较法-工业'!$B$112:$M$112</definedName>
    <definedName name="套工宗地形状" localSheetId="11">'[3]土地比较法-工业'!$B$110:$M$110</definedName>
    <definedName name="套工宗地形状" localSheetId="14">'[4]土地比较法-工业'!$B$110:$M$110</definedName>
    <definedName name="套工宗地形状">'土地比较法-工业'!$B$110:$M$110</definedName>
    <definedName name="套综道路等级" localSheetId="11">'[3]土地比较法-住宅、综合'!$B$106:$M$106</definedName>
    <definedName name="套综道路等级" localSheetId="14">'[4]土地比较法-住宅、综合'!$B$106:$M$106</definedName>
    <definedName name="套综道路等级">'土地比较法-住宅、综合'!$B$105:$M$105</definedName>
    <definedName name="套综工程地质条件" localSheetId="11">'[3]土地比较法-住宅、综合'!$B$125:$M$125</definedName>
    <definedName name="套综工程地质条件" localSheetId="14">'[4]土地比较法-住宅、综合'!$B$125:$M$125</definedName>
    <definedName name="套综工程地质条件">'土地比较法-住宅、综合'!$B$124:$M$124</definedName>
    <definedName name="套综交易情况" localSheetId="11">'[3]土地比较法-住宅、综合'!$A$73:$M$73</definedName>
    <definedName name="套综交易情况" localSheetId="14">'[4]土地比较法-住宅、综合'!$A$73:$M$73</definedName>
    <definedName name="套综交易情况">'土地比较法-住宅、综合'!$A$72:$M$72</definedName>
    <definedName name="套综临街宽度及深度" localSheetId="11">'[3]土地比较法-住宅、综合'!$B$121:$M$121</definedName>
    <definedName name="套综临街宽度及深度" localSheetId="14">'[4]土地比较法-住宅、综合'!$B$121:$M$121</definedName>
    <definedName name="套综临街宽度及深度">'土地比较法-住宅、综合'!$B$120:$M$120</definedName>
    <definedName name="套综土地级别" localSheetId="11">'[3]土地比较法-住宅、综合'!$B$108:$M$108</definedName>
    <definedName name="套综土地级别" localSheetId="14">'[4]土地比较法-住宅、综合'!$B$108:$M$108</definedName>
    <definedName name="套综土地级别">'土地比较法-住宅、综合'!$B$107:$M$107</definedName>
    <definedName name="套综用途" localSheetId="11">'[3]土地比较法-住宅、综合'!$B$75:$M$75</definedName>
    <definedName name="套综用途" localSheetId="14">'[4]土地比较法-住宅、综合'!$B$75:$M$75</definedName>
    <definedName name="套综用途">'土地比较法-住宅、综合'!$B$74:$M$74</definedName>
    <definedName name="套综宗地内开发程度" localSheetId="11">'[3]土地比较法-住宅、综合'!$B$123:$M$123</definedName>
    <definedName name="套综宗地内开发程度" localSheetId="14">'[4]土地比较法-住宅、综合'!$B$123:$M$123</definedName>
    <definedName name="套综宗地内开发程度">'土地比较法-住宅、综合'!$B$122:$M$122</definedName>
    <definedName name="套综宗地形状" localSheetId="11">'[3]土地比较法-住宅、综合'!$B$119:$M$119</definedName>
    <definedName name="套综宗地形状" localSheetId="14">'[4]土地比较法-住宅、综合'!$B$119:$M$119</definedName>
    <definedName name="套综宗地形状">'土地比较法-住宅、综合'!$B$118:$M$118</definedName>
    <definedName name="土地估价师">估价师及机构信息!$D$3:$D$24</definedName>
    <definedName name="土地级别" localSheetId="11">[3]定义!$C$1:$C$14</definedName>
    <definedName name="土地级别" localSheetId="14">[4]定义!$C$1:$C$14</definedName>
    <definedName name="土地级别">定义!$C$1:$C$14</definedName>
    <definedName name="土地利用方向">定义!$P$1:$P$6</definedName>
    <definedName name="土地年限区间" localSheetId="11">[3]定义!$I$1:$I$8</definedName>
    <definedName name="土地年限区间" localSheetId="14">[4]定义!$I$1:$I$8</definedName>
    <definedName name="土地年限区间">定义!$I$1:$I$16</definedName>
    <definedName name="位置" localSheetId="11">[3]定义!$E$2:$E$4</definedName>
    <definedName name="位置" localSheetId="14">[4]定义!$E$2:$E$4</definedName>
    <definedName name="位置">定义!$E$2:$E$4</definedName>
    <definedName name="五等判定" localSheetId="11">[3]定义!$W$1:$W$6</definedName>
    <definedName name="五等判定" localSheetId="14">[4]定义!$W$1:$W$6</definedName>
    <definedName name="五等判定">定义!$W$1:$W$6</definedName>
    <definedName name="五级">区片价!$M$1:$M$41</definedName>
    <definedName name="项目类型" localSheetId="11">'[3]数据-汇总表'!$C$17:$C$26</definedName>
    <definedName name="项目类型" localSheetId="14">'[4]数据-汇总表'!$C$17:$C$26</definedName>
    <definedName name="项目类型" localSheetId="47">'[6]数据-汇总表'!$C$17:$C$26</definedName>
    <definedName name="项目类型">'数据-汇总表'!$C$17:$C$26</definedName>
    <definedName name="写字楼等级" localSheetId="11">'[3]比较法-办公'!$B$113:$M$113</definedName>
    <definedName name="写字楼等级" localSheetId="14">'[4]比较法-办公'!$B$113:$M$113</definedName>
    <definedName name="写字楼等级">'比较法-办公'!$B$113:$M$113</definedName>
    <definedName name="一级">区片价!$I$1:$I$6</definedName>
    <definedName name="一修多修正项2" localSheetId="11">[3]典型户型修正!$5:$5</definedName>
    <definedName name="一修多修正项2" localSheetId="14">[4]典型户型修正!$5:$5</definedName>
    <definedName name="一修多修正项2">典型户型修正!$5:$5</definedName>
    <definedName name="一修多修正项3" localSheetId="11">[3]典型户型修正!$7:$7</definedName>
    <definedName name="一修多修正项3" localSheetId="14">[4]典型户型修正!$7:$7</definedName>
    <definedName name="一修多修正项3">典型户型修正!$7:$7</definedName>
    <definedName name="一修多修正项4" localSheetId="11">[3]典型户型修正!$9:$9</definedName>
    <definedName name="一修多修正项4" localSheetId="14">[4]典型户型修正!$9:$9</definedName>
    <definedName name="一修多修正项4">典型户型修正!$9:$9</definedName>
    <definedName name="一修多修正项5" localSheetId="11">[3]典型户型修正!$11:$11</definedName>
    <definedName name="一修多修正项5" localSheetId="14">[4]典型户型修正!$11:$11</definedName>
    <definedName name="一修多修正项5">典型户型修正!$11:$11</definedName>
    <definedName name="一修多修正项6" localSheetId="11">[3]典型户型修正!$13:$13</definedName>
    <definedName name="一修多修正项6" localSheetId="14">[4]典型户型修正!$13:$13</definedName>
    <definedName name="一修多修正项6">典型户型修正!$13:$13</definedName>
    <definedName name="一修多修正项7" localSheetId="11">[3]典型户型修正!$15:$15</definedName>
    <definedName name="一修多修正项7" localSheetId="14">[4]典型户型修正!$15:$15</definedName>
    <definedName name="一修多修正项7">典型户型修正!$15:$15</definedName>
    <definedName name="一修多修正项8" localSheetId="11">[3]典型户型修正!$17:$17</definedName>
    <definedName name="一修多修正项8" localSheetId="14">[4]典型户型修正!$17:$17</definedName>
    <definedName name="一修多修正项8">典型户型修正!$17:$17</definedName>
    <definedName name="用途明细" localSheetId="11">[3]定义!$A$1:$A$50</definedName>
    <definedName name="用途明细" localSheetId="14">[4]定义!$A$1:$A$50</definedName>
    <definedName name="用途明细">定义!$A$1:$A$50</definedName>
    <definedName name="有无电梯" localSheetId="11">'[3]比较法-仓储'!$B$84:$M$84</definedName>
    <definedName name="有无电梯" localSheetId="14">'[4]比较法-仓储'!$B$84:$M$84</definedName>
    <definedName name="有无电梯">'比较法-仓储'!$B$84:$M$84</definedName>
    <definedName name="主用途" localSheetId="11">[3]定义!$F$1:$F$10</definedName>
    <definedName name="主用途" localSheetId="14">[4]定义!$F$1:$F$10</definedName>
    <definedName name="主用途">定义!$F$1:$F$12</definedName>
    <definedName name="住宅朝向" localSheetId="11">'[3]比较法-住宅'!$B$88:$M$88</definedName>
    <definedName name="住宅朝向" localSheetId="14">'[4]比较法-住宅'!$B$88:$M$88</definedName>
    <definedName name="住宅朝向">'比较法-住宅'!$B$88:$M$88</definedName>
    <definedName name="住宅房型" localSheetId="11">'[3]比较法-住宅'!$B$118:$M$118</definedName>
    <definedName name="住宅房型" localSheetId="14">'[4]比较法-住宅'!$B$118:$M$118</definedName>
    <definedName name="住宅房型">'比较法-住宅'!$B$118:$M$118</definedName>
    <definedName name="住宅公共部分装修" localSheetId="11">'[3]比较法-住宅'!$B$109:$M$109</definedName>
    <definedName name="住宅公共部分装修" localSheetId="14">'[4]比较法-住宅'!$B$109:$M$109</definedName>
    <definedName name="住宅公共部分装修">'比较法-住宅'!$B$109:$M$109</definedName>
    <definedName name="住宅基础设施水平" localSheetId="11">'[3]比较法-住宅'!$B$116:$M$116</definedName>
    <definedName name="住宅基础设施水平" localSheetId="14">'[4]比较法-住宅'!$B$116:$M$116</definedName>
    <definedName name="住宅基础设施水平">'比较法-住宅'!$B$116:$M$116</definedName>
    <definedName name="住宅建筑结构" localSheetId="11">'[3]比较法-住宅'!$B$105:$M$105</definedName>
    <definedName name="住宅建筑结构" localSheetId="14">'[4]比较法-住宅'!$B$105:$M$105</definedName>
    <definedName name="住宅建筑结构">'比较法-住宅'!$B$105:$M$105</definedName>
    <definedName name="住宅建筑类型" localSheetId="11">'[3]比较法-住宅'!$B$100:$M$100</definedName>
    <definedName name="住宅建筑类型" localSheetId="14">'[4]比较法-住宅'!$B$100:$M$100</definedName>
    <definedName name="住宅建筑类型">'比较法-住宅'!$B$100:$M$100</definedName>
    <definedName name="住宅建筑品质" localSheetId="11">'[3]比较法-住宅'!$B$107:$M$107</definedName>
    <definedName name="住宅建筑品质" localSheetId="14">'[4]比较法-住宅'!$B$107:$M$107</definedName>
    <definedName name="住宅建筑品质">'比较法-住宅'!$B$107:$M$107</definedName>
    <definedName name="住宅交易情况" localSheetId="11">'[3]比较法-住宅'!$A$61:$M$61</definedName>
    <definedName name="住宅交易情况" localSheetId="14">'[4]比较法-住宅'!$A$61:$M$61</definedName>
    <definedName name="住宅交易情况">'比较法-住宅'!$A$61:$M$61</definedName>
    <definedName name="住宅楼层" localSheetId="11">'[3]比较法-住宅'!$B$86:$M$86</definedName>
    <definedName name="住宅楼层" localSheetId="14">'[4]比较法-住宅'!$B$86:$M$86</definedName>
    <definedName name="住宅楼层">'比较法-住宅'!$B$86:$M$86</definedName>
    <definedName name="住宅内部装修" localSheetId="11">'[3]比较法-住宅'!$B$122:$M$122</definedName>
    <definedName name="住宅内部装修" localSheetId="14">'[4]比较法-住宅'!$B$122:$M$122</definedName>
    <definedName name="住宅内部装修">'比较法-住宅'!$B$122:$M$122</definedName>
    <definedName name="住宅物业管理" localSheetId="11">'[3]比较法-住宅'!$B$114:$M$114</definedName>
    <definedName name="住宅物业管理" localSheetId="14">'[4]比较法-住宅'!$B$114:$M$114</definedName>
    <definedName name="住宅物业管理">'比较法-住宅'!$B$114:$M$114</definedName>
    <definedName name="住宅用途" localSheetId="11">'[3]比较法-住宅'!$B$63:$M$63</definedName>
    <definedName name="住宅用途" localSheetId="14">'[4]比较法-住宅'!$B$63:$M$63</definedName>
    <definedName name="住宅用途">'比较法-住宅'!$B$63:$M$63</definedName>
    <definedName name="住宅主力户型面积">'比较法-住宅'!$B$120:$M$120</definedName>
    <definedName name="注册房地产估价师" localSheetId="11">[3]估价师及机构信息!$A$3:$A$16</definedName>
    <definedName name="注册房地产估价师" localSheetId="14">[4]估价师及机构信息!$A$3:$A$16</definedName>
    <definedName name="注册房地产估价师">估价师及机构信息!$A$3:$A$16</definedName>
    <definedName name="전" localSheetId="46">#REF!</definedName>
    <definedName name="전">#REF!</definedName>
    <definedName name="주택사업본부">#REF!</definedName>
    <definedName name="철구사업본부">#REF!</definedName>
  </definedNames>
  <calcPr calcId="144525"/>
</workbook>
</file>

<file path=xl/calcChain.xml><?xml version="1.0" encoding="utf-8"?>
<calcChain xmlns="http://schemas.openxmlformats.org/spreadsheetml/2006/main">
  <c r="B57" i="1" l="1"/>
  <c r="L259" i="86"/>
  <c r="L257" i="86"/>
  <c r="L251" i="86"/>
  <c r="L245" i="86"/>
  <c r="L244" i="86"/>
  <c r="L242" i="86"/>
  <c r="L237" i="86"/>
  <c r="L235" i="86"/>
  <c r="L232" i="86"/>
  <c r="L220" i="86"/>
  <c r="L198" i="86"/>
  <c r="L172" i="86"/>
  <c r="L169" i="86"/>
  <c r="L168" i="86"/>
  <c r="L165" i="86"/>
  <c r="L164" i="86"/>
  <c r="L162" i="86"/>
  <c r="L161" i="86"/>
  <c r="K159" i="86" l="1"/>
  <c r="I259" i="86" l="1"/>
  <c r="L36" i="86" l="1"/>
  <c r="L153" i="86"/>
  <c r="I159" i="86"/>
  <c r="L11" i="86"/>
  <c r="L12" i="86"/>
  <c r="L13" i="86"/>
  <c r="L14" i="86"/>
  <c r="L159" i="86" s="1"/>
  <c r="L15" i="86"/>
  <c r="L16" i="86"/>
  <c r="L17" i="86"/>
  <c r="L18" i="86"/>
  <c r="L19" i="86"/>
  <c r="L20" i="86"/>
  <c r="L21" i="86"/>
  <c r="L22" i="86"/>
  <c r="L23" i="86"/>
  <c r="L24" i="86"/>
  <c r="L25" i="86"/>
  <c r="L26" i="86"/>
  <c r="L27" i="86"/>
  <c r="L28" i="86"/>
  <c r="L29" i="86"/>
  <c r="L30" i="86"/>
  <c r="L31" i="86"/>
  <c r="L32" i="86"/>
  <c r="L33" i="86"/>
  <c r="L34" i="86"/>
  <c r="L35" i="86"/>
  <c r="L37" i="86"/>
  <c r="L38" i="86"/>
  <c r="L39" i="86"/>
  <c r="L40" i="86"/>
  <c r="L41" i="86"/>
  <c r="L42" i="86"/>
  <c r="L43" i="86"/>
  <c r="L44" i="86"/>
  <c r="L45" i="86"/>
  <c r="L46" i="86"/>
  <c r="L47" i="86"/>
  <c r="L48" i="86"/>
  <c r="L49" i="86"/>
  <c r="L50" i="86"/>
  <c r="L51" i="86"/>
  <c r="L52" i="86"/>
  <c r="L53" i="86"/>
  <c r="L54" i="86"/>
  <c r="L55" i="86"/>
  <c r="L56" i="86"/>
  <c r="L57" i="86"/>
  <c r="L58" i="86"/>
  <c r="L59" i="86"/>
  <c r="L60" i="86"/>
  <c r="L61" i="86"/>
  <c r="L62" i="86"/>
  <c r="L63" i="86"/>
  <c r="L64" i="86"/>
  <c r="L65" i="86"/>
  <c r="L66" i="86"/>
  <c r="L67" i="86"/>
  <c r="L68" i="86"/>
  <c r="L69" i="86"/>
  <c r="L70" i="86"/>
  <c r="L71" i="86"/>
  <c r="L72" i="86"/>
  <c r="L73" i="86"/>
  <c r="L74" i="86"/>
  <c r="L75" i="86"/>
  <c r="L76" i="86"/>
  <c r="L77"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L109" i="86"/>
  <c r="L110" i="86"/>
  <c r="L111" i="86"/>
  <c r="L112" i="86"/>
  <c r="L113" i="86"/>
  <c r="L114" i="86"/>
  <c r="L115" i="86"/>
  <c r="L116" i="86"/>
  <c r="L117" i="86"/>
  <c r="L118" i="86"/>
  <c r="L119" i="86"/>
  <c r="L120" i="86"/>
  <c r="L121" i="86"/>
  <c r="L122" i="86"/>
  <c r="L123" i="86"/>
  <c r="L124" i="86"/>
  <c r="L125" i="86"/>
  <c r="L126" i="86"/>
  <c r="L127" i="86"/>
  <c r="L128" i="86"/>
  <c r="L129" i="86"/>
  <c r="L130" i="86"/>
  <c r="L131" i="86"/>
  <c r="L132" i="86"/>
  <c r="L133" i="86"/>
  <c r="L134" i="86"/>
  <c r="L135" i="86"/>
  <c r="L136" i="86"/>
  <c r="L137" i="86"/>
  <c r="L138" i="86"/>
  <c r="L139" i="86"/>
  <c r="L140" i="86"/>
  <c r="L141" i="86"/>
  <c r="L142" i="86"/>
  <c r="L143" i="86"/>
  <c r="L144" i="86"/>
  <c r="L145" i="86"/>
  <c r="L146" i="86"/>
  <c r="L147" i="86"/>
  <c r="L148" i="86"/>
  <c r="L149" i="86"/>
  <c r="L150" i="86"/>
  <c r="L151" i="86"/>
  <c r="L152" i="86"/>
  <c r="L154" i="86"/>
  <c r="L155" i="86"/>
  <c r="L156" i="86"/>
  <c r="L157" i="86"/>
  <c r="L10" i="86"/>
  <c r="K154" i="86"/>
  <c r="K88" i="86"/>
  <c r="AO258" i="86"/>
  <c r="AK258" i="86"/>
  <c r="AG258" i="86"/>
  <c r="AC258" i="86"/>
  <c r="Y258" i="86"/>
  <c r="AC257" i="86"/>
  <c r="Y257" i="86"/>
  <c r="AC255" i="86"/>
  <c r="Y255" i="86"/>
  <c r="AC251" i="86"/>
  <c r="Y251" i="86"/>
  <c r="AC250" i="86"/>
  <c r="Y250" i="86"/>
  <c r="Y248" i="86"/>
  <c r="Y247" i="86"/>
  <c r="Y246" i="86"/>
  <c r="B246" i="86"/>
  <c r="B247" i="86" s="1"/>
  <c r="B248" i="86" s="1"/>
  <c r="B249" i="86" s="1"/>
  <c r="B250" i="86" s="1"/>
  <c r="B252" i="86" s="1"/>
  <c r="B253" i="86" s="1"/>
  <c r="B254" i="86" s="1"/>
  <c r="B256" i="86" s="1"/>
  <c r="B257" i="86" s="1"/>
  <c r="B258" i="86" s="1"/>
  <c r="AC245" i="86"/>
  <c r="Y245" i="86"/>
  <c r="AG244" i="86"/>
  <c r="AC244" i="86"/>
  <c r="Y244" i="86"/>
  <c r="AK243" i="86"/>
  <c r="AG243" i="86"/>
  <c r="AC243" i="86"/>
  <c r="Y243" i="86"/>
  <c r="AC242" i="86"/>
  <c r="Y242" i="86"/>
  <c r="F241" i="86"/>
  <c r="AK240" i="86"/>
  <c r="AG240" i="86"/>
  <c r="AC240" i="86"/>
  <c r="Y240" i="86"/>
  <c r="AK239" i="86"/>
  <c r="AG239" i="86"/>
  <c r="AC239" i="86"/>
  <c r="Y239" i="86"/>
  <c r="B238" i="86"/>
  <c r="B240" i="86" s="1"/>
  <c r="B241" i="86" s="1"/>
  <c r="B243" i="86" s="1"/>
  <c r="AS237" i="86"/>
  <c r="AO237" i="86"/>
  <c r="AK237" i="86"/>
  <c r="AG237" i="86"/>
  <c r="AC237" i="86"/>
  <c r="Y237" i="86"/>
  <c r="B236" i="86"/>
  <c r="AO235" i="86"/>
  <c r="AK235" i="86"/>
  <c r="AG235" i="86"/>
  <c r="AC235" i="86"/>
  <c r="Y235" i="86"/>
  <c r="AC230" i="86"/>
  <c r="Y230" i="86"/>
  <c r="AK229" i="86"/>
  <c r="AG229" i="86"/>
  <c r="AC229" i="86"/>
  <c r="Y229" i="86"/>
  <c r="AC221" i="86"/>
  <c r="AB221" i="86"/>
  <c r="Y221" i="86"/>
  <c r="X221" i="86"/>
  <c r="AA221" i="86" s="1"/>
  <c r="W221" i="86"/>
  <c r="F221" i="86"/>
  <c r="AC220" i="86"/>
  <c r="Y220" i="86"/>
  <c r="F219" i="86"/>
  <c r="AC218" i="86"/>
  <c r="AB218" i="86"/>
  <c r="AA218" i="86"/>
  <c r="Y218" i="86"/>
  <c r="X218" i="86"/>
  <c r="W218" i="86"/>
  <c r="F218" i="86"/>
  <c r="AK217" i="86"/>
  <c r="AG217" i="86"/>
  <c r="AC217" i="86"/>
  <c r="Y217" i="86"/>
  <c r="F216" i="86"/>
  <c r="F214" i="86"/>
  <c r="AO213" i="86"/>
  <c r="AK213" i="86"/>
  <c r="AG213" i="86"/>
  <c r="AC213" i="86"/>
  <c r="AB213" i="86"/>
  <c r="AA213" i="86"/>
  <c r="Y213" i="86"/>
  <c r="X213" i="86"/>
  <c r="W213" i="86"/>
  <c r="F213" i="86"/>
  <c r="AC212" i="86"/>
  <c r="AB212" i="86"/>
  <c r="AA212" i="86"/>
  <c r="Y212" i="86"/>
  <c r="X212" i="86"/>
  <c r="W212" i="86"/>
  <c r="F212" i="86"/>
  <c r="AC211" i="86"/>
  <c r="Y211" i="86"/>
  <c r="AC210" i="86"/>
  <c r="AB210" i="86"/>
  <c r="Y210" i="86"/>
  <c r="X210" i="86"/>
  <c r="AA210" i="86" s="1"/>
  <c r="W210" i="86"/>
  <c r="F210" i="86"/>
  <c r="F208" i="86"/>
  <c r="AK207" i="86"/>
  <c r="AG207" i="86"/>
  <c r="AC207" i="86"/>
  <c r="Y207" i="86"/>
  <c r="F206" i="86"/>
  <c r="AC204" i="86"/>
  <c r="AB204" i="86"/>
  <c r="Y204" i="86"/>
  <c r="X204" i="86"/>
  <c r="AA204" i="86" s="1"/>
  <c r="W204" i="86"/>
  <c r="F204" i="86"/>
  <c r="AK203" i="86"/>
  <c r="AG203" i="86"/>
  <c r="AC203" i="86"/>
  <c r="Y203" i="86"/>
  <c r="AK202" i="86"/>
  <c r="AG202" i="86"/>
  <c r="AC202" i="86"/>
  <c r="Y202" i="86"/>
  <c r="AK201" i="86"/>
  <c r="AG201" i="86"/>
  <c r="AC201" i="86"/>
  <c r="Y201" i="86"/>
  <c r="Y200" i="86"/>
  <c r="F199" i="86"/>
  <c r="AS198" i="86"/>
  <c r="AO198" i="86"/>
  <c r="AK198" i="86"/>
  <c r="AG198" i="86"/>
  <c r="AC198" i="86"/>
  <c r="Y198" i="86"/>
  <c r="AK197" i="86"/>
  <c r="AG197" i="86"/>
  <c r="AC197" i="86"/>
  <c r="Y197" i="86"/>
  <c r="F196" i="86"/>
  <c r="Y193" i="86"/>
  <c r="J193" i="86"/>
  <c r="F192" i="86"/>
  <c r="AK191" i="86"/>
  <c r="AG191" i="86"/>
  <c r="AC191" i="86"/>
  <c r="Y191" i="86"/>
  <c r="F190" i="86"/>
  <c r="AK189" i="86"/>
  <c r="AG189" i="86"/>
  <c r="AC189" i="86"/>
  <c r="Y189" i="86"/>
  <c r="F188" i="86"/>
  <c r="AK187" i="86"/>
  <c r="AG187" i="86"/>
  <c r="AC187" i="86"/>
  <c r="Y187" i="86"/>
  <c r="F186" i="86"/>
  <c r="AK185" i="86"/>
  <c r="AG185" i="86"/>
  <c r="AC185" i="86"/>
  <c r="Y185" i="86"/>
  <c r="F184" i="86"/>
  <c r="AC183" i="86"/>
  <c r="Y183" i="86"/>
  <c r="F182" i="86"/>
  <c r="AK181" i="86"/>
  <c r="AG181" i="86"/>
  <c r="AC181" i="86"/>
  <c r="Y181" i="86"/>
  <c r="AK179" i="86"/>
  <c r="AG179" i="86"/>
  <c r="AC179" i="86"/>
  <c r="Y179" i="86"/>
  <c r="AC177" i="86"/>
  <c r="AB177" i="86"/>
  <c r="AA177" i="86"/>
  <c r="Y177" i="86"/>
  <c r="X177" i="86"/>
  <c r="W177" i="86"/>
  <c r="F177" i="86"/>
  <c r="AC174" i="86"/>
  <c r="AB174" i="86"/>
  <c r="AA174" i="86"/>
  <c r="Y174" i="86"/>
  <c r="X174" i="86"/>
  <c r="W174" i="86"/>
  <c r="F174" i="86"/>
  <c r="AK172" i="86"/>
  <c r="AG172" i="86"/>
  <c r="AC172" i="86"/>
  <c r="Y172" i="86"/>
  <c r="AC171" i="86"/>
  <c r="AB171" i="86"/>
  <c r="Y171" i="86"/>
  <c r="X171" i="86"/>
  <c r="AA171" i="86" s="1"/>
  <c r="W171" i="86"/>
  <c r="AC170" i="86"/>
  <c r="AB170" i="86"/>
  <c r="AA170" i="86"/>
  <c r="Y170" i="86"/>
  <c r="X170" i="86"/>
  <c r="W170" i="86"/>
  <c r="AK169" i="86"/>
  <c r="AG169" i="86"/>
  <c r="AC169" i="86"/>
  <c r="Y169" i="86"/>
  <c r="AK168" i="86"/>
  <c r="AG168" i="86"/>
  <c r="AC168" i="86"/>
  <c r="Y168" i="86"/>
  <c r="AC167" i="86"/>
  <c r="AB167" i="86"/>
  <c r="AA167" i="86"/>
  <c r="Y167" i="86"/>
  <c r="X167" i="86"/>
  <c r="W167" i="86"/>
  <c r="AC166" i="86"/>
  <c r="Y166" i="86"/>
  <c r="F166" i="86"/>
  <c r="AK165" i="86"/>
  <c r="AG165" i="86"/>
  <c r="AC165" i="86"/>
  <c r="Y165" i="86"/>
  <c r="AG164" i="86"/>
  <c r="AC164" i="86"/>
  <c r="Y164" i="86"/>
  <c r="AC163" i="86"/>
  <c r="Y163" i="86"/>
  <c r="F163" i="86"/>
  <c r="AS161" i="86"/>
  <c r="AO161" i="86"/>
  <c r="AK161" i="86"/>
  <c r="AG161" i="86"/>
  <c r="AC161" i="86"/>
  <c r="Y161" i="86"/>
  <c r="F161" i="86"/>
  <c r="B161" i="86"/>
  <c r="B163" i="86" s="1"/>
  <c r="B164" i="86" s="1"/>
  <c r="B165" i="86" s="1"/>
  <c r="B166" i="86" s="1"/>
  <c r="B167" i="86" s="1"/>
  <c r="B169" i="86" s="1"/>
  <c r="B170" i="86" s="1"/>
  <c r="B171" i="86" s="1"/>
  <c r="B173" i="86" s="1"/>
  <c r="B174" i="86" s="1"/>
  <c r="B175" i="86" s="1"/>
  <c r="B177" i="86" s="1"/>
  <c r="B178" i="86" s="1"/>
  <c r="B180" i="86" s="1"/>
  <c r="B182" i="86" s="1"/>
  <c r="B184" i="86" s="1"/>
  <c r="B186" i="86" s="1"/>
  <c r="B188" i="86" s="1"/>
  <c r="B190" i="86" s="1"/>
  <c r="B192" i="86" s="1"/>
  <c r="B194" i="86" s="1"/>
  <c r="B196" i="86" s="1"/>
  <c r="B198" i="86" s="1"/>
  <c r="B199" i="86" s="1"/>
  <c r="B201" i="86" s="1"/>
  <c r="B202" i="86" s="1"/>
  <c r="B203" i="86" s="1"/>
  <c r="B204" i="86" s="1"/>
  <c r="B206" i="86" s="1"/>
  <c r="B208" i="86" s="1"/>
  <c r="B210" i="86" s="1"/>
  <c r="B212" i="86" s="1"/>
  <c r="B213" i="86" s="1"/>
  <c r="B214" i="86" s="1"/>
  <c r="B216" i="86" s="1"/>
  <c r="B218" i="86" s="1"/>
  <c r="B219" i="86" s="1"/>
  <c r="B221" i="86" s="1"/>
  <c r="B222" i="86" s="1"/>
  <c r="B225" i="86" s="1"/>
  <c r="B228" i="86" s="1"/>
  <c r="B231" i="86" s="1"/>
  <c r="B233" i="86" s="1"/>
  <c r="AS157" i="86"/>
  <c r="AO157" i="86"/>
  <c r="AK157" i="86"/>
  <c r="AG157" i="86"/>
  <c r="AC157" i="86"/>
  <c r="Y157" i="86"/>
  <c r="AY156" i="86"/>
  <c r="AV156" i="86"/>
  <c r="AS156" i="86"/>
  <c r="AO156" i="86"/>
  <c r="AK156" i="86"/>
  <c r="AG156" i="86"/>
  <c r="AC156" i="86"/>
  <c r="Y156" i="86"/>
  <c r="AC155" i="86"/>
  <c r="Y155" i="86"/>
  <c r="Y154" i="86"/>
  <c r="AC153" i="86"/>
  <c r="Y153" i="86"/>
  <c r="F153" i="86"/>
  <c r="AK152" i="86"/>
  <c r="AG152" i="86"/>
  <c r="AC152" i="86"/>
  <c r="Y152" i="86"/>
  <c r="W152" i="86"/>
  <c r="X152" i="86" s="1"/>
  <c r="F152" i="86"/>
  <c r="AK151" i="86"/>
  <c r="AG151" i="86"/>
  <c r="AC151" i="86"/>
  <c r="Y151" i="86"/>
  <c r="W151" i="86"/>
  <c r="F151" i="86"/>
  <c r="AK150" i="86"/>
  <c r="AG150" i="86"/>
  <c r="AC150" i="86"/>
  <c r="AA150" i="86"/>
  <c r="AB150" i="86" s="1"/>
  <c r="AE150" i="86" s="1"/>
  <c r="Y150" i="86"/>
  <c r="X150" i="86"/>
  <c r="W150" i="86"/>
  <c r="F150" i="86"/>
  <c r="AC149" i="86"/>
  <c r="Y149" i="86"/>
  <c r="F149" i="86"/>
  <c r="AC148" i="86"/>
  <c r="Y148" i="86"/>
  <c r="AC147" i="86"/>
  <c r="Y147" i="86"/>
  <c r="F147" i="86"/>
  <c r="AC146" i="86"/>
  <c r="Y146" i="86"/>
  <c r="F146" i="86"/>
  <c r="AK145" i="86"/>
  <c r="AG145" i="86"/>
  <c r="AC145" i="86"/>
  <c r="Y145" i="86"/>
  <c r="F145" i="86"/>
  <c r="AC144" i="86"/>
  <c r="Y144" i="86"/>
  <c r="F144" i="86"/>
  <c r="B144" i="86"/>
  <c r="B145" i="86" s="1"/>
  <c r="B146" i="86" s="1"/>
  <c r="B147" i="86" s="1"/>
  <c r="B149" i="86" s="1"/>
  <c r="B150" i="86" s="1"/>
  <c r="B151" i="86" s="1"/>
  <c r="B152" i="86" s="1"/>
  <c r="AC143" i="86"/>
  <c r="Y143" i="86"/>
  <c r="AC142" i="86"/>
  <c r="Y142" i="86"/>
  <c r="F142" i="86"/>
  <c r="B142" i="86"/>
  <c r="AO141" i="86"/>
  <c r="AK141" i="86"/>
  <c r="AG141" i="86"/>
  <c r="AC141" i="86"/>
  <c r="Y141" i="86"/>
  <c r="AC140" i="86"/>
  <c r="Y140" i="86"/>
  <c r="F140" i="86"/>
  <c r="AG139" i="86"/>
  <c r="AC139" i="86"/>
  <c r="Y139" i="86"/>
  <c r="F139" i="86"/>
  <c r="AK136" i="86"/>
  <c r="AG136" i="86"/>
  <c r="AC136" i="86"/>
  <c r="Y136" i="86"/>
  <c r="F136" i="86"/>
  <c r="AK135" i="86"/>
  <c r="AG135" i="86"/>
  <c r="AC135" i="86"/>
  <c r="Y135" i="86"/>
  <c r="AG134" i="86"/>
  <c r="AC134" i="86"/>
  <c r="Y134" i="86"/>
  <c r="F134" i="86"/>
  <c r="AT133" i="86"/>
  <c r="AO133" i="86"/>
  <c r="AK133" i="86"/>
  <c r="AG133" i="86"/>
  <c r="AC133" i="86"/>
  <c r="Y133" i="86"/>
  <c r="F133" i="86"/>
  <c r="B133" i="86"/>
  <c r="B134" i="86" s="1"/>
  <c r="B136" i="86" s="1"/>
  <c r="B137" i="86" s="1"/>
  <c r="B139" i="86" s="1"/>
  <c r="B140" i="86" s="1"/>
  <c r="AG132" i="86"/>
  <c r="AC132" i="86"/>
  <c r="Y132" i="86"/>
  <c r="AK131" i="86"/>
  <c r="AG131" i="86"/>
  <c r="AC131" i="86"/>
  <c r="Y131" i="86"/>
  <c r="AG130" i="86"/>
  <c r="AC130" i="86"/>
  <c r="Y130" i="86"/>
  <c r="B130" i="86"/>
  <c r="B131" i="86" s="1"/>
  <c r="AO129" i="86"/>
  <c r="AK129" i="86"/>
  <c r="AG129" i="86"/>
  <c r="AC129" i="86"/>
  <c r="Y129" i="86"/>
  <c r="AG128" i="86"/>
  <c r="AC128" i="86"/>
  <c r="Y128" i="86"/>
  <c r="AG127" i="86"/>
  <c r="AC127" i="86"/>
  <c r="Y127" i="86"/>
  <c r="F127" i="86"/>
  <c r="B127" i="86"/>
  <c r="AK126" i="86"/>
  <c r="AG126" i="86"/>
  <c r="AC126" i="86"/>
  <c r="Y126" i="86"/>
  <c r="AS125" i="86"/>
  <c r="AO125" i="86"/>
  <c r="AK125" i="86"/>
  <c r="AG125" i="86"/>
  <c r="AC125" i="86"/>
  <c r="Y125" i="86"/>
  <c r="AO124" i="86"/>
  <c r="AK124" i="86"/>
  <c r="AG124" i="86"/>
  <c r="AC124" i="86"/>
  <c r="Y124" i="86"/>
  <c r="AC123" i="86"/>
  <c r="Y123" i="86"/>
  <c r="AG122" i="86"/>
  <c r="AC122" i="86"/>
  <c r="Y122" i="86"/>
  <c r="AG121" i="86"/>
  <c r="AC121" i="86"/>
  <c r="Y121" i="86"/>
  <c r="AO120" i="86"/>
  <c r="AK120" i="86"/>
  <c r="AG120" i="86"/>
  <c r="AC120" i="86"/>
  <c r="Y120" i="86"/>
  <c r="Y119" i="86"/>
  <c r="F119" i="86"/>
  <c r="Y118" i="86"/>
  <c r="B118" i="86"/>
  <c r="B119" i="86" s="1"/>
  <c r="B121" i="86" s="1"/>
  <c r="AO117" i="86"/>
  <c r="AK117" i="86"/>
  <c r="AG117" i="86"/>
  <c r="F117" i="86"/>
  <c r="B116" i="86"/>
  <c r="B117" i="86" s="1"/>
  <c r="AG115" i="86"/>
  <c r="AC115" i="86"/>
  <c r="Y115" i="86"/>
  <c r="AG114" i="86"/>
  <c r="AC114" i="86"/>
  <c r="Y114" i="86"/>
  <c r="B114" i="86"/>
  <c r="AK113" i="86"/>
  <c r="AG113" i="86"/>
  <c r="AC113" i="86"/>
  <c r="Y113" i="86"/>
  <c r="F112" i="86"/>
  <c r="AG111" i="86"/>
  <c r="AC111" i="86"/>
  <c r="Y111" i="86"/>
  <c r="F110" i="86"/>
  <c r="B110" i="86"/>
  <c r="B112" i="86" s="1"/>
  <c r="AK109" i="86"/>
  <c r="F109" i="86"/>
  <c r="B109" i="86"/>
  <c r="AG108" i="86"/>
  <c r="AC108" i="86"/>
  <c r="Y108" i="86"/>
  <c r="AG107" i="86"/>
  <c r="AC107" i="86"/>
  <c r="Y107" i="86"/>
  <c r="B106" i="86"/>
  <c r="AK105" i="86"/>
  <c r="AG105" i="86"/>
  <c r="AC105" i="86"/>
  <c r="Y105" i="86"/>
  <c r="F104" i="86"/>
  <c r="F102" i="86"/>
  <c r="F101" i="86"/>
  <c r="F100" i="86"/>
  <c r="F99" i="86"/>
  <c r="F98" i="86"/>
  <c r="F97" i="86"/>
  <c r="B97" i="86"/>
  <c r="B98" i="86" s="1"/>
  <c r="B99" i="86" s="1"/>
  <c r="B100" i="86" s="1"/>
  <c r="B101" i="86" s="1"/>
  <c r="B102" i="86" s="1"/>
  <c r="B104" i="86" s="1"/>
  <c r="B96" i="86"/>
  <c r="AO95" i="86"/>
  <c r="AK95" i="86"/>
  <c r="AG95" i="86"/>
  <c r="AC95" i="86"/>
  <c r="Y95" i="86"/>
  <c r="F93" i="86"/>
  <c r="B90" i="86"/>
  <c r="B91" i="86" s="1"/>
  <c r="B92" i="86" s="1"/>
  <c r="B93" i="86" s="1"/>
  <c r="B94" i="86" s="1"/>
  <c r="AO89" i="86"/>
  <c r="AK89" i="86"/>
  <c r="AG89" i="86"/>
  <c r="AC89" i="86"/>
  <c r="Y89" i="86"/>
  <c r="B86" i="86"/>
  <c r="B87" i="86" s="1"/>
  <c r="B88" i="86" s="1"/>
  <c r="AK85" i="86"/>
  <c r="AG85" i="86"/>
  <c r="AC85" i="86"/>
  <c r="Y85" i="86"/>
  <c r="AO84" i="86"/>
  <c r="AK84" i="86"/>
  <c r="AG84" i="86"/>
  <c r="AC84" i="86"/>
  <c r="Y84" i="86"/>
  <c r="F83" i="86"/>
  <c r="B83" i="86"/>
  <c r="AO82" i="86"/>
  <c r="AK82" i="86"/>
  <c r="AG82" i="86"/>
  <c r="AC82" i="86"/>
  <c r="Y82" i="86"/>
  <c r="AO80" i="86"/>
  <c r="AK80" i="86"/>
  <c r="AG80" i="86"/>
  <c r="AC80" i="86"/>
  <c r="Y80" i="86"/>
  <c r="AV79" i="86"/>
  <c r="AS79" i="86"/>
  <c r="AO79" i="86"/>
  <c r="AK79" i="86"/>
  <c r="AG79" i="86"/>
  <c r="AC79" i="86"/>
  <c r="Y79" i="86"/>
  <c r="F76" i="86"/>
  <c r="B76" i="86"/>
  <c r="B77" i="86" s="1"/>
  <c r="B78" i="86" s="1"/>
  <c r="F75" i="86"/>
  <c r="F74" i="86"/>
  <c r="B74" i="86"/>
  <c r="B75" i="86" s="1"/>
  <c r="AK73" i="86"/>
  <c r="AG73" i="86"/>
  <c r="AC73" i="86"/>
  <c r="Y73" i="86"/>
  <c r="F72" i="86"/>
  <c r="F71" i="86"/>
  <c r="B71" i="86"/>
  <c r="AO70" i="86"/>
  <c r="AK70" i="86"/>
  <c r="AG70" i="86"/>
  <c r="AC70" i="86"/>
  <c r="Y70" i="86"/>
  <c r="AO69" i="86"/>
  <c r="AK69" i="86"/>
  <c r="AG69" i="86"/>
  <c r="AC69" i="86"/>
  <c r="Y69" i="86"/>
  <c r="F68" i="86"/>
  <c r="AO67" i="86"/>
  <c r="AK67" i="86"/>
  <c r="AG67" i="86"/>
  <c r="AC67" i="86"/>
  <c r="Y67" i="86"/>
  <c r="F65" i="86"/>
  <c r="AG64" i="86"/>
  <c r="AC64" i="86"/>
  <c r="Y64" i="86"/>
  <c r="W64" i="86"/>
  <c r="X64" i="86" s="1"/>
  <c r="AA64" i="86" s="1"/>
  <c r="B64" i="86"/>
  <c r="B65" i="86" s="1"/>
  <c r="B66" i="86" s="1"/>
  <c r="B68" i="86" s="1"/>
  <c r="AK63" i="86"/>
  <c r="AG63" i="86"/>
  <c r="AC63" i="86"/>
  <c r="Y63" i="86"/>
  <c r="X63" i="86"/>
  <c r="W63" i="86"/>
  <c r="F63" i="86"/>
  <c r="B63" i="86"/>
  <c r="AK62" i="86"/>
  <c r="AG62" i="86"/>
  <c r="AC62" i="86"/>
  <c r="Y62" i="86"/>
  <c r="AK61" i="86"/>
  <c r="AG61" i="86"/>
  <c r="AC61" i="86"/>
  <c r="AA61" i="86"/>
  <c r="Y61" i="86"/>
  <c r="X61" i="86"/>
  <c r="AB61" i="86" s="1"/>
  <c r="AE61" i="86" s="1"/>
  <c r="W61" i="86"/>
  <c r="B61" i="86"/>
  <c r="AK60" i="86"/>
  <c r="AG60" i="86"/>
  <c r="AC60" i="86"/>
  <c r="Y60" i="86"/>
  <c r="W60" i="86"/>
  <c r="X60" i="86" s="1"/>
  <c r="AA60" i="86" s="1"/>
  <c r="F60" i="86"/>
  <c r="B60" i="86"/>
  <c r="AS59" i="86"/>
  <c r="AO59" i="86"/>
  <c r="AK59" i="86"/>
  <c r="AG59" i="86"/>
  <c r="AC59" i="86"/>
  <c r="Y59" i="86"/>
  <c r="AO58" i="86"/>
  <c r="AK58" i="86"/>
  <c r="AG58" i="86"/>
  <c r="AC58" i="86"/>
  <c r="Y58" i="86"/>
  <c r="AO56" i="86"/>
  <c r="AK56" i="86"/>
  <c r="AG56" i="86"/>
  <c r="AC56" i="86"/>
  <c r="Y56" i="86"/>
  <c r="X56" i="86"/>
  <c r="W56" i="86"/>
  <c r="B56" i="86"/>
  <c r="B57" i="86" s="1"/>
  <c r="AO55" i="86"/>
  <c r="AK55" i="86"/>
  <c r="AG55" i="86"/>
  <c r="AC55" i="86"/>
  <c r="Y55" i="86"/>
  <c r="AK54" i="86"/>
  <c r="AG54" i="86"/>
  <c r="AC54" i="86"/>
  <c r="Y54" i="86"/>
  <c r="AC53" i="86"/>
  <c r="Y53" i="86"/>
  <c r="Y52" i="86"/>
  <c r="W52" i="86"/>
  <c r="X52" i="86" s="1"/>
  <c r="F52" i="86"/>
  <c r="AO51" i="86"/>
  <c r="AK51" i="86"/>
  <c r="AG51" i="86"/>
  <c r="AC51" i="86"/>
  <c r="Y51" i="86"/>
  <c r="X51" i="86"/>
  <c r="W51" i="86"/>
  <c r="AS50" i="86"/>
  <c r="AO50" i="86"/>
  <c r="AK50" i="86"/>
  <c r="AG50" i="86"/>
  <c r="AC50" i="86"/>
  <c r="AA50" i="86"/>
  <c r="Y50" i="86"/>
  <c r="X50" i="86"/>
  <c r="W50" i="86"/>
  <c r="AS49" i="86"/>
  <c r="AO49" i="86"/>
  <c r="AK49" i="86"/>
  <c r="AG49" i="86"/>
  <c r="AC49" i="86"/>
  <c r="Y49" i="86"/>
  <c r="W49" i="86"/>
  <c r="X49" i="86" s="1"/>
  <c r="F49" i="86"/>
  <c r="AC48" i="86"/>
  <c r="Y48" i="86"/>
  <c r="W48" i="86"/>
  <c r="X48" i="86" s="1"/>
  <c r="F48" i="86"/>
  <c r="B48" i="86"/>
  <c r="B49" i="86" s="1"/>
  <c r="B50" i="86" s="1"/>
  <c r="B51" i="86" s="1"/>
  <c r="B52" i="86" s="1"/>
  <c r="AC47" i="86"/>
  <c r="Y47" i="86"/>
  <c r="AK46" i="86"/>
  <c r="AG46" i="86"/>
  <c r="AC46" i="86"/>
  <c r="Y46" i="86"/>
  <c r="AG44" i="86"/>
  <c r="AC44" i="86"/>
  <c r="Y44" i="86"/>
  <c r="AK43" i="86"/>
  <c r="AG43" i="86"/>
  <c r="AC43" i="86"/>
  <c r="Y43" i="86"/>
  <c r="AC42" i="86"/>
  <c r="AA42" i="86"/>
  <c r="Y42" i="86"/>
  <c r="X42" i="86"/>
  <c r="AB42" i="86" s="1"/>
  <c r="W42" i="86"/>
  <c r="F42" i="86"/>
  <c r="AK41" i="86"/>
  <c r="AG41" i="86"/>
  <c r="AC41" i="86"/>
  <c r="Y41" i="86"/>
  <c r="X41" i="86"/>
  <c r="W41" i="86"/>
  <c r="F41" i="86"/>
  <c r="AK40" i="86"/>
  <c r="AG40" i="86"/>
  <c r="AC40" i="86"/>
  <c r="AA40" i="86"/>
  <c r="Y40" i="86"/>
  <c r="X40" i="86"/>
  <c r="AB40" i="86" s="1"/>
  <c r="AE40" i="86" s="1"/>
  <c r="W40" i="86"/>
  <c r="F40" i="86"/>
  <c r="B40" i="86"/>
  <c r="B41" i="86" s="1"/>
  <c r="B42" i="86" s="1"/>
  <c r="AK39" i="86"/>
  <c r="AG39" i="86"/>
  <c r="AC39" i="86"/>
  <c r="Y39" i="86"/>
  <c r="AC38" i="86"/>
  <c r="AA38" i="86"/>
  <c r="Y38" i="86"/>
  <c r="X38" i="86"/>
  <c r="AB38" i="86" s="1"/>
  <c r="W38" i="86"/>
  <c r="F38" i="86"/>
  <c r="AC37" i="86"/>
  <c r="AB37" i="86"/>
  <c r="AA37" i="86"/>
  <c r="Y37" i="86"/>
  <c r="X37" i="86"/>
  <c r="W37" i="86"/>
  <c r="F37" i="86"/>
  <c r="AB36" i="86"/>
  <c r="Y36" i="86"/>
  <c r="X36" i="86"/>
  <c r="AA36" i="86" s="1"/>
  <c r="W36" i="86"/>
  <c r="AG35" i="86"/>
  <c r="AC35" i="86"/>
  <c r="AB35" i="86"/>
  <c r="Y35" i="86"/>
  <c r="W35" i="86"/>
  <c r="X35" i="86" s="1"/>
  <c r="AA35" i="86" s="1"/>
  <c r="B35" i="86"/>
  <c r="B36" i="86" s="1"/>
  <c r="B37" i="86" s="1"/>
  <c r="B38" i="86" s="1"/>
  <c r="AG34" i="86"/>
  <c r="AC34" i="86"/>
  <c r="Y34" i="86"/>
  <c r="W34" i="86"/>
  <c r="X34" i="86" s="1"/>
  <c r="F34" i="86"/>
  <c r="AO33" i="86"/>
  <c r="AK33" i="86"/>
  <c r="AG33" i="86"/>
  <c r="AC33" i="86"/>
  <c r="AA33" i="86"/>
  <c r="Y33" i="86"/>
  <c r="X33" i="86"/>
  <c r="W33" i="86"/>
  <c r="F33" i="86"/>
  <c r="AG32" i="86"/>
  <c r="AC32" i="86"/>
  <c r="AB32" i="86"/>
  <c r="Y32" i="86"/>
  <c r="W32" i="86"/>
  <c r="X32" i="86" s="1"/>
  <c r="AA32" i="86" s="1"/>
  <c r="AF31" i="86"/>
  <c r="AI31" i="86" s="1"/>
  <c r="AB31" i="86"/>
  <c r="AE31" i="86" s="1"/>
  <c r="Y31" i="86"/>
  <c r="X31" i="86"/>
  <c r="AA31" i="86" s="1"/>
  <c r="W31" i="86"/>
  <c r="F31" i="86"/>
  <c r="Y29" i="86"/>
  <c r="AJ28" i="86"/>
  <c r="AF28" i="86"/>
  <c r="AI28" i="86" s="1"/>
  <c r="AB28" i="86"/>
  <c r="AE28" i="86" s="1"/>
  <c r="Y28" i="86"/>
  <c r="X28" i="86"/>
  <c r="AA28" i="86" s="1"/>
  <c r="W28" i="86"/>
  <c r="F28" i="86"/>
  <c r="Y27" i="86"/>
  <c r="X27" i="86"/>
  <c r="AB27" i="86" s="1"/>
  <c r="AF27" i="86" s="1"/>
  <c r="AJ27" i="86" s="1"/>
  <c r="W27" i="86"/>
  <c r="F27" i="86"/>
  <c r="AG26" i="86"/>
  <c r="AC26" i="86"/>
  <c r="Y26" i="86"/>
  <c r="AG25" i="86"/>
  <c r="AC25" i="86"/>
  <c r="Y25" i="86"/>
  <c r="AC24" i="86"/>
  <c r="AA24" i="86"/>
  <c r="Y24" i="86"/>
  <c r="X24" i="86"/>
  <c r="W24" i="86"/>
  <c r="F24" i="86"/>
  <c r="AC23" i="86"/>
  <c r="Y23" i="86"/>
  <c r="X23" i="86"/>
  <c r="W23" i="86"/>
  <c r="F23" i="86"/>
  <c r="AG22" i="86"/>
  <c r="AC22" i="86"/>
  <c r="Y22" i="86"/>
  <c r="W22" i="86"/>
  <c r="X22" i="86" s="1"/>
  <c r="AA22" i="86" s="1"/>
  <c r="F22" i="86"/>
  <c r="B22" i="86"/>
  <c r="B23" i="86" s="1"/>
  <c r="B24" i="86" s="1"/>
  <c r="B27" i="86" s="1"/>
  <c r="B28" i="86" s="1"/>
  <c r="B31" i="86" s="1"/>
  <c r="B32" i="86" s="1"/>
  <c r="B33" i="86" s="1"/>
  <c r="B34" i="86" s="1"/>
  <c r="AK21" i="86"/>
  <c r="AG21" i="86"/>
  <c r="AC21" i="86"/>
  <c r="AB21" i="86"/>
  <c r="Y21" i="86"/>
  <c r="W21" i="86"/>
  <c r="X21" i="86" s="1"/>
  <c r="AA21" i="86" s="1"/>
  <c r="B21" i="86"/>
  <c r="AO20" i="86"/>
  <c r="AK20" i="86"/>
  <c r="AG20" i="86"/>
  <c r="AC20" i="86"/>
  <c r="Y20" i="86"/>
  <c r="AO19" i="86"/>
  <c r="AK19" i="86"/>
  <c r="AG19" i="86"/>
  <c r="AC19" i="86"/>
  <c r="Y19" i="86"/>
  <c r="AG18" i="86"/>
  <c r="AC18" i="86"/>
  <c r="Y18" i="86"/>
  <c r="W18" i="86"/>
  <c r="X18" i="86" s="1"/>
  <c r="AA18" i="86" s="1"/>
  <c r="B18" i="86"/>
  <c r="AO17" i="86"/>
  <c r="AK17" i="86"/>
  <c r="AG17" i="86"/>
  <c r="AC17" i="86"/>
  <c r="Y17" i="86"/>
  <c r="AK16" i="86"/>
  <c r="AG16" i="86"/>
  <c r="AC16" i="86"/>
  <c r="Y16" i="86"/>
  <c r="Y15" i="86"/>
  <c r="X15" i="86"/>
  <c r="AB15" i="86" s="1"/>
  <c r="AF15" i="86" s="1"/>
  <c r="AJ15" i="86" s="1"/>
  <c r="W15" i="86"/>
  <c r="F15" i="86"/>
  <c r="B15" i="86"/>
  <c r="AS14" i="86"/>
  <c r="AO14" i="86"/>
  <c r="AK14" i="86"/>
  <c r="AG14" i="86"/>
  <c r="AC14" i="86"/>
  <c r="Y14" i="86"/>
  <c r="Y13" i="86"/>
  <c r="W13" i="86"/>
  <c r="X13" i="86" s="1"/>
  <c r="F13" i="86"/>
  <c r="Y12" i="86"/>
  <c r="X12" i="86"/>
  <c r="W12" i="86"/>
  <c r="F12" i="86"/>
  <c r="X11" i="86"/>
  <c r="W11" i="86"/>
  <c r="F11" i="86"/>
  <c r="B11" i="86"/>
  <c r="B12" i="86" s="1"/>
  <c r="B13" i="86" s="1"/>
  <c r="AG10" i="86"/>
  <c r="AC10" i="86"/>
  <c r="AB10" i="86"/>
  <c r="Y10" i="86"/>
  <c r="X10" i="86"/>
  <c r="AA10" i="86" s="1"/>
  <c r="F10" i="86"/>
  <c r="AI15" i="86" l="1"/>
  <c r="AE15" i="86"/>
  <c r="AE27" i="86"/>
  <c r="AF40" i="86"/>
  <c r="AB48" i="86"/>
  <c r="AA48" i="86"/>
  <c r="AF61" i="86"/>
  <c r="AI27" i="86"/>
  <c r="AF32" i="86"/>
  <c r="AA34" i="86"/>
  <c r="AB34" i="86" s="1"/>
  <c r="AE35" i="86"/>
  <c r="AF35" i="86" s="1"/>
  <c r="AA41" i="86"/>
  <c r="AB41" i="86" s="1"/>
  <c r="AA49" i="86"/>
  <c r="AB49" i="86" s="1"/>
  <c r="AE10" i="86"/>
  <c r="AF10" i="86" s="1"/>
  <c r="AB18" i="86"/>
  <c r="AE21" i="86"/>
  <c r="AF21" i="86" s="1"/>
  <c r="AB22" i="86"/>
  <c r="AJ31" i="86"/>
  <c r="AB60" i="86"/>
  <c r="AA63" i="86"/>
  <c r="AB63" i="86" s="1"/>
  <c r="AA152" i="86"/>
  <c r="AB152" i="86" s="1"/>
  <c r="AA15" i="86"/>
  <c r="AA23" i="86"/>
  <c r="AB23" i="86" s="1"/>
  <c r="AB24" i="86"/>
  <c r="AA27" i="86"/>
  <c r="AE32" i="86"/>
  <c r="AB33" i="86"/>
  <c r="AA51" i="86"/>
  <c r="AB51" i="86" s="1"/>
  <c r="AA56" i="86"/>
  <c r="AB56" i="86" s="1"/>
  <c r="AB64" i="86"/>
  <c r="AF150" i="86"/>
  <c r="J49" i="15"/>
  <c r="Y6" i="1"/>
  <c r="AE41" i="86" l="1"/>
  <c r="AF41" i="86" s="1"/>
  <c r="AE63" i="86"/>
  <c r="AF63" i="86" s="1"/>
  <c r="AI21" i="86"/>
  <c r="AJ21" i="86"/>
  <c r="AE34" i="86"/>
  <c r="AF34" i="86" s="1"/>
  <c r="AE51" i="86"/>
  <c r="AF51" i="86" s="1"/>
  <c r="AE56" i="86"/>
  <c r="AF56" i="86" s="1"/>
  <c r="AE152" i="86"/>
  <c r="AF152" i="86" s="1"/>
  <c r="AJ32" i="86"/>
  <c r="AI32" i="86"/>
  <c r="AE33" i="86"/>
  <c r="AF33" i="86"/>
  <c r="AI40" i="86"/>
  <c r="AJ40" i="86" s="1"/>
  <c r="AI150" i="86"/>
  <c r="AJ150" i="86" s="1"/>
  <c r="AE60" i="86"/>
  <c r="AF60" i="86" s="1"/>
  <c r="AE18" i="86"/>
  <c r="AF18" i="86" s="1"/>
  <c r="AI61" i="86"/>
  <c r="AJ61" i="86" s="1"/>
  <c r="AE22" i="86"/>
  <c r="AF22" i="86" s="1"/>
  <c r="AE64" i="86"/>
  <c r="AF64" i="86" s="1"/>
  <c r="AE24" i="86"/>
  <c r="AF24" i="86"/>
  <c r="K19" i="3"/>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AI152" i="86"/>
  <c r="AJ152" i="86"/>
  <c r="AI60" i="86"/>
  <c r="AJ60" i="86" s="1"/>
  <c r="AI56" i="86"/>
  <c r="AJ56" i="86" s="1"/>
  <c r="AI22" i="86"/>
  <c r="AJ22" i="86"/>
  <c r="AI51" i="86"/>
  <c r="AJ51" i="86" s="1"/>
  <c r="AI63" i="86"/>
  <c r="AJ63" i="86" s="1"/>
  <c r="AI18" i="86"/>
  <c r="AJ18" i="86"/>
  <c r="AI41" i="86"/>
  <c r="AJ41" i="86" s="1"/>
  <c r="AI33" i="86"/>
  <c r="AJ33" i="86" s="1"/>
  <c r="AI24" i="86"/>
  <c r="AJ24" i="86"/>
  <c r="N12" i="82"/>
  <c r="B69" i="82"/>
  <c r="AM33" i="86" l="1"/>
  <c r="AN33" i="86" s="1"/>
  <c r="AM56" i="86"/>
  <c r="AN56" i="86"/>
  <c r="AM51" i="86"/>
  <c r="AN51" i="86"/>
  <c r="B64" i="82"/>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D14" i="9" l="1"/>
  <c r="E34" i="77"/>
  <c r="D34" i="77"/>
  <c r="C34" i="77"/>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 i="73"/>
  <c r="F42" i="15"/>
  <c r="M8" i="15"/>
  <c r="E2" i="68"/>
  <c r="B9" i="76"/>
  <c r="B8" i="76"/>
  <c r="M22" i="15"/>
  <c r="C76" i="15"/>
  <c r="E9" i="76"/>
  <c r="F36" i="15"/>
  <c r="E13" i="76"/>
  <c r="M24" i="15"/>
  <c r="M9" i="15"/>
  <c r="E7" i="76"/>
  <c r="D6" i="73"/>
  <c r="F7" i="73"/>
  <c r="M6" i="15"/>
  <c r="F40" i="15"/>
  <c r="AO13" i="1"/>
  <c r="F20" i="31"/>
  <c r="F3" i="73"/>
  <c r="E12" i="76"/>
  <c r="E8" i="76"/>
  <c r="F6" i="73"/>
  <c r="F9" i="15"/>
  <c r="D4" i="73"/>
  <c r="F38" i="15"/>
  <c r="F26" i="15"/>
  <c r="F6" i="15"/>
  <c r="B13" i="76"/>
  <c r="F37" i="15"/>
  <c r="F13" i="15"/>
  <c r="D5" i="73"/>
  <c r="D3" i="73"/>
  <c r="F16" i="15"/>
  <c r="B7" i="76"/>
  <c r="B12" i="76"/>
  <c r="B11" i="76"/>
  <c r="M23" i="15"/>
  <c r="M28" i="15"/>
  <c r="E10" i="76"/>
  <c r="L48" i="15"/>
  <c r="E2" i="69"/>
  <c r="E11" i="76"/>
  <c r="D7" i="73"/>
  <c r="M26" i="15"/>
  <c r="J15" i="15"/>
  <c r="L47" i="15"/>
  <c r="F5" i="73"/>
  <c r="F8" i="15"/>
  <c r="B10" i="76"/>
  <c r="G6" i="1" l="1"/>
  <c r="G44" i="43"/>
  <c r="C36" i="77"/>
  <c r="I24" i="43"/>
  <c r="J51" i="15"/>
  <c r="C18" i="9"/>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117" i="3"/>
  <c r="E161" i="3"/>
  <c r="E91" i="3"/>
  <c r="E6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M29" i="15"/>
  <c r="F6" i="67"/>
  <c r="G1" i="73"/>
  <c r="M6" i="67"/>
  <c r="F43" i="67"/>
  <c r="F7" i="67"/>
  <c r="F37" i="67"/>
  <c r="F36" i="67"/>
  <c r="F8" i="67"/>
  <c r="M26" i="67"/>
  <c r="M24" i="67"/>
  <c r="M29" i="67"/>
  <c r="F9" i="67"/>
  <c r="C76" i="67"/>
  <c r="F26" i="67"/>
  <c r="F38" i="67"/>
  <c r="M28" i="67"/>
  <c r="M8" i="67"/>
  <c r="F7" i="15"/>
  <c r="M22" i="67"/>
  <c r="L48" i="67"/>
  <c r="L47" i="67"/>
  <c r="M23" i="67"/>
  <c r="F43" i="15"/>
  <c r="F13" i="67"/>
  <c r="M9" i="67"/>
  <c r="F42" i="67"/>
  <c r="J15" i="67"/>
  <c r="F16" i="67"/>
  <c r="F40" i="67"/>
  <c r="E550" i="3" l="1"/>
  <c r="F36" i="77"/>
  <c r="D39" i="77"/>
  <c r="E39" i="77"/>
  <c r="G16" i="1"/>
  <c r="F10" i="39" s="1"/>
  <c r="AZ19" i="3"/>
  <c r="G30" i="6"/>
  <c r="G31" i="6" s="1"/>
  <c r="M7" i="15"/>
  <c r="J6" i="15" s="1"/>
  <c r="J18" i="15" s="1"/>
  <c r="C6" i="15"/>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M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D26" i="43" s="1"/>
  <c r="C25" i="43" s="1"/>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E51" i="40"/>
  <c r="E16" i="6"/>
  <c r="E58" i="40"/>
  <c r="E62" i="39"/>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7" i="1"/>
  <c r="AE8" i="1"/>
  <c r="AE12" i="1"/>
  <c r="AE10" i="1"/>
  <c r="AE6" i="1"/>
  <c r="F41" i="67"/>
  <c r="C16" i="15"/>
  <c r="C16" i="67"/>
  <c r="K28" i="1" l="1"/>
  <c r="M28" i="1" s="1"/>
  <c r="M27" i="1"/>
  <c r="M26" i="1" s="1"/>
  <c r="K26" i="1"/>
  <c r="C32" i="15"/>
  <c r="J5" i="15"/>
  <c r="J24" i="15" s="1"/>
  <c r="C49" i="67"/>
  <c r="Q52" i="67"/>
  <c r="Q74" i="67"/>
  <c r="J5" i="67"/>
  <c r="Q60" i="67"/>
  <c r="O6" i="1"/>
  <c r="AC6" i="3"/>
  <c r="E6" i="3" s="1"/>
  <c r="K16" i="1"/>
  <c r="E3" i="6"/>
  <c r="AY6" i="3"/>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67"/>
  <c r="M27" i="15"/>
  <c r="K25" i="1" l="1"/>
  <c r="K29" i="1"/>
  <c r="M29" i="1" s="1"/>
  <c r="K30" i="1"/>
  <c r="M30" i="1" s="1"/>
  <c r="M25" i="1" s="1"/>
  <c r="L25" i="1" s="1"/>
  <c r="L31" i="1" s="1"/>
  <c r="M31" i="1" s="1"/>
  <c r="M32" i="1" s="1"/>
  <c r="L32" i="1" s="1"/>
  <c r="K32" i="1"/>
  <c r="B4" i="77"/>
  <c r="D40" i="43"/>
  <c r="H40" i="43" s="1"/>
  <c r="J20" i="9"/>
  <c r="K84" i="9"/>
  <c r="C88" i="9" s="1"/>
  <c r="C89" i="9" s="1"/>
  <c r="C87" i="9" s="1"/>
  <c r="L26" i="1"/>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4" i="67"/>
  <c r="C17" i="67"/>
  <c r="C14" i="74" l="1"/>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W7" i="21" s="1"/>
  <c r="D7" i="71"/>
  <c r="C6" i="7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l="1"/>
  <c r="V48" i="21" s="1"/>
  <c r="I48" i="21" s="1"/>
  <c r="C39" i="68"/>
  <c r="C91" i="9"/>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67"/>
  <c r="M21" i="15"/>
  <c r="F35" i="67"/>
  <c r="F35" i="15"/>
  <c r="AC7" i="35" l="1"/>
  <c r="V38" i="35" s="1"/>
  <c r="I38" i="35" s="1"/>
  <c r="C92" i="9"/>
  <c r="C94"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4"/>
  <c r="L51" i="15"/>
  <c r="D2" i="37"/>
  <c r="D2" i="36"/>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1" i="1"/>
  <c r="AO8" i="1"/>
  <c r="D19" i="9"/>
  <c r="AO6" i="1"/>
  <c r="AO7" i="1"/>
  <c r="AO9" i="1"/>
  <c r="AO10" i="1"/>
  <c r="AO12"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D22" i="9"/>
  <c r="D35" i="9"/>
  <c r="D34" i="9"/>
  <c r="C20" i="9"/>
  <c r="C103" i="9" l="1"/>
  <c r="G20" i="9"/>
  <c r="G21" i="9"/>
  <c r="C32" i="9"/>
  <c r="C35" i="9" l="1"/>
  <c r="F118" i="9" s="1"/>
  <c r="H118" i="9"/>
  <c r="C34" i="9" l="1"/>
  <c r="D118" i="9" s="1"/>
  <c r="D4" i="52" s="1"/>
  <c r="B47" i="72" s="1"/>
  <c r="C104" i="9"/>
  <c r="H4" i="52"/>
  <c r="H101" i="9"/>
  <c r="D14" i="74" s="1"/>
  <c r="I118" i="9"/>
  <c r="H119" i="9"/>
  <c r="H5" i="52" s="1"/>
  <c r="F4" i="52"/>
  <c r="B51" i="72" s="1"/>
  <c r="F119" i="9"/>
  <c r="F5" i="52" s="1"/>
  <c r="B53" i="72" s="1"/>
  <c r="G118" i="9"/>
  <c r="G4" i="52" s="1"/>
  <c r="B52" i="72" s="1"/>
  <c r="E14" i="74" l="1"/>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1" i="9" l="1"/>
  <c r="H112" i="9" s="1"/>
  <c r="N60" i="9"/>
  <c r="B8" i="74"/>
  <c r="D8" i="74" s="1"/>
  <c r="D21" i="53"/>
  <c r="B39" i="72" s="1"/>
  <c r="D126" i="9"/>
  <c r="D19" i="53"/>
  <c r="C8" i="74" l="1"/>
  <c r="D127" i="9"/>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Jing Yan @ Savills, BJ</author>
    <author>admin</author>
    <author>Administrator</author>
  </authors>
  <commentList>
    <comment ref="I36" authorId="0">
      <text>
        <r>
          <rPr>
            <sz val="9"/>
            <rFont val="宋体"/>
            <family val="3"/>
            <charset val="134"/>
          </rPr>
          <t>根据铺位号和公司商业台帐填写，合同未约定记租面积</t>
        </r>
      </text>
    </comment>
    <comment ref="AB37" authorId="0">
      <text>
        <r>
          <rPr>
            <sz val="9"/>
            <rFont val="宋体"/>
            <family val="3"/>
            <charset val="134"/>
          </rPr>
          <t>合同租赁日期变更</t>
        </r>
      </text>
    </comment>
    <comment ref="G66" authorId="1">
      <text>
        <r>
          <rPr>
            <b/>
            <sz val="9"/>
            <rFont val="宋体"/>
            <family val="3"/>
            <charset val="134"/>
          </rPr>
          <t>admin:</t>
        </r>
        <r>
          <rPr>
            <sz val="9"/>
            <rFont val="宋体"/>
            <family val="3"/>
            <charset val="134"/>
          </rPr>
          <t xml:space="preserve">
合同于2023.10.31终止</t>
        </r>
      </text>
    </comment>
    <comment ref="G69" authorId="1">
      <text>
        <r>
          <rPr>
            <b/>
            <sz val="9"/>
            <rFont val="宋体"/>
            <family val="3"/>
            <charset val="134"/>
          </rPr>
          <t>admin:</t>
        </r>
        <r>
          <rPr>
            <sz val="9"/>
            <rFont val="宋体"/>
            <family val="3"/>
            <charset val="134"/>
          </rPr>
          <t xml:space="preserve">
合同于2023.10.31提前终止</t>
        </r>
      </text>
    </comment>
    <comment ref="G84" authorId="1">
      <text>
        <r>
          <rPr>
            <b/>
            <sz val="9"/>
            <rFont val="宋体"/>
            <family val="3"/>
            <charset val="134"/>
          </rPr>
          <t>admin:</t>
        </r>
        <r>
          <rPr>
            <sz val="9"/>
            <rFont val="宋体"/>
            <family val="3"/>
            <charset val="134"/>
          </rPr>
          <t xml:space="preserve">
</t>
        </r>
      </text>
    </comment>
    <comment ref="G110" authorId="2">
      <text>
        <r>
          <rPr>
            <b/>
            <sz val="9"/>
            <rFont val="宋体"/>
            <family val="3"/>
            <charset val="134"/>
          </rPr>
          <t>Administrator:</t>
        </r>
        <r>
          <rPr>
            <sz val="9"/>
            <rFont val="宋体"/>
            <family val="3"/>
            <charset val="134"/>
          </rPr>
          <t xml:space="preserve">
原合同于2022.3.31终止</t>
        </r>
      </text>
    </comment>
    <comment ref="G119" authorId="1">
      <text>
        <r>
          <rPr>
            <b/>
            <sz val="9"/>
            <rFont val="宋体"/>
            <family val="3"/>
            <charset val="134"/>
          </rPr>
          <t>admin:</t>
        </r>
        <r>
          <rPr>
            <sz val="9"/>
            <rFont val="宋体"/>
            <family val="3"/>
            <charset val="134"/>
          </rPr>
          <t xml:space="preserve">
2023.9.30提前终止</t>
        </r>
      </text>
    </comment>
    <comment ref="G127" authorId="1">
      <text>
        <r>
          <rPr>
            <b/>
            <sz val="9"/>
            <rFont val="宋体"/>
            <family val="3"/>
            <charset val="134"/>
          </rPr>
          <t>admin:</t>
        </r>
        <r>
          <rPr>
            <sz val="9"/>
            <rFont val="宋体"/>
            <family val="3"/>
            <charset val="134"/>
          </rPr>
          <t xml:space="preserve">
我司于2022.6.16提前终止协议，保证金不予退还</t>
        </r>
      </text>
    </comment>
    <comment ref="J179" authorId="2">
      <text>
        <r>
          <rPr>
            <b/>
            <sz val="9"/>
            <rFont val="宋体"/>
            <family val="3"/>
            <charset val="134"/>
          </rPr>
          <t>Administrator:</t>
        </r>
        <r>
          <rPr>
            <sz val="9"/>
            <rFont val="宋体"/>
            <family val="3"/>
            <charset val="134"/>
          </rPr>
          <t xml:space="preserve">
共15个铺位的金额合计</t>
        </r>
      </text>
    </comment>
    <comment ref="M179" authorId="2">
      <text>
        <r>
          <rPr>
            <b/>
            <sz val="9"/>
            <rFont val="宋体"/>
            <family val="3"/>
            <charset val="134"/>
          </rPr>
          <t>Administrator:</t>
        </r>
        <r>
          <rPr>
            <sz val="9"/>
            <rFont val="宋体"/>
            <family val="3"/>
            <charset val="134"/>
          </rPr>
          <t xml:space="preserve">
共15个铺位的金额合计</t>
        </r>
      </text>
    </comment>
    <comment ref="J181" authorId="2">
      <text>
        <r>
          <rPr>
            <b/>
            <sz val="9"/>
            <rFont val="宋体"/>
            <family val="3"/>
            <charset val="134"/>
          </rPr>
          <t>Administrator:</t>
        </r>
        <r>
          <rPr>
            <sz val="9"/>
            <rFont val="宋体"/>
            <family val="3"/>
            <charset val="134"/>
          </rPr>
          <t xml:space="preserve">
共15个铺位的金额合计</t>
        </r>
      </text>
    </comment>
    <comment ref="M181" authorId="2">
      <text>
        <r>
          <rPr>
            <b/>
            <sz val="9"/>
            <rFont val="宋体"/>
            <family val="3"/>
            <charset val="134"/>
          </rPr>
          <t>Administrator:</t>
        </r>
        <r>
          <rPr>
            <sz val="9"/>
            <rFont val="宋体"/>
            <family val="3"/>
            <charset val="134"/>
          </rPr>
          <t xml:space="preserve">
共15个铺位的金额合计</t>
        </r>
      </text>
    </comment>
    <comment ref="G183" authorId="2">
      <text>
        <r>
          <rPr>
            <b/>
            <sz val="9"/>
            <rFont val="宋体"/>
            <family val="3"/>
            <charset val="134"/>
          </rPr>
          <t>Administrator:</t>
        </r>
        <r>
          <rPr>
            <sz val="9"/>
            <rFont val="宋体"/>
            <family val="3"/>
            <charset val="134"/>
          </rPr>
          <t xml:space="preserve">
与G072和G081一起出租</t>
        </r>
      </text>
    </comment>
    <comment ref="J185" authorId="2">
      <text>
        <r>
          <rPr>
            <b/>
            <sz val="9"/>
            <rFont val="宋体"/>
            <family val="3"/>
            <charset val="134"/>
          </rPr>
          <t>Administrator:</t>
        </r>
        <r>
          <rPr>
            <sz val="9"/>
            <rFont val="宋体"/>
            <family val="3"/>
            <charset val="134"/>
          </rPr>
          <t xml:space="preserve">
共15个铺位的金额合计</t>
        </r>
      </text>
    </comment>
    <comment ref="M185" authorId="2">
      <text>
        <r>
          <rPr>
            <b/>
            <sz val="9"/>
            <rFont val="宋体"/>
            <family val="3"/>
            <charset val="134"/>
          </rPr>
          <t>Administrator:</t>
        </r>
        <r>
          <rPr>
            <sz val="9"/>
            <rFont val="宋体"/>
            <family val="3"/>
            <charset val="134"/>
          </rPr>
          <t xml:space="preserve">
共15个铺位的金额合计</t>
        </r>
      </text>
    </comment>
    <comment ref="J187" authorId="2">
      <text>
        <r>
          <rPr>
            <b/>
            <sz val="9"/>
            <rFont val="宋体"/>
            <family val="3"/>
            <charset val="134"/>
          </rPr>
          <t>Administrator:</t>
        </r>
        <r>
          <rPr>
            <sz val="9"/>
            <rFont val="宋体"/>
            <family val="3"/>
            <charset val="134"/>
          </rPr>
          <t xml:space="preserve">
共15个铺位的金额合计</t>
        </r>
      </text>
    </comment>
    <comment ref="M187" authorId="2">
      <text>
        <r>
          <rPr>
            <b/>
            <sz val="9"/>
            <rFont val="宋体"/>
            <family val="3"/>
            <charset val="134"/>
          </rPr>
          <t>Administrator:</t>
        </r>
        <r>
          <rPr>
            <sz val="9"/>
            <rFont val="宋体"/>
            <family val="3"/>
            <charset val="134"/>
          </rPr>
          <t xml:space="preserve">
共15个铺位的金额合计</t>
        </r>
      </text>
    </comment>
    <comment ref="J189" authorId="2">
      <text>
        <r>
          <rPr>
            <b/>
            <sz val="9"/>
            <rFont val="宋体"/>
            <family val="3"/>
            <charset val="134"/>
          </rPr>
          <t>Administrator:</t>
        </r>
        <r>
          <rPr>
            <sz val="9"/>
            <rFont val="宋体"/>
            <family val="3"/>
            <charset val="134"/>
          </rPr>
          <t xml:space="preserve">
共15个铺位的金额合计</t>
        </r>
      </text>
    </comment>
    <comment ref="M189" authorId="2">
      <text>
        <r>
          <rPr>
            <b/>
            <sz val="9"/>
            <rFont val="宋体"/>
            <family val="3"/>
            <charset val="134"/>
          </rPr>
          <t>Administrator:</t>
        </r>
        <r>
          <rPr>
            <sz val="9"/>
            <rFont val="宋体"/>
            <family val="3"/>
            <charset val="134"/>
          </rPr>
          <t xml:space="preserve">
共15个铺位的金额合计</t>
        </r>
      </text>
    </comment>
    <comment ref="J191" authorId="2">
      <text>
        <r>
          <rPr>
            <b/>
            <sz val="9"/>
            <rFont val="宋体"/>
            <family val="3"/>
            <charset val="134"/>
          </rPr>
          <t>Administrator:</t>
        </r>
        <r>
          <rPr>
            <sz val="9"/>
            <rFont val="宋体"/>
            <family val="3"/>
            <charset val="134"/>
          </rPr>
          <t xml:space="preserve">
共15个铺位的金额合计</t>
        </r>
      </text>
    </comment>
    <comment ref="M191" authorId="2">
      <text>
        <r>
          <rPr>
            <b/>
            <sz val="9"/>
            <rFont val="宋体"/>
            <family val="3"/>
            <charset val="134"/>
          </rPr>
          <t>Administrator:</t>
        </r>
        <r>
          <rPr>
            <sz val="9"/>
            <rFont val="宋体"/>
            <family val="3"/>
            <charset val="134"/>
          </rPr>
          <t xml:space="preserve">
共15个铺位的金额合计</t>
        </r>
      </text>
    </comment>
    <comment ref="J197" authorId="2">
      <text>
        <r>
          <rPr>
            <b/>
            <sz val="9"/>
            <rFont val="宋体"/>
            <family val="3"/>
            <charset val="134"/>
          </rPr>
          <t>Administrator:</t>
        </r>
        <r>
          <rPr>
            <sz val="9"/>
            <rFont val="宋体"/>
            <family val="3"/>
            <charset val="134"/>
          </rPr>
          <t xml:space="preserve">
共15个铺位的金额合计</t>
        </r>
      </text>
    </comment>
    <comment ref="M197" authorId="2">
      <text>
        <r>
          <rPr>
            <b/>
            <sz val="9"/>
            <rFont val="宋体"/>
            <family val="3"/>
            <charset val="134"/>
          </rPr>
          <t>Administrator:</t>
        </r>
        <r>
          <rPr>
            <sz val="9"/>
            <rFont val="宋体"/>
            <family val="3"/>
            <charset val="134"/>
          </rPr>
          <t xml:space="preserve">
共15个铺位的金额合计</t>
        </r>
      </text>
    </comment>
    <comment ref="G200" authorId="2">
      <text>
        <r>
          <rPr>
            <b/>
            <sz val="9"/>
            <rFont val="宋体"/>
            <family val="3"/>
            <charset val="134"/>
          </rPr>
          <t>Administrator:</t>
        </r>
        <r>
          <rPr>
            <sz val="9"/>
            <rFont val="宋体"/>
            <family val="3"/>
            <charset val="134"/>
          </rPr>
          <t xml:space="preserve">
与G077一起出租</t>
        </r>
      </text>
    </comment>
    <comment ref="J201" authorId="2">
      <text>
        <r>
          <rPr>
            <b/>
            <sz val="9"/>
            <rFont val="宋体"/>
            <family val="3"/>
            <charset val="134"/>
          </rPr>
          <t>Administrator:</t>
        </r>
        <r>
          <rPr>
            <sz val="9"/>
            <rFont val="宋体"/>
            <family val="3"/>
            <charset val="134"/>
          </rPr>
          <t xml:space="preserve">
共15个铺位的金额合计</t>
        </r>
      </text>
    </comment>
    <comment ref="M201" authorId="2">
      <text>
        <r>
          <rPr>
            <b/>
            <sz val="9"/>
            <rFont val="宋体"/>
            <family val="3"/>
            <charset val="134"/>
          </rPr>
          <t>Administrator:</t>
        </r>
        <r>
          <rPr>
            <sz val="9"/>
            <rFont val="宋体"/>
            <family val="3"/>
            <charset val="134"/>
          </rPr>
          <t xml:space="preserve">
共15个铺位的金额合计</t>
        </r>
      </text>
    </comment>
    <comment ref="J202" authorId="2">
      <text>
        <r>
          <rPr>
            <b/>
            <sz val="9"/>
            <rFont val="宋体"/>
            <family val="3"/>
            <charset val="134"/>
          </rPr>
          <t>Administrator:</t>
        </r>
        <r>
          <rPr>
            <sz val="9"/>
            <rFont val="宋体"/>
            <family val="3"/>
            <charset val="134"/>
          </rPr>
          <t xml:space="preserve">
共15个铺位的金额合计</t>
        </r>
      </text>
    </comment>
    <comment ref="M202" authorId="2">
      <text>
        <r>
          <rPr>
            <b/>
            <sz val="9"/>
            <rFont val="宋体"/>
            <family val="3"/>
            <charset val="134"/>
          </rPr>
          <t>Administrator:</t>
        </r>
        <r>
          <rPr>
            <sz val="9"/>
            <rFont val="宋体"/>
            <family val="3"/>
            <charset val="134"/>
          </rPr>
          <t xml:space="preserve">
共15个铺位的金额合计</t>
        </r>
      </text>
    </comment>
    <comment ref="G203" authorId="2">
      <text>
        <r>
          <rPr>
            <b/>
            <sz val="9"/>
            <rFont val="宋体"/>
            <family val="3"/>
            <charset val="134"/>
          </rPr>
          <t>Administrator:</t>
        </r>
        <r>
          <rPr>
            <sz val="9"/>
            <rFont val="宋体"/>
            <family val="3"/>
            <charset val="134"/>
          </rPr>
          <t xml:space="preserve">
与G072和G081一起出租</t>
        </r>
      </text>
    </comment>
    <comment ref="J205" authorId="2">
      <text>
        <r>
          <rPr>
            <b/>
            <sz val="9"/>
            <rFont val="宋体"/>
            <family val="3"/>
            <charset val="134"/>
          </rPr>
          <t>Administrator:</t>
        </r>
        <r>
          <rPr>
            <sz val="9"/>
            <rFont val="宋体"/>
            <family val="3"/>
            <charset val="134"/>
          </rPr>
          <t xml:space="preserve">
共15个铺位的金额合计</t>
        </r>
      </text>
    </comment>
    <comment ref="M205" authorId="2">
      <text>
        <r>
          <rPr>
            <b/>
            <sz val="9"/>
            <rFont val="宋体"/>
            <family val="3"/>
            <charset val="134"/>
          </rPr>
          <t>Administrator:</t>
        </r>
        <r>
          <rPr>
            <sz val="9"/>
            <rFont val="宋体"/>
            <family val="3"/>
            <charset val="134"/>
          </rPr>
          <t xml:space="preserve">
共15个铺位的金额合计</t>
        </r>
      </text>
    </comment>
    <comment ref="J207" authorId="2">
      <text>
        <r>
          <rPr>
            <b/>
            <sz val="9"/>
            <rFont val="宋体"/>
            <family val="3"/>
            <charset val="134"/>
          </rPr>
          <t>Administrator:</t>
        </r>
        <r>
          <rPr>
            <sz val="9"/>
            <rFont val="宋体"/>
            <family val="3"/>
            <charset val="134"/>
          </rPr>
          <t xml:space="preserve">
共15个铺位的金额合计</t>
        </r>
      </text>
    </comment>
    <comment ref="M207" authorId="2">
      <text>
        <r>
          <rPr>
            <b/>
            <sz val="9"/>
            <rFont val="宋体"/>
            <family val="3"/>
            <charset val="134"/>
          </rPr>
          <t>Administrator:</t>
        </r>
        <r>
          <rPr>
            <sz val="9"/>
            <rFont val="宋体"/>
            <family val="3"/>
            <charset val="134"/>
          </rPr>
          <t xml:space="preserve">
共15个铺位的金额合计</t>
        </r>
      </text>
    </comment>
    <comment ref="G211" authorId="2">
      <text>
        <r>
          <rPr>
            <b/>
            <sz val="9"/>
            <rFont val="宋体"/>
            <family val="3"/>
            <charset val="134"/>
          </rPr>
          <t>Administrator:</t>
        </r>
        <r>
          <rPr>
            <sz val="9"/>
            <rFont val="宋体"/>
            <family val="3"/>
            <charset val="134"/>
          </rPr>
          <t xml:space="preserve">
与G072和G081一起出租</t>
        </r>
      </text>
    </comment>
    <comment ref="J217" authorId="2">
      <text>
        <r>
          <rPr>
            <b/>
            <sz val="9"/>
            <rFont val="宋体"/>
            <family val="3"/>
            <charset val="134"/>
          </rPr>
          <t>Administrator:</t>
        </r>
        <r>
          <rPr>
            <sz val="9"/>
            <rFont val="宋体"/>
            <family val="3"/>
            <charset val="134"/>
          </rPr>
          <t xml:space="preserve">
共15个铺位的金额合计</t>
        </r>
      </text>
    </comment>
    <comment ref="M217" authorId="2">
      <text>
        <r>
          <rPr>
            <b/>
            <sz val="9"/>
            <rFont val="宋体"/>
            <family val="3"/>
            <charset val="134"/>
          </rPr>
          <t>Administrator:</t>
        </r>
        <r>
          <rPr>
            <sz val="9"/>
            <rFont val="宋体"/>
            <family val="3"/>
            <charset val="134"/>
          </rPr>
          <t xml:space="preserve">
共15个铺位的金额合计</t>
        </r>
      </text>
    </comment>
    <comment ref="J229" authorId="2">
      <text>
        <r>
          <rPr>
            <b/>
            <sz val="9"/>
            <rFont val="宋体"/>
            <family val="3"/>
            <charset val="134"/>
          </rPr>
          <t>Administrator:</t>
        </r>
        <r>
          <rPr>
            <sz val="9"/>
            <rFont val="宋体"/>
            <family val="3"/>
            <charset val="134"/>
          </rPr>
          <t xml:space="preserve">
共15个铺位的金额合计</t>
        </r>
      </text>
    </comment>
    <comment ref="M229" authorId="2">
      <text>
        <r>
          <rPr>
            <b/>
            <sz val="9"/>
            <rFont val="宋体"/>
            <family val="3"/>
            <charset val="134"/>
          </rPr>
          <t>Administrator:</t>
        </r>
        <r>
          <rPr>
            <sz val="9"/>
            <rFont val="宋体"/>
            <family val="3"/>
            <charset val="134"/>
          </rPr>
          <t xml:space="preserve">
共15个铺位的金额合计</t>
        </r>
      </text>
    </comment>
    <comment ref="G230" authorId="2">
      <text>
        <r>
          <rPr>
            <b/>
            <sz val="9"/>
            <rFont val="宋体"/>
            <family val="3"/>
            <charset val="134"/>
          </rPr>
          <t>Administrator:</t>
        </r>
        <r>
          <rPr>
            <sz val="9"/>
            <rFont val="宋体"/>
            <family val="3"/>
            <charset val="134"/>
          </rPr>
          <t xml:space="preserve">
与G072和G081一起出租</t>
        </r>
      </text>
    </comment>
    <comment ref="J239" authorId="2">
      <text>
        <r>
          <rPr>
            <b/>
            <sz val="9"/>
            <rFont val="宋体"/>
            <family val="3"/>
            <charset val="134"/>
          </rPr>
          <t>Administrator:</t>
        </r>
        <r>
          <rPr>
            <sz val="9"/>
            <rFont val="宋体"/>
            <family val="3"/>
            <charset val="134"/>
          </rPr>
          <t xml:space="preserve">
共15个铺位的金额合计</t>
        </r>
      </text>
    </comment>
    <comment ref="M239" authorId="2">
      <text>
        <r>
          <rPr>
            <b/>
            <sz val="9"/>
            <rFont val="宋体"/>
            <family val="3"/>
            <charset val="134"/>
          </rPr>
          <t>Administrator:</t>
        </r>
        <r>
          <rPr>
            <sz val="9"/>
            <rFont val="宋体"/>
            <family val="3"/>
            <charset val="134"/>
          </rPr>
          <t xml:space="preserve">
共15个铺位的金额合计</t>
        </r>
      </text>
    </comment>
    <comment ref="J240" authorId="2">
      <text>
        <r>
          <rPr>
            <b/>
            <sz val="9"/>
            <rFont val="宋体"/>
            <family val="3"/>
            <charset val="134"/>
          </rPr>
          <t>Administrator:</t>
        </r>
        <r>
          <rPr>
            <sz val="9"/>
            <rFont val="宋体"/>
            <family val="3"/>
            <charset val="134"/>
          </rPr>
          <t xml:space="preserve">
共15个铺位的金额合计</t>
        </r>
      </text>
    </comment>
    <comment ref="M240" authorId="2">
      <text>
        <r>
          <rPr>
            <b/>
            <sz val="9"/>
            <rFont val="宋体"/>
            <family val="3"/>
            <charset val="134"/>
          </rPr>
          <t>Administrator:</t>
        </r>
        <r>
          <rPr>
            <sz val="9"/>
            <rFont val="宋体"/>
            <family val="3"/>
            <charset val="134"/>
          </rPr>
          <t xml:space="preserve">
共15个铺位的金额合计</t>
        </r>
      </text>
    </comment>
    <comment ref="G244" authorId="1">
      <text>
        <r>
          <rPr>
            <b/>
            <sz val="9"/>
            <rFont val="宋体"/>
            <family val="3"/>
            <charset val="134"/>
          </rPr>
          <t>admin:</t>
        </r>
        <r>
          <rPr>
            <sz val="9"/>
            <rFont val="宋体"/>
            <family val="3"/>
            <charset val="134"/>
          </rPr>
          <t xml:space="preserve">
合同于2023.10.31终止</t>
        </r>
      </text>
    </comment>
  </commentList>
</comments>
</file>

<file path=xl/sharedStrings.xml><?xml version="1.0" encoding="utf-8"?>
<sst xmlns="http://schemas.openxmlformats.org/spreadsheetml/2006/main" count="9483" uniqueCount="4240">
  <si>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</si>
  <si>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</si>
  <si>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</si>
  <si>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</si>
  <si>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</si>
  <si>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</si>
  <si>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</si>
  <si>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</si>
  <si>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</si>
  <si>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</si>
  <si>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</si>
  <si>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</si>
  <si>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</si>
  <si>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</si>
  <si>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</si>
  <si>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</si>
  <si>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</si>
  <si>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</si>
  <si>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</si>
  <si>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</si>
  <si>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</si>
  <si>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</si>
  <si>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</si>
  <si>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</si>
  <si>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</si>
  <si>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</si>
  <si>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</si>
  <si>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</si>
  <si>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</si>
  <si>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</si>
  <si>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</si>
  <si>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</si>
  <si>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</si>
  <si>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</si>
  <si>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</si>
  <si>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</si>
  <si>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</si>
  <si>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</si>
  <si>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</si>
  <si>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</si>
  <si>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</si>
  <si>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</si>
  <si>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</si>
  <si>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</si>
  <si>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</si>
  <si>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</si>
  <si>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</si>
  <si>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</si>
  <si>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</si>
  <si>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</si>
  <si>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</si>
  <si>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</si>
  <si>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</si>
  <si>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</si>
  <si>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</si>
  <si>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</si>
  <si>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</si>
  <si>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</si>
  <si>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</si>
  <si>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</si>
  <si>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</si>
  <si>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</si>
  <si>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</si>
  <si>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</si>
  <si>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</si>
  <si>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</si>
  <si>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</si>
  <si>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</si>
  <si>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</si>
  <si>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</si>
  <si>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</si>
  <si>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</si>
  <si>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</si>
  <si>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</si>
  <si>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</si>
  <si>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</si>
  <si>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</si>
  <si>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</si>
  <si>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</si>
  <si>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</si>
  <si>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</si>
  <si>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</si>
  <si>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</si>
  <si>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</si>
  <si>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</si>
  <si>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</si>
  <si>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</si>
  <si>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</si>
  <si>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</si>
  <si>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</si>
  <si>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</si>
  <si>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</si>
  <si>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</si>
  <si>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</si>
  <si>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</si>
  <si>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</si>
  <si>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</si>
  <si>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</si>
  <si>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</si>
  <si>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</si>
  <si>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</si>
  <si>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</si>
  <si>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</si>
  <si>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</si>
  <si>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</si>
  <si>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</si>
  <si>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</si>
  <si>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</si>
  <si>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</si>
  <si>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</si>
  <si>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</si>
  <si>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</si>
  <si>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</si>
  <si>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</si>
  <si>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</si>
  <si>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</si>
  <si>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</si>
  <si>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</si>
  <si>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</si>
  <si>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</si>
  <si>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</si>
  <si>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</si>
  <si>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</si>
  <si>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</si>
  <si>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</si>
  <si>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</si>
  <si>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</si>
  <si>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</si>
  <si>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</si>
  <si>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</si>
  <si>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</si>
  <si>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</si>
  <si>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</si>
  <si>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</si>
  <si>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</si>
  <si>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</si>
  <si>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</si>
  <si>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</si>
  <si>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</si>
  <si>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</si>
  <si>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</si>
  <si>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</si>
  <si>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</si>
  <si>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</si>
  <si>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</si>
  <si>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</si>
  <si>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</si>
  <si>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</si>
  <si>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</si>
  <si>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</si>
  <si>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</si>
  <si>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</si>
  <si>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</si>
  <si>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</si>
  <si>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</si>
  <si>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</si>
  <si>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</si>
  <si>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</si>
  <si>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</si>
  <si>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</si>
  <si>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</si>
  <si>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</si>
  <si>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</si>
  <si>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</si>
  <si>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</si>
  <si>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</si>
  <si>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</si>
  <si>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</si>
  <si>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</si>
  <si>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</si>
  <si>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</si>
  <si>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</si>
  <si>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</si>
  <si>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</si>
  <si>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</si>
  <si>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</si>
  <si>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</si>
  <si>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</si>
  <si>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</si>
  <si>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</si>
  <si>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</si>
  <si>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</si>
  <si>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</si>
  <si>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</si>
  <si>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</si>
  <si>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</si>
  <si>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</si>
  <si>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</si>
  <si>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</si>
  <si>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</si>
  <si>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</si>
  <si>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</si>
  <si>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</si>
  <si>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</si>
  <si>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</si>
  <si>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</si>
  <si>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</si>
  <si>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</si>
  <si>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</si>
  <si>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</si>
  <si>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</si>
  <si>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</si>
  <si>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</si>
  <si>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</si>
  <si>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</si>
  <si>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</si>
  <si>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</si>
  <si>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</si>
  <si>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</si>
  <si>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</si>
  <si>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</si>
  <si>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</si>
  <si>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</si>
  <si>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</si>
  <si>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</si>
  <si>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</si>
  <si>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</si>
  <si>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</si>
  <si>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</si>
  <si>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</si>
  <si>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</si>
  <si>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</si>
  <si>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</si>
  <si>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</si>
  <si>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</si>
  <si>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</si>
  <si>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</si>
  <si>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</si>
  <si>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</si>
  <si>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</si>
  <si>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</si>
  <si>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</si>
  <si>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</si>
  <si>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</si>
  <si>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</si>
  <si>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</si>
  <si>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</si>
  <si>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</si>
  <si>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</si>
  <si>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</si>
  <si>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</si>
  <si>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</si>
  <si>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</si>
  <si>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</si>
  <si>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</si>
  <si>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</si>
  <si>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</si>
  <si>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</si>
  <si>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</si>
  <si>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</si>
  <si>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</si>
  <si>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</si>
  <si>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</si>
  <si>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</si>
  <si>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</si>
  <si>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</si>
  <si>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</si>
  <si>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</si>
  <si>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</si>
  <si>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</si>
  <si>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</si>
  <si>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</si>
  <si>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</si>
  <si>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</si>
  <si>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</si>
  <si>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</si>
  <si>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</si>
  <si>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</si>
  <si>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</si>
  <si>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</si>
  <si>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</si>
  <si>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</si>
  <si>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</si>
  <si>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</si>
  <si>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</si>
  <si>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</si>
  <si>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</si>
  <si>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</si>
  <si>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</si>
  <si>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</si>
  <si>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</si>
  <si>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</si>
  <si>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</si>
  <si>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</si>
  <si>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</si>
  <si>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</si>
  <si>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</si>
  <si>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</si>
  <si>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</si>
  <si>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</si>
  <si>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</si>
  <si>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</si>
  <si>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</si>
  <si>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</si>
  <si>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</si>
  <si>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</si>
  <si>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</si>
  <si>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</si>
  <si>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</si>
  <si>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</si>
  <si>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</si>
  <si>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</si>
  <si>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</si>
  <si>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</si>
  <si>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</si>
  <si>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</si>
  <si>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</si>
  <si>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</si>
  <si>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</si>
  <si>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</si>
  <si>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</si>
  <si>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</si>
  <si>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</si>
  <si>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</si>
  <si>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</si>
  <si>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</si>
  <si>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</si>
  <si>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</si>
  <si>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</si>
  <si>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</si>
  <si>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</si>
  <si>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</si>
  <si>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</si>
  <si>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</si>
  <si>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</si>
  <si>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</si>
  <si>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</si>
  <si>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</si>
  <si>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</si>
  <si>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</si>
  <si>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</si>
  <si>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</si>
  <si>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</si>
  <si>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</si>
  <si>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</si>
  <si>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</si>
  <si>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</si>
  <si>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</si>
  <si>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</si>
  <si>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</si>
  <si>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</si>
  <si>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</si>
  <si>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</si>
  <si>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</si>
  <si>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</si>
  <si>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</si>
  <si>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</si>
  <si>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</si>
  <si>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</si>
  <si>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</si>
  <si>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</si>
  <si>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</si>
  <si>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</si>
  <si>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</si>
  <si>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</si>
  <si>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</si>
  <si>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</si>
  <si>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</si>
  <si>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</si>
  <si>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</si>
  <si>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</si>
  <si>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</si>
  <si>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</si>
  <si>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</si>
  <si>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</si>
  <si>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</si>
  <si>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</si>
  <si>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</si>
  <si>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</si>
  <si>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</si>
  <si>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</si>
  <si>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</si>
  <si>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</si>
  <si>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</si>
  <si>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</si>
  <si>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</si>
  <si>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</si>
  <si>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</si>
  <si>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</si>
  <si>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</si>
  <si>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</si>
  <si>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</si>
  <si>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</si>
  <si>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</si>
  <si>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</si>
  <si>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</si>
  <si>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</si>
  <si>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</si>
  <si>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</si>
  <si>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</si>
  <si>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</si>
  <si>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</si>
  <si>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</si>
  <si>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</si>
  <si>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</si>
  <si>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</si>
  <si>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</si>
  <si>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</si>
  <si>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</si>
  <si>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</si>
  <si>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</si>
  <si>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</si>
  <si>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</si>
  <si>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</si>
  <si>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</si>
  <si>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</si>
  <si>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</si>
  <si>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</si>
  <si>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</si>
  <si>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</si>
  <si>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</si>
  <si>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</si>
  <si>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</si>
  <si>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</si>
  <si>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</si>
  <si>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</si>
  <si>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</si>
  <si>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</si>
  <si>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</si>
  <si>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</si>
  <si>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</si>
  <si>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</si>
  <si>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</si>
  <si>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</si>
  <si>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</si>
  <si>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</si>
  <si>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</si>
  <si>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</si>
  <si>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</si>
  <si>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</si>
  <si>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</si>
  <si>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</si>
  <si>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</si>
  <si>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</si>
  <si>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</si>
  <si>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</si>
  <si>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</si>
  <si>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</si>
  <si>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</si>
  <si>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</si>
  <si>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</si>
  <si>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</si>
  <si>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</si>
  <si>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</si>
  <si>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</si>
  <si>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</si>
  <si>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</si>
  <si>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</si>
  <si>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</si>
  <si>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</si>
  <si>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</si>
  <si>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</si>
  <si>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</si>
  <si>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</si>
  <si>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</si>
  <si>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</si>
  <si>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</si>
  <si>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</si>
  <si>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</si>
  <si>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</si>
  <si>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</si>
  <si>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</si>
  <si>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</si>
  <si>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</si>
  <si>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</si>
  <si>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</si>
  <si>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</si>
  <si>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</si>
  <si>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</si>
  <si>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</si>
  <si>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</si>
  <si>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</si>
  <si>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</si>
  <si>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</si>
  <si>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</si>
  <si>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</si>
  <si>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</si>
  <si>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</si>
  <si>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</si>
  <si>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</si>
  <si>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</si>
  <si>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</si>
  <si>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</si>
  <si>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</si>
  <si>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</si>
  <si>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</si>
  <si>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</si>
  <si>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</si>
  <si>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</si>
  <si>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</si>
  <si>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</si>
  <si>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</si>
  <si>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</si>
  <si>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</si>
  <si>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</si>
  <si>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</si>
  <si>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</si>
  <si>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</si>
  <si>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</si>
  <si>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</si>
  <si>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</si>
  <si>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</si>
  <si>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</si>
  <si>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</si>
  <si>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</si>
  <si>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</si>
  <si>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</si>
  <si>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</si>
  <si>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</si>
  <si>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</si>
  <si>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</si>
  <si>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</si>
  <si>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</si>
  <si>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</si>
  <si>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</si>
  <si>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</si>
  <si>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</si>
  <si>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</si>
  <si>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</si>
  <si>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</si>
  <si>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</si>
  <si>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</si>
  <si>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</si>
  <si>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</si>
  <si>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</si>
  <si>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</si>
  <si>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</si>
  <si>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</si>
  <si>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</si>
  <si>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</si>
  <si>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</si>
  <si>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</si>
  <si>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</si>
  <si>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</si>
  <si>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</si>
  <si>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</si>
  <si>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</si>
  <si>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</si>
  <si>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</si>
  <si>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</si>
  <si>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</si>
  <si>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</si>
  <si>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</si>
  <si>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</si>
  <si>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</si>
  <si>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</si>
  <si>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</si>
  <si>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</si>
  <si>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</si>
  <si>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</si>
  <si>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</si>
  <si>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</si>
  <si>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</si>
  <si>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</si>
  <si>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</si>
  <si>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</si>
  <si>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</si>
  <si>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</si>
  <si>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</si>
  <si>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</si>
  <si>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</si>
  <si>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</si>
  <si>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</si>
  <si>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</si>
  <si>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</si>
  <si>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</si>
  <si>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</si>
  <si>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</si>
  <si>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</si>
  <si>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</si>
  <si>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</si>
  <si>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</si>
  <si>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</si>
  <si>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</si>
  <si>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</si>
  <si>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</si>
  <si>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</si>
  <si>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</si>
  <si>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</si>
  <si>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</si>
  <si>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</si>
  <si>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</si>
  <si>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</si>
  <si>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</si>
  <si>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</si>
  <si>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</si>
  <si>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</si>
  <si>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</si>
  <si>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</si>
  <si>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</si>
  <si>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</si>
  <si>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</si>
  <si>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</si>
  <si>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</si>
  <si>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</si>
  <si>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</si>
  <si>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</si>
  <si>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</si>
  <si>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</si>
  <si>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</si>
  <si>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</si>
  <si>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</si>
  <si>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</si>
  <si>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</si>
  <si>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</si>
  <si>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</si>
  <si>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</si>
  <si>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</si>
  <si>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</si>
  <si>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</si>
  <si>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</si>
  <si>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</si>
  <si>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</si>
  <si>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</si>
  <si>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</si>
  <si>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</si>
  <si>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</si>
  <si>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</si>
  <si>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</si>
  <si>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</si>
  <si>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</si>
  <si>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</si>
  <si>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</si>
  <si>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</si>
  <si>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</si>
  <si>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</si>
  <si>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</si>
  <si>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</si>
  <si>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</si>
  <si>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</si>
  <si>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</si>
  <si>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</si>
  <si>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</si>
  <si>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</si>
  <si>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</si>
  <si>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</si>
  <si>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</si>
  <si>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</si>
  <si>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</si>
  <si>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</si>
  <si>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</si>
  <si>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</si>
  <si>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</si>
  <si>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</si>
  <si>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</si>
  <si>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</si>
  <si>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</si>
  <si>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</si>
  <si>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</si>
  <si>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</si>
  <si>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</si>
  <si>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</si>
  <si>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</si>
  <si>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</si>
  <si>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</si>
  <si>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</si>
  <si>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</si>
  <si>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</si>
  <si>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</si>
  <si>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</si>
  <si>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</si>
  <si>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</si>
  <si>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</si>
  <si>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</si>
  <si>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</si>
  <si>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</si>
  <si>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</si>
  <si>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</si>
  <si>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</si>
  <si>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</si>
  <si>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</si>
  <si>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</si>
  <si>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</si>
  <si>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</si>
  <si>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</si>
  <si>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</si>
  <si>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</si>
  <si>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</si>
  <si>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</si>
  <si>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</si>
  <si>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</si>
  <si>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</si>
  <si>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</si>
  <si>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</si>
  <si>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</si>
  <si>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</si>
  <si>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</si>
  <si>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</si>
  <si>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</si>
  <si>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</si>
  <si>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</si>
  <si>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</si>
  <si>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</si>
  <si>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</si>
  <si>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</si>
  <si>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</si>
  <si>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</si>
  <si>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</si>
  <si>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</si>
  <si>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</si>
  <si>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</si>
  <si>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</si>
  <si>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</si>
  <si>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</si>
  <si>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</si>
  <si>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</si>
  <si>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</si>
  <si>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</si>
  <si>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</si>
  <si>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</si>
  <si>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</si>
  <si>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</si>
  <si>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</si>
  <si>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</si>
  <si>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</si>
  <si>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</si>
  <si>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</si>
  <si>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</si>
  <si>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</si>
  <si>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</si>
  <si>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</si>
  <si>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</si>
  <si>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</si>
  <si>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</si>
  <si>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</si>
  <si>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</si>
  <si>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</si>
  <si>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</si>
  <si>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</si>
  <si>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</si>
  <si>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</si>
  <si>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</si>
  <si>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</si>
  <si>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</si>
  <si>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</si>
  <si>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</si>
  <si>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</si>
  <si>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</si>
  <si>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</si>
  <si>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</si>
  <si>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</si>
  <si>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</si>
  <si>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</si>
  <si>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</si>
  <si>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</si>
  <si>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</si>
  <si>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</si>
  <si>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</si>
  <si>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</si>
  <si>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</si>
  <si>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</si>
  <si>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</si>
  <si>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</si>
  <si>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</si>
  <si>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</si>
  <si>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</si>
  <si>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</si>
  <si>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</si>
  <si>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</si>
  <si>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</si>
  <si>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</si>
  <si>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</si>
  <si>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</si>
  <si>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</si>
  <si>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</si>
  <si>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</si>
  <si>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</si>
  <si>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</si>
  <si>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</si>
  <si>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</si>
  <si>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</si>
  <si>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</si>
  <si>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</si>
  <si>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</si>
  <si>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</si>
  <si>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</si>
  <si>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</si>
  <si>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</si>
  <si>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</si>
  <si>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</si>
  <si>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</si>
  <si>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</si>
  <si>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</si>
  <si>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</si>
  <si>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</si>
  <si>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</si>
  <si>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</si>
  <si>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</si>
  <si>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</si>
  <si>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</si>
  <si>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</si>
  <si>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</si>
  <si>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</si>
  <si>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</si>
  <si>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</si>
  <si>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</si>
  <si>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</si>
  <si>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</si>
  <si>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</si>
  <si>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</si>
  <si>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</si>
  <si>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</si>
  <si>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</si>
  <si>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</si>
  <si>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</si>
  <si>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</si>
  <si>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</si>
  <si>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</si>
  <si>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</si>
  <si>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</si>
  <si>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</si>
  <si>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</si>
  <si>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</si>
  <si>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</si>
  <si>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</si>
  <si>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</si>
  <si>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</si>
  <si>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</si>
  <si>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</si>
  <si>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</si>
  <si>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</si>
  <si>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</si>
  <si>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</si>
  <si>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</si>
  <si>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</si>
  <si>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</si>
  <si>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</si>
  <si>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</si>
  <si>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</si>
  <si>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</si>
  <si>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</si>
  <si>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</si>
  <si>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</si>
  <si>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</si>
  <si>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</si>
  <si>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</si>
  <si>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</si>
  <si>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</si>
  <si>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</si>
  <si>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</si>
  <si>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</si>
  <si>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</si>
  <si>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</si>
  <si>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</si>
  <si>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</si>
  <si>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</si>
  <si>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</si>
  <si>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</si>
  <si>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</si>
  <si>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</si>
  <si>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</si>
  <si>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</si>
  <si>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</si>
  <si>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</si>
  <si>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</si>
  <si>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</si>
  <si>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</si>
  <si>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</si>
  <si>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</si>
  <si>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</si>
  <si>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</si>
  <si>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</si>
  <si>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</si>
  <si>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</si>
  <si>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</si>
  <si>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</si>
  <si>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</si>
  <si>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</si>
  <si>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</si>
  <si>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</si>
  <si>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</si>
  <si>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</si>
  <si>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</si>
  <si>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</si>
  <si>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</si>
  <si>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</si>
  <si>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</si>
  <si>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</si>
  <si>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</si>
  <si>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</si>
  <si>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</si>
  <si>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</si>
  <si>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</si>
  <si>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</si>
  <si>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</si>
  <si>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</si>
  <si>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</si>
  <si>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</si>
  <si>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</si>
  <si>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</si>
  <si>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</si>
  <si>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</si>
  <si>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</si>
  <si>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</si>
  <si>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</si>
  <si>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</si>
  <si>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</si>
  <si>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</si>
  <si>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</si>
  <si>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</si>
  <si>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</si>
  <si>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</si>
  <si>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</si>
  <si>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</si>
  <si>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</si>
  <si>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</si>
  <si>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</si>
  <si>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</si>
  <si>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</si>
  <si>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</si>
  <si>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</si>
  <si>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</si>
  <si>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</si>
  <si>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</si>
  <si>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</si>
  <si>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</si>
  <si>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</si>
  <si>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</si>
  <si>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</si>
  <si>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</si>
  <si>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</si>
  <si>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</si>
  <si>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</si>
  <si>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</si>
  <si>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</si>
  <si>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</si>
  <si>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</si>
  <si>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</si>
  <si>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</si>
  <si>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</si>
  <si>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</si>
  <si>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</si>
  <si>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</si>
  <si>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</si>
  <si>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</si>
  <si>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</si>
  <si>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</si>
  <si>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</si>
  <si>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</si>
  <si>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</si>
  <si>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</si>
  <si>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</si>
  <si>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</si>
  <si>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</si>
  <si>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</si>
  <si>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</si>
  <si>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</si>
  <si>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</si>
  <si>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</si>
  <si>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</si>
  <si>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</si>
  <si>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</si>
  <si>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</si>
  <si>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</si>
  <si>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</si>
  <si>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</si>
  <si>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</si>
  <si>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</si>
  <si>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</si>
  <si>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</si>
  <si>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</si>
  <si>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</si>
  <si>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</si>
  <si>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</si>
  <si>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</si>
  <si>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</si>
  <si>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</si>
  <si>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</si>
  <si>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</si>
  <si>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</si>
  <si>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</si>
  <si>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</si>
  <si>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</si>
  <si>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</si>
  <si>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</si>
  <si>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</si>
  <si>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</si>
  <si>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</si>
  <si>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</si>
  <si>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</si>
  <si>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</si>
  <si>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</si>
  <si>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</si>
  <si>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</si>
  <si>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</si>
  <si>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</si>
  <si>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</si>
  <si>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</si>
  <si>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</si>
  <si>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</si>
  <si>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</si>
  <si>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</si>
  <si>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</si>
  <si>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</si>
  <si>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</si>
  <si>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</si>
  <si>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</si>
  <si>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</si>
  <si>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</si>
  <si>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</si>
  <si>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</si>
  <si>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</si>
  <si>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</si>
  <si>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</si>
  <si>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</si>
  <si>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</si>
  <si>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</si>
  <si>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</si>
  <si>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</si>
  <si>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</si>
  <si>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</si>
  <si>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</si>
  <si>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</si>
  <si>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</si>
  <si>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</si>
  <si>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</si>
  <si>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</si>
  <si>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</si>
  <si>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</si>
  <si>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</si>
  <si>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</si>
  <si>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</si>
  <si>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</si>
  <si>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</si>
  <si>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</si>
  <si>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</si>
  <si>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</si>
  <si>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</si>
  <si>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</si>
  <si>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</si>
  <si>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</si>
  <si>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</si>
  <si>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</si>
  <si>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</si>
  <si>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</si>
  <si>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</si>
  <si>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</si>
  <si>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</si>
  <si>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</si>
  <si>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</si>
  <si>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</si>
  <si>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</si>
  <si>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</si>
  <si>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</si>
  <si>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</si>
  <si>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</si>
  <si>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</si>
  <si>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</si>
  <si>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</si>
  <si>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</si>
  <si>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</si>
  <si>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</si>
  <si>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</si>
  <si>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</si>
  <si>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</si>
  <si>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</si>
  <si>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</si>
  <si>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</si>
  <si>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</si>
  <si>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</si>
  <si>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</si>
  <si>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</si>
  <si>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</si>
  <si>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</si>
  <si>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</si>
  <si>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</si>
  <si>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</si>
  <si>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</si>
  <si>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</si>
  <si>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</si>
  <si>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</si>
  <si>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</si>
  <si>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</si>
  <si>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</si>
  <si>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</si>
  <si>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</si>
  <si>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</si>
  <si>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</si>
  <si>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</si>
  <si>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</si>
  <si>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</si>
  <si>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</si>
  <si>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</si>
  <si>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</si>
  <si>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</si>
  <si>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</si>
  <si>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</si>
  <si>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</si>
  <si>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</si>
  <si>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</si>
  <si>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</si>
  <si>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</si>
  <si>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</si>
  <si>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</si>
  <si>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</si>
  <si>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</si>
  <si>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</si>
  <si>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</si>
  <si>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</si>
  <si>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</si>
  <si>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</si>
  <si>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</si>
  <si>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</si>
  <si>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</si>
  <si>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</si>
  <si>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</si>
  <si>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</si>
  <si>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</si>
  <si>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</si>
  <si>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</si>
  <si>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</si>
  <si>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</si>
  <si>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</si>
  <si>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</si>
  <si>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</si>
  <si>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</si>
  <si>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</si>
  <si>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</si>
  <si>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</si>
  <si>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</si>
  <si>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</si>
  <si>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</si>
  <si>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</si>
  <si>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</si>
  <si>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</si>
  <si>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</si>
  <si>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</si>
  <si>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</si>
  <si>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</si>
  <si>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</si>
  <si>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</si>
  <si>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</si>
  <si>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</si>
  <si>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</si>
  <si>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</si>
  <si>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</si>
  <si>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</si>
  <si>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</si>
  <si>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</si>
  <si>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</si>
  <si>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</si>
  <si>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</si>
  <si>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</si>
  <si>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</si>
  <si>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</si>
  <si>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</si>
  <si>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</si>
  <si>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</si>
  <si>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</si>
  <si>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</si>
  <si>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</si>
  <si>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</si>
  <si>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</si>
  <si>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</si>
  <si>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</si>
  <si>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</si>
  <si>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</si>
  <si>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</si>
  <si>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</si>
  <si>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</si>
  <si>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</si>
  <si>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</si>
  <si>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</si>
  <si>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</si>
  <si>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</si>
  <si>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</si>
  <si>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</si>
  <si>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</si>
  <si>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</si>
  <si>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</si>
  <si>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</si>
  <si>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</si>
  <si>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</si>
  <si>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</si>
  <si>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</si>
  <si>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</si>
  <si>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</si>
  <si>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</si>
  <si>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</si>
  <si>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</si>
  <si>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</si>
  <si>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</si>
  <si>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</si>
  <si>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</si>
  <si>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</si>
  <si>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</si>
  <si>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</si>
  <si>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</si>
  <si>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</si>
  <si>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</si>
  <si>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</si>
  <si>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</si>
  <si>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</si>
  <si>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</si>
  <si>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</si>
  <si>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</si>
  <si>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</si>
  <si>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</si>
  <si>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</si>
  <si>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</si>
  <si>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</si>
  <si>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</si>
  <si>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</si>
  <si>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</si>
  <si>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</si>
  <si>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</si>
  <si>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</si>
  <si>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</si>
  <si>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</si>
  <si>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</si>
  <si>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</si>
  <si>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</si>
  <si>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</si>
  <si>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</si>
  <si>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</si>
  <si>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</si>
  <si>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</si>
  <si>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</si>
  <si>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</si>
  <si>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</si>
  <si>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</si>
  <si>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</si>
  <si>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</si>
  <si>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</si>
  <si>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</si>
  <si>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</si>
  <si>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</si>
  <si>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</si>
  <si>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</si>
  <si>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</si>
  <si>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</si>
  <si>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</si>
  <si>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</si>
  <si>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</si>
  <si>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</si>
  <si>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</si>
  <si>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</si>
  <si>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</si>
  <si>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</si>
  <si>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</si>
  <si>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</si>
  <si>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</si>
  <si>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</si>
  <si>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</si>
  <si>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</si>
  <si>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</si>
  <si>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</si>
  <si>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</si>
  <si>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</si>
  <si>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</si>
  <si>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</si>
  <si>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</si>
  <si>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</si>
  <si>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</si>
  <si>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</si>
  <si>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</si>
  <si>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</si>
  <si>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</si>
  <si>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</si>
  <si>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</si>
  <si>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</si>
  <si>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</si>
  <si>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</si>
  <si>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</si>
  <si>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</si>
  <si>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</si>
  <si>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</si>
  <si>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</si>
  <si>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</si>
  <si>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</si>
  <si>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</si>
  <si>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</si>
  <si>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</si>
  <si>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</si>
  <si>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</si>
  <si>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</si>
  <si>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</si>
  <si>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</si>
  <si>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</si>
  <si>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</si>
  <si>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</si>
  <si>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</si>
  <si>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</si>
  <si>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</si>
  <si>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</si>
  <si>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</si>
  <si>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</si>
  <si>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</si>
  <si>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</si>
  <si>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</si>
  <si>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</si>
  <si>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</si>
  <si>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</si>
  <si>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</si>
  <si>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</si>
  <si>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</si>
  <si>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</si>
  <si>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</si>
  <si>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</si>
  <si>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</si>
  <si>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</si>
  <si>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</si>
  <si>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</si>
  <si>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</si>
  <si>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</si>
  <si>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</si>
  <si>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</si>
  <si>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</si>
  <si>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</si>
  <si>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</si>
  <si>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</si>
  <si>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</si>
  <si>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</si>
  <si>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</si>
  <si>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</si>
  <si>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</si>
  <si>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</si>
  <si>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</si>
  <si>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</si>
  <si>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</si>
  <si>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</si>
  <si>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</si>
  <si>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</si>
  <si>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</si>
  <si>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</si>
  <si>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</si>
  <si>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</si>
  <si>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</si>
  <si>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</si>
  <si>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</si>
  <si>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</si>
  <si>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</si>
  <si>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</si>
  <si>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</si>
  <si>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</si>
  <si>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</si>
  <si>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</si>
  <si>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</si>
  <si>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</si>
  <si>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</si>
  <si>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</si>
  <si>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</si>
  <si>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</si>
  <si>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</si>
  <si>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</si>
  <si>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</si>
  <si>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</si>
  <si>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</si>
  <si>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</si>
  <si>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</si>
  <si>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</si>
  <si>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</si>
  <si>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</si>
  <si>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</si>
  <si>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</si>
  <si>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</si>
  <si>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</si>
  <si>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</si>
  <si>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</si>
  <si>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</si>
  <si>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</si>
  <si>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</si>
  <si>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</si>
  <si>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</si>
  <si>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</si>
  <si>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</si>
  <si>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</si>
  <si>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</si>
  <si>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</si>
  <si>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</si>
  <si>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</si>
  <si>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</si>
  <si>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</si>
  <si>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</si>
  <si>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</si>
  <si>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</si>
  <si>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</si>
  <si>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</si>
  <si>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</si>
  <si>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</si>
  <si>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</si>
  <si>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</si>
  <si>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</si>
  <si>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</si>
  <si>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</si>
  <si>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</si>
  <si>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</si>
  <si>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</si>
  <si>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</si>
  <si>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</si>
  <si>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</si>
  <si>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</si>
  <si>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</si>
  <si>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</si>
  <si>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</si>
  <si>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</si>
  <si>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</si>
  <si>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</si>
  <si>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</si>
  <si>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</si>
  <si>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</si>
  <si>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</si>
  <si>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</si>
  <si>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</si>
  <si>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</si>
  <si>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</si>
  <si>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</si>
  <si>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</si>
  <si>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</si>
  <si>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</si>
  <si>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</si>
  <si>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</si>
  <si>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</si>
  <si>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</si>
  <si>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</si>
  <si>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</si>
  <si>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</si>
  <si>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</si>
  <si>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</si>
  <si>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</si>
  <si>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</si>
  <si>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</si>
  <si>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</si>
  <si>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</si>
  <si>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</si>
  <si>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</si>
  <si>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</si>
  <si>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</si>
  <si>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</si>
  <si>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</si>
  <si>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</si>
  <si>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</si>
  <si>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</si>
  <si>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</si>
  <si>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</si>
  <si>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</si>
  <si>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</si>
  <si>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</si>
  <si>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</si>
  <si>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</si>
  <si>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</si>
  <si>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</si>
  <si>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</si>
  <si>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</si>
  <si>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</si>
  <si>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</si>
  <si>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</si>
  <si>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</si>
  <si>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</si>
  <si>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</si>
  <si>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</si>
  <si>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</si>
  <si>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</si>
  <si>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</si>
  <si>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</si>
  <si>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</si>
  <si>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</si>
  <si>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</si>
  <si>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</si>
  <si>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</si>
  <si>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</si>
  <si>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</si>
  <si>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</si>
  <si>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</si>
  <si>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</si>
  <si>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</si>
  <si>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</si>
  <si>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</si>
  <si>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</si>
  <si>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</si>
  <si>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</si>
  <si>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</si>
  <si>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</si>
  <si>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</si>
  <si>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</si>
  <si>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</si>
  <si>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</si>
  <si>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</si>
  <si>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</si>
  <si>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</si>
  <si>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</si>
  <si>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</si>
  <si>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</si>
  <si>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</si>
  <si>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</si>
  <si>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</si>
  <si>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</si>
  <si>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</si>
  <si>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</si>
  <si>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</si>
  <si>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</si>
  <si>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</si>
  <si>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</si>
  <si>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</si>
  <si>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</si>
  <si>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</si>
  <si>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</si>
  <si>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</si>
  <si>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</si>
  <si>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</si>
  <si>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</si>
  <si>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</si>
  <si>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</si>
  <si>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</si>
  <si>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</si>
  <si>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</si>
  <si>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</si>
  <si>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</si>
  <si>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</si>
  <si>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</si>
  <si>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</si>
  <si>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</si>
  <si>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</si>
  <si>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</si>
  <si>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</si>
  <si>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</si>
  <si>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</si>
  <si>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</si>
  <si>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</si>
  <si>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</si>
  <si>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</si>
  <si>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</si>
  <si>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</si>
  <si>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</si>
  <si>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</si>
  <si>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</si>
  <si>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</si>
  <si>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</si>
  <si>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</si>
  <si>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</si>
  <si>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</si>
  <si>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</si>
  <si>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</si>
  <si>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</si>
  <si>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</si>
  <si>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</si>
  <si>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</si>
  <si>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</si>
  <si>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</si>
  <si>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</si>
  <si>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</si>
  <si>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</si>
  <si>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</si>
  <si>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</si>
  <si>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</si>
  <si>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</si>
  <si>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</si>
  <si>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</si>
  <si>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</si>
  <si>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</si>
  <si>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</si>
  <si>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</si>
  <si>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</si>
  <si>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</si>
  <si>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</si>
  <si>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</si>
  <si>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</si>
  <si>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</si>
  <si>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</si>
  <si>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</si>
  <si>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</si>
  <si>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</si>
  <si>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</si>
  <si>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</si>
  <si>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</si>
  <si>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</si>
  <si>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</si>
  <si>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</si>
  <si>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</si>
  <si>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</si>
  <si>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</si>
  <si>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</si>
  <si>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</si>
  <si>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</si>
  <si>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</si>
  <si>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</si>
  <si>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</si>
  <si>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</si>
  <si>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</si>
  <si>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</si>
  <si>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</si>
  <si>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</si>
  <si>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</si>
  <si>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</si>
  <si>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</si>
  <si>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</si>
  <si>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</si>
  <si>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</si>
  <si>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</si>
  <si>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</si>
  <si>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</si>
  <si>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</si>
  <si>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</si>
  <si>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</si>
  <si>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</si>
  <si>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</si>
  <si>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</si>
  <si>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</si>
  <si>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</si>
  <si>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</si>
  <si>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</si>
  <si>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</si>
  <si>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</si>
  <si>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</si>
  <si>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</si>
  <si>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</si>
  <si>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</si>
  <si>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</si>
  <si>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</si>
  <si>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</si>
  <si>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</si>
  <si>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</si>
  <si>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</si>
  <si>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</si>
  <si>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</si>
  <si>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</si>
  <si>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</si>
  <si>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</si>
  <si>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</si>
  <si>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</si>
  <si>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</si>
  <si>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</si>
  <si>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</si>
  <si>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</si>
  <si>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</si>
  <si>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</si>
  <si>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</si>
  <si>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</si>
  <si>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</si>
  <si>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</si>
  <si>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</si>
  <si>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</si>
  <si>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</si>
  <si>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</si>
  <si>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</si>
  <si>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</si>
  <si>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</si>
  <si>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</si>
  <si>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</si>
  <si>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</si>
  <si>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</si>
  <si>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</si>
  <si>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</si>
  <si>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</si>
  <si>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</si>
  <si>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</si>
  <si>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</si>
  <si>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</si>
  <si>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</si>
  <si>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</si>
  <si>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</si>
  <si>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</si>
  <si>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</si>
  <si>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</si>
  <si>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</si>
  <si>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</si>
  <si>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</si>
  <si>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</si>
  <si>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</si>
  <si>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</si>
  <si>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</si>
  <si>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</si>
  <si>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</si>
  <si>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</si>
  <si>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</si>
  <si>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</si>
  <si>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</si>
  <si>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</si>
  <si>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</si>
  <si>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</si>
  <si>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</si>
  <si>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</si>
  <si>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</si>
  <si>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</si>
  <si>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</si>
  <si>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</si>
  <si>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</si>
  <si>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</si>
  <si>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</si>
  <si>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</si>
  <si>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</si>
  <si>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</si>
  <si>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</si>
  <si>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</si>
  <si>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</si>
  <si>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</si>
  <si>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</si>
  <si>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</si>
  <si>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</si>
  <si>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</si>
  <si>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</si>
  <si>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</si>
  <si>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</si>
  <si>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</si>
  <si>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</si>
  <si>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</si>
  <si>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</si>
  <si>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</si>
  <si>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</si>
  <si>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</si>
  <si>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</si>
  <si>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</si>
  <si>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</si>
  <si>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</si>
  <si>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</si>
  <si>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</si>
  <si>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</si>
  <si>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</si>
  <si>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</si>
  <si>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</si>
  <si>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</si>
  <si>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</si>
  <si>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</si>
  <si>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</si>
  <si>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</si>
  <si>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</si>
  <si>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</si>
  <si>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</si>
  <si>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</si>
  <si>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</si>
  <si>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</si>
  <si>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</si>
  <si>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</si>
  <si>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</si>
  <si>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</si>
  <si>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</si>
  <si>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</si>
  <si>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</si>
  <si>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</si>
  <si>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</si>
  <si>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</si>
  <si>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</si>
  <si>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</si>
  <si>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</si>
  <si>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</si>
  <si>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</si>
  <si>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</si>
  <si>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</si>
  <si>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</si>
  <si>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</si>
  <si>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</si>
  <si>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</si>
  <si>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</si>
  <si>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</si>
  <si>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</si>
  <si>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</si>
  <si>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</si>
  <si>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</si>
  <si>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</si>
  <si>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</si>
  <si>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</si>
  <si>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</si>
  <si>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</si>
  <si>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</si>
  <si>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</si>
  <si>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</si>
  <si>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</si>
  <si>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</si>
  <si>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</si>
  <si>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</si>
  <si>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</si>
  <si>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</si>
  <si>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</si>
  <si>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</si>
  <si>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</si>
  <si>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</si>
  <si>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</si>
  <si>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</si>
  <si>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</si>
  <si>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</si>
  <si>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</si>
  <si>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</si>
  <si>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</si>
  <si>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</si>
  <si>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</si>
  <si>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</si>
  <si>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</si>
  <si>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</si>
  <si>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</si>
  <si>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</si>
  <si>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</si>
  <si>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</si>
  <si>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</si>
  <si>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</si>
  <si>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</si>
  <si>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</si>
  <si>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</si>
  <si>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</si>
  <si>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</si>
  <si>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</si>
  <si>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</si>
  <si>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</si>
  <si>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</si>
  <si>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</si>
  <si>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</si>
  <si>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</si>
  <si>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</si>
  <si>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</si>
  <si>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</si>
  <si>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</si>
  <si>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</si>
  <si>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</si>
  <si>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</si>
  <si>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</si>
  <si>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</si>
  <si>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</si>
  <si>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</si>
  <si>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</si>
  <si>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</si>
  <si>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</si>
  <si>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</si>
  <si>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</si>
  <si>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</si>
  <si>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</si>
  <si>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</si>
  <si>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</si>
  <si>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</si>
  <si>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</si>
  <si>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</si>
  <si>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</si>
  <si>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</si>
  <si>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</si>
  <si>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</si>
  <si>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</si>
  <si>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</si>
  <si>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</si>
  <si>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</si>
  <si>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</si>
  <si>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</si>
  <si>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</si>
  <si>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</si>
  <si>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</si>
  <si>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</si>
  <si>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</si>
  <si>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</si>
  <si>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</si>
  <si>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</si>
  <si>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</si>
  <si>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</si>
  <si>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</si>
  <si>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</si>
  <si>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</si>
  <si>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</si>
  <si>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</si>
  <si>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</si>
  <si>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</si>
  <si>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</si>
  <si>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</si>
  <si>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</si>
  <si>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</si>
  <si>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</si>
  <si>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</si>
  <si>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</si>
  <si>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</si>
  <si>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</si>
  <si>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</si>
  <si>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</si>
  <si>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</si>
  <si>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</si>
  <si>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</si>
  <si>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</si>
  <si>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</si>
  <si>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</si>
  <si>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</si>
  <si>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</si>
  <si>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</si>
  <si>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</si>
  <si>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</si>
  <si>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</si>
  <si>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</si>
  <si>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</si>
  <si>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</si>
  <si>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</si>
  <si>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</si>
  <si>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</si>
  <si>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</si>
  <si>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</si>
  <si>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</si>
  <si>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</si>
  <si>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</si>
  <si>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</si>
  <si>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</si>
  <si>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</si>
  <si>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</si>
  <si>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</si>
  <si>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</si>
  <si>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</si>
  <si>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</si>
  <si>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</si>
  <si>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</si>
  <si>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</si>
  <si>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</si>
  <si>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</si>
  <si>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</si>
  <si>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</si>
  <si>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</si>
  <si>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</si>
  <si>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</si>
  <si>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</si>
  <si>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</si>
  <si>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</si>
  <si>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</si>
  <si>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</si>
  <si>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</si>
  <si>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</si>
  <si>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</si>
  <si>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</si>
  <si>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</si>
  <si>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</si>
  <si>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</si>
  <si>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</si>
  <si>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</si>
  <si>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</si>
  <si>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</si>
  <si>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</si>
  <si>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</si>
  <si>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</si>
  <si>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</si>
  <si>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</si>
  <si>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</si>
  <si>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</si>
  <si>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</si>
  <si>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</si>
  <si>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</si>
  <si>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</si>
  <si>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</si>
  <si>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</si>
  <si>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</si>
  <si>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</si>
  <si>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</si>
  <si>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</si>
  <si>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</si>
  <si>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</si>
  <si>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</si>
  <si>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</si>
  <si>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</si>
  <si>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</si>
  <si>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</si>
  <si>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</si>
  <si>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</si>
  <si>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</si>
  <si>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</si>
  <si>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</si>
  <si>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</si>
  <si>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</si>
  <si>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</si>
  <si>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</si>
  <si>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</si>
  <si>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</si>
  <si>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</si>
  <si>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</si>
  <si>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</si>
  <si>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</si>
  <si>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</si>
  <si>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</si>
  <si>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</si>
  <si>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</si>
  <si>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</si>
  <si>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</si>
  <si>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</si>
  <si>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</si>
  <si>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</si>
  <si>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</si>
  <si>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</si>
  <si>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</si>
  <si>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</si>
  <si>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</si>
  <si>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</si>
  <si>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</si>
  <si>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</si>
  <si>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</si>
  <si>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</si>
  <si>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</si>
  <si>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</si>
  <si>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</si>
  <si>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</si>
  <si>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</si>
  <si>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</si>
  <si>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</si>
  <si>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</si>
  <si>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</si>
  <si>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</si>
  <si>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</si>
  <si>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</si>
  <si>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</si>
  <si>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</si>
  <si>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</si>
  <si>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</si>
  <si>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</si>
  <si>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</si>
  <si>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</si>
  <si>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</si>
  <si>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</si>
  <si>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</si>
  <si>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</si>
  <si>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</si>
  <si>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</si>
  <si>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</si>
  <si>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</si>
  <si>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</si>
  <si>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</si>
  <si>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</si>
  <si>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</si>
  <si>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</si>
  <si>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</si>
  <si>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</si>
  <si>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</si>
  <si>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</si>
  <si>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</si>
  <si>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</si>
  <si>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</si>
  <si>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</si>
  <si>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</si>
  <si>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</si>
  <si>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</si>
  <si>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</si>
  <si>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</si>
  <si>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</si>
  <si>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</si>
  <si>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</si>
  <si>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</si>
  <si>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</si>
  <si>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</si>
  <si>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</si>
  <si>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</si>
  <si>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</si>
  <si>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</si>
  <si>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</si>
  <si>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</si>
  <si>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</si>
  <si>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</si>
  <si>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</si>
  <si>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</si>
  <si>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</si>
  <si>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</si>
  <si>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</si>
  <si>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</si>
  <si>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</si>
  <si>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</si>
  <si>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</si>
  <si>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</si>
  <si>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</si>
  <si>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</si>
  <si>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</si>
  <si>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</si>
  <si>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</si>
  <si>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</si>
  <si>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</si>
  <si>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</si>
  <si>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</si>
  <si>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</si>
  <si>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</si>
  <si>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</si>
  <si>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</si>
  <si>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</si>
  <si>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</si>
  <si>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</si>
  <si>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</si>
  <si>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</si>
  <si>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</si>
  <si>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</si>
  <si>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</si>
  <si>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</si>
  <si>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</si>
  <si>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</si>
  <si>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</si>
  <si>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</si>
  <si>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</si>
  <si>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</si>
  <si>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</si>
  <si>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</si>
  <si>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</si>
  <si>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</si>
  <si>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</si>
  <si>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</si>
  <si>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</si>
  <si>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</si>
  <si>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</si>
  <si>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</si>
  <si>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</si>
  <si>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</si>
  <si>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</si>
  <si>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</si>
  <si>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</si>
  <si>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</si>
  <si>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</si>
  <si>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</si>
  <si>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</si>
  <si>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</si>
  <si>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</si>
  <si>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</si>
  <si>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</si>
  <si>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</si>
  <si>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</si>
  <si>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</si>
  <si>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</si>
  <si>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</si>
  <si>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</si>
  <si>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</si>
  <si>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</si>
  <si>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</si>
  <si>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</si>
  <si>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</si>
  <si>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</si>
  <si>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</si>
  <si>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</si>
  <si>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</si>
  <si>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</si>
  <si>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</si>
  <si>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</si>
  <si>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</si>
  <si>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</si>
  <si>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</si>
  <si>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</si>
  <si>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</si>
  <si>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</si>
  <si>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</si>
  <si>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</si>
  <si>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</si>
  <si>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</si>
  <si>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</si>
  <si>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</si>
  <si>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</si>
  <si>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</si>
  <si>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</si>
  <si>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</si>
  <si>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</si>
  <si>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</si>
  <si>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</si>
  <si>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</si>
  <si>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</si>
  <si>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</si>
  <si>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</si>
  <si>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</si>
  <si>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</si>
  <si>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</si>
  <si>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</si>
  <si>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</si>
  <si>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</si>
  <si>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</si>
  <si>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</si>
  <si>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</si>
  <si>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</si>
  <si>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</si>
  <si>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</si>
  <si>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</si>
  <si>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</si>
  <si>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</si>
  <si>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</si>
  <si>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</si>
  <si>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</si>
  <si>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</si>
  <si>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</si>
  <si>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</si>
  <si>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</si>
  <si>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</si>
  <si>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</si>
  <si>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</si>
  <si>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</si>
  <si>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</si>
  <si>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</si>
  <si>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</si>
  <si>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</si>
  <si>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</si>
  <si>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</si>
  <si>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</si>
  <si>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</si>
  <si>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</si>
  <si>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</si>
  <si>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</si>
  <si>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</si>
  <si>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</si>
  <si>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</si>
  <si>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</si>
  <si>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</si>
  <si>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</si>
  <si>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</si>
  <si>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</si>
  <si>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</si>
  <si>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</si>
  <si>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</si>
  <si>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</si>
  <si>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</si>
  <si>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</si>
  <si>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</si>
  <si>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</si>
  <si>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</si>
  <si>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</si>
  <si>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</si>
  <si>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</si>
  <si>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</si>
  <si>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</si>
  <si>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</si>
  <si>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</si>
  <si>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</si>
  <si>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</si>
  <si>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</si>
  <si>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</si>
  <si>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</si>
  <si>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</si>
  <si>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</si>
  <si>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</si>
  <si>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</si>
  <si>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</si>
  <si>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</si>
  <si>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</si>
  <si>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</si>
  <si>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</si>
  <si>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</si>
  <si>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</si>
  <si>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</si>
  <si>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</si>
  <si>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</si>
  <si>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</si>
  <si>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</si>
  <si>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</si>
  <si>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</si>
  <si>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</si>
  <si>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</si>
  <si>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</si>
  <si>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</si>
  <si>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</si>
  <si>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</si>
  <si>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</si>
  <si>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</si>
  <si>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</si>
  <si>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</si>
  <si>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</si>
  <si>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</si>
  <si>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</si>
  <si>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</si>
  <si>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</si>
  <si>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</si>
  <si>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</si>
  <si>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</si>
  <si>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</si>
  <si>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</si>
  <si>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</si>
  <si>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</si>
  <si>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</si>
  <si>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</si>
  <si>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</si>
  <si>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</si>
  <si>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</si>
  <si>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</si>
  <si>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</si>
  <si>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</si>
  <si>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</si>
  <si>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</si>
  <si>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</si>
  <si>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</si>
  <si>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</si>
  <si>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</si>
  <si>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</si>
  <si>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</si>
  <si>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</si>
  <si>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</si>
  <si>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</si>
  <si>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</si>
  <si>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</si>
  <si>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</si>
  <si>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</si>
  <si>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</si>
  <si>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</si>
  <si>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</si>
  <si>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</si>
  <si>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</si>
  <si>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</si>
  <si>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</si>
  <si>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</si>
  <si>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</si>
  <si>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</si>
  <si>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</si>
  <si>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</si>
  <si>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</si>
  <si>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</si>
  <si>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</si>
  <si>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</si>
  <si>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</si>
  <si>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</si>
  <si>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</si>
  <si>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</si>
  <si>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</si>
  <si>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</si>
  <si>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</si>
  <si>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</si>
  <si>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</si>
  <si>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</si>
  <si>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</si>
  <si>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</si>
  <si>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</si>
  <si>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</si>
  <si>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</si>
  <si>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</si>
  <si>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</si>
  <si>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</si>
  <si>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</si>
  <si>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</si>
  <si>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</si>
  <si>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</si>
  <si>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</si>
  <si>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</si>
  <si>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</si>
  <si>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</si>
  <si>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</si>
  <si>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</si>
  <si>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</si>
  <si>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</si>
  <si>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</si>
  <si>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</si>
  <si>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</si>
  <si>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</si>
  <si>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</si>
  <si>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</si>
  <si>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</si>
  <si>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</si>
  <si>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</si>
  <si>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</si>
  <si>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</si>
  <si>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</si>
  <si>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</si>
  <si>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</si>
  <si>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</si>
  <si>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</si>
  <si>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</si>
  <si>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</si>
  <si>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</si>
  <si>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</si>
  <si>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</si>
  <si>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</si>
  <si>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</si>
  <si>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</si>
  <si>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</si>
  <si>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</si>
  <si>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</si>
  <si>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</si>
  <si>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</si>
  <si>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</si>
  <si>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</si>
  <si>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</si>
  <si>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</si>
  <si>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</si>
  <si>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</si>
  <si>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</si>
  <si>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</si>
  <si>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</si>
  <si>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</si>
  <si>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</si>
  <si>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</si>
  <si>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</si>
  <si>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</si>
  <si>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</si>
  <si>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</si>
  <si>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</si>
  <si>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</si>
  <si>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</si>
  <si>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</si>
  <si>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</si>
  <si>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</si>
  <si>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</si>
  <si>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</si>
  <si>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</si>
  <si>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</si>
  <si>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</si>
  <si>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</si>
  <si>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</si>
  <si>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</si>
  <si>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</si>
  <si>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</si>
  <si>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</si>
  <si>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</si>
  <si>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</si>
  <si>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</si>
  <si>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</si>
  <si>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</si>
  <si>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</si>
  <si>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</si>
  <si>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</si>
  <si>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</si>
  <si>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</si>
  <si>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</si>
  <si>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</si>
  <si>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</si>
  <si>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</si>
  <si>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</si>
  <si>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</si>
  <si>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</si>
  <si>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</si>
  <si>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</si>
  <si>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</si>
  <si>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</si>
  <si>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</si>
  <si>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</si>
  <si>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</si>
  <si>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</si>
  <si>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</si>
  <si>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</si>
  <si>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</si>
  <si>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</si>
  <si>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</si>
  <si>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</si>
  <si>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</si>
  <si>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</si>
  <si>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</si>
  <si>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</si>
  <si>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</si>
  <si>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</si>
  <si>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</si>
  <si>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</si>
  <si>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</si>
  <si>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</si>
  <si>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</si>
  <si>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</si>
  <si>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</si>
  <si>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</si>
  <si>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</si>
  <si>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</si>
  <si>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</si>
  <si>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</si>
  <si>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</si>
  <si>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</si>
  <si>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</si>
  <si>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</si>
  <si>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</si>
  <si>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</si>
  <si>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</si>
  <si>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</si>
  <si>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</si>
  <si>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</si>
  <si>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</si>
  <si>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</si>
  <si>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</si>
  <si>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</si>
  <si>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</si>
  <si>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</si>
  <si>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</si>
  <si>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</si>
  <si>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</si>
  <si>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</si>
  <si>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</si>
  <si>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</si>
  <si>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</si>
  <si>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</si>
  <si>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</si>
  <si>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</si>
  <si>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</si>
  <si>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</si>
  <si>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</si>
  <si>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</si>
  <si>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</si>
  <si>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</si>
  <si>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</si>
  <si>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</si>
  <si>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</si>
  <si>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</si>
  <si>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</si>
  <si>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</si>
  <si>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</si>
  <si>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</si>
  <si>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</si>
  <si>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</si>
  <si>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</si>
  <si>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</si>
  <si>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</si>
  <si>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</si>
  <si>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</si>
  <si>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</si>
  <si>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</si>
  <si>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</si>
  <si>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</si>
  <si>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</si>
  <si>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</si>
  <si>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</si>
  <si>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</si>
  <si>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</si>
  <si>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</si>
  <si>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</si>
  <si>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</si>
  <si>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</si>
  <si>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</si>
  <si>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</si>
  <si>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</si>
  <si>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</si>
  <si>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</si>
  <si>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</si>
  <si>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</si>
  <si>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</si>
  <si>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</si>
  <si>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</si>
  <si>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</si>
  <si>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</si>
  <si>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</si>
  <si>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</si>
  <si>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</si>
  <si>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</si>
  <si>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</si>
  <si>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</si>
  <si>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</si>
  <si>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</si>
  <si>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</si>
  <si>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</si>
  <si>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</si>
  <si>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</si>
  <si>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</si>
  <si>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</si>
  <si>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</si>
  <si>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</si>
  <si>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</si>
  <si>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</si>
  <si>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</si>
  <si>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</si>
  <si>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</si>
  <si>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</si>
  <si>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</si>
  <si>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</si>
  <si>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</si>
  <si>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</si>
  <si>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</si>
  <si>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</si>
  <si>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</si>
  <si>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</si>
  <si>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</si>
  <si>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</si>
  <si>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</si>
  <si>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</si>
  <si>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</si>
  <si>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</si>
  <si>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</si>
  <si>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</si>
  <si>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</si>
  <si>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</si>
  <si>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</si>
  <si>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</si>
  <si>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</si>
  <si>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</si>
  <si>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</si>
  <si>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</si>
  <si>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</si>
  <si>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</si>
  <si>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</si>
  <si>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</si>
  <si>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</si>
  <si>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</si>
  <si>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</si>
  <si>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</si>
  <si>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</si>
  <si>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</si>
  <si>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</si>
  <si>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</si>
  <si>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</si>
  <si>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</si>
  <si>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</si>
  <si>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</si>
  <si>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</si>
  <si>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</si>
  <si>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</si>
  <si>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</si>
  <si>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</si>
  <si>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</si>
  <si>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</si>
  <si>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</si>
  <si>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</si>
  <si>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</si>
  <si>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</si>
  <si>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</si>
  <si>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</si>
  <si>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</si>
  <si>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</si>
  <si>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</si>
  <si>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</si>
  <si>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</si>
  <si>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</si>
  <si>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</si>
  <si>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</si>
  <si>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</si>
  <si>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</si>
  <si>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</si>
  <si>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</si>
  <si>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</si>
  <si>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</si>
  <si>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</si>
  <si>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</si>
  <si>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</si>
  <si>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</si>
  <si>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</si>
  <si>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</si>
  <si>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</si>
  <si>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</si>
  <si>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</si>
  <si>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</si>
  <si>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</si>
  <si>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</si>
  <si>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</si>
  <si>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</si>
  <si>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</si>
  <si>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</si>
  <si>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</si>
  <si>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</si>
  <si>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</si>
  <si>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</si>
  <si>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</si>
  <si>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</si>
  <si>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</si>
  <si>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</si>
  <si>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</si>
  <si>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</si>
  <si>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</si>
  <si>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</si>
  <si>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</si>
  <si>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</si>
  <si>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</si>
  <si>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</si>
  <si>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</si>
  <si>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</si>
  <si>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</si>
  <si>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</si>
  <si>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</si>
  <si>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</si>
  <si>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</si>
  <si>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</si>
  <si>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</si>
  <si>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</si>
  <si>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</si>
  <si>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</si>
  <si>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</si>
  <si>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</si>
  <si>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</si>
  <si>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</si>
  <si>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</si>
  <si>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</si>
  <si>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</si>
  <si>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</si>
  <si>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</si>
  <si>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</si>
  <si>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</si>
  <si>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</si>
  <si>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</si>
  <si>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</si>
  <si>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</si>
  <si>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</si>
  <si>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</si>
  <si>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</si>
  <si>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</si>
  <si>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</si>
  <si>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</si>
  <si>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</si>
  <si>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</si>
  <si>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</si>
  <si>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</si>
  <si>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</si>
  <si>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</si>
  <si>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</si>
  <si>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</si>
  <si>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</si>
  <si>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</si>
  <si>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</si>
  <si>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</si>
  <si>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</si>
  <si>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</si>
  <si>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</si>
  <si>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</si>
  <si>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</si>
  <si>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</si>
  <si>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</si>
  <si>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</si>
  <si>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</si>
  <si>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</si>
  <si>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</si>
  <si>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</si>
  <si>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</si>
  <si>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</si>
  <si>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</si>
  <si>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</si>
  <si>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</si>
  <si>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</si>
  <si>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</si>
  <si>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</si>
  <si>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</si>
  <si>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</si>
  <si>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</si>
  <si>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</si>
  <si>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</si>
  <si>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</si>
  <si>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</si>
  <si>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</si>
  <si>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</si>
  <si>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</si>
  <si>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</si>
  <si>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</si>
  <si>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</si>
  <si>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</si>
  <si>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</si>
  <si>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</si>
  <si>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</si>
  <si>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</si>
  <si>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</si>
  <si>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</si>
  <si>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</si>
  <si>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</si>
  <si>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</si>
  <si>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</si>
  <si>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</si>
  <si>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</si>
  <si>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</si>
  <si>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</si>
  <si>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</si>
  <si>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</si>
  <si>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</si>
  <si>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</si>
  <si>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</si>
  <si>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</si>
  <si>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</si>
  <si>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</si>
  <si>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</si>
  <si>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</si>
  <si>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</si>
  <si>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</si>
  <si>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</si>
  <si>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</si>
  <si>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</si>
  <si>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</si>
  <si>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</si>
  <si>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</si>
  <si>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</si>
  <si>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</si>
  <si>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</si>
  <si>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</si>
  <si>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</si>
  <si>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</si>
  <si>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</si>
  <si>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</si>
  <si>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</si>
  <si>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</si>
  <si>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</si>
  <si>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</si>
  <si>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</si>
  <si>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</si>
  <si>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</si>
  <si>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</si>
  <si>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</si>
  <si>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</si>
  <si>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</si>
  <si>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</si>
  <si>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</si>
  <si>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</si>
  <si>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</si>
  <si>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</si>
  <si>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</si>
  <si>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</si>
  <si>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</si>
  <si>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</si>
  <si>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</si>
  <si>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</si>
  <si>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</si>
  <si>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</si>
  <si>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</si>
  <si>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</si>
  <si>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</si>
  <si>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</si>
  <si>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</si>
  <si>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</si>
  <si>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</si>
  <si>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</si>
  <si>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</si>
  <si>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</si>
  <si>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</si>
  <si>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</si>
  <si>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</si>
  <si>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</si>
  <si>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</si>
  <si>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</si>
  <si>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</si>
  <si>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</si>
  <si>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</si>
  <si>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</si>
  <si>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</si>
  <si>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</si>
  <si>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</si>
  <si>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</si>
  <si>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</si>
  <si>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</si>
  <si>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</si>
  <si>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</si>
  <si>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</si>
  <si>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</si>
  <si>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</si>
  <si>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</si>
  <si>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</si>
  <si>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</si>
  <si>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</si>
  <si>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</si>
  <si>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</si>
  <si>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</si>
  <si>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</si>
  <si>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</si>
  <si>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</si>
  <si>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</si>
  <si>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</si>
  <si>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</si>
  <si>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</si>
  <si>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</si>
  <si>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</si>
  <si>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</si>
  <si>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</si>
  <si>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</si>
  <si>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</si>
  <si>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</si>
  <si>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</si>
  <si>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</si>
  <si>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</si>
  <si>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</si>
  <si>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</si>
  <si>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</si>
  <si>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</si>
  <si>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</si>
  <si>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</si>
  <si>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</si>
  <si>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</si>
  <si>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</si>
  <si>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</si>
  <si>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</si>
  <si>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</si>
  <si>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</si>
  <si>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</si>
  <si>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</si>
  <si>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</si>
  <si>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</si>
  <si>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</si>
  <si>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</si>
  <si>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</si>
  <si>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</si>
  <si>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</si>
  <si>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</si>
  <si>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</si>
  <si>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</si>
  <si>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</si>
  <si>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</si>
  <si>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</si>
  <si>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</si>
  <si>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</si>
  <si>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</si>
  <si>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</si>
  <si>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</si>
  <si>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</si>
  <si>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</si>
  <si>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</si>
  <si>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</si>
  <si>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</si>
  <si>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</si>
  <si>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</si>
  <si>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</si>
  <si>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</si>
  <si>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</si>
  <si>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</si>
  <si>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</si>
  <si>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</si>
  <si>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</si>
  <si>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</si>
  <si>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</si>
  <si>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</si>
  <si>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</si>
  <si>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</si>
  <si>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</si>
  <si>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</si>
  <si>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</si>
  <si>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</si>
  <si>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</si>
  <si>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</si>
  <si>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</si>
  <si>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</si>
  <si>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</si>
  <si>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</si>
  <si>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</si>
  <si>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</si>
  <si>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</si>
  <si>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</si>
  <si>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</si>
  <si>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</si>
  <si>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</si>
  <si>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</si>
  <si>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</si>
  <si>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</si>
  <si>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</si>
  <si>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</si>
  <si>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</si>
  <si>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</si>
  <si>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</si>
  <si>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</si>
  <si>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</si>
  <si>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</si>
  <si>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</si>
  <si>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</si>
  <si>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</si>
  <si>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</si>
  <si>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</si>
  <si>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</si>
  <si>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</si>
  <si>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</si>
  <si>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</si>
  <si>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</si>
  <si>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</si>
  <si>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</si>
  <si>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</si>
  <si>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</si>
  <si>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</si>
  <si>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</si>
  <si>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</si>
  <si>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</si>
  <si>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</si>
  <si>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</si>
  <si>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</si>
  <si>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</si>
  <si>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</si>
  <si>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</si>
  <si>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</si>
  <si>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</si>
  <si>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</si>
  <si>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</si>
  <si>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</si>
  <si>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</si>
  <si>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</si>
  <si>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</si>
  <si>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</si>
  <si>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</si>
  <si>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</si>
  <si>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</si>
  <si>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</si>
  <si>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</si>
  <si>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</si>
  <si>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</si>
  <si>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</si>
  <si>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</si>
  <si>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</si>
  <si>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</si>
  <si>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</si>
  <si>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</si>
  <si>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</si>
  <si>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</si>
  <si>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</si>
  <si>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</si>
  <si>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</si>
  <si>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</si>
  <si>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</si>
  <si>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</si>
  <si>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</si>
  <si>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</si>
  <si>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</si>
  <si>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</si>
  <si>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</si>
  <si>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</si>
  <si>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</si>
  <si>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</si>
  <si>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</si>
  <si>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</si>
  <si>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</si>
  <si>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</si>
  <si>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</si>
  <si>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</si>
  <si>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</si>
  <si>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</si>
  <si>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</si>
  <si>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</si>
  <si>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</si>
  <si>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</si>
  <si>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</si>
  <si>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</si>
  <si>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</si>
  <si>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</si>
  <si>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</si>
  <si>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</si>
  <si>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</si>
  <si>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</si>
  <si>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</si>
  <si>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</si>
  <si>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</si>
  <si>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</si>
  <si>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</si>
  <si>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</si>
  <si>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</si>
  <si>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</si>
  <si>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</si>
  <si>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</si>
  <si>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</si>
  <si>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</si>
  <si>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</si>
  <si>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</si>
  <si>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</si>
  <si>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</si>
  <si>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</si>
  <si>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</si>
  <si>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</si>
  <si>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</si>
  <si>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</si>
  <si>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</si>
  <si>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</si>
  <si>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</si>
  <si>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</si>
  <si>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</si>
  <si>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</si>
  <si>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</si>
  <si>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</si>
  <si>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</si>
  <si>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</si>
  <si>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</si>
  <si>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</si>
  <si>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</si>
  <si>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</si>
  <si>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</si>
  <si>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</si>
  <si>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</si>
  <si>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</si>
  <si>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</si>
  <si>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</si>
  <si>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</si>
  <si>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</si>
  <si>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</si>
  <si>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</si>
  <si>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</si>
  <si>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</si>
  <si>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</si>
  <si>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</si>
  <si>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</si>
  <si>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</si>
  <si>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</si>
  <si>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</si>
  <si>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</si>
  <si>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</si>
  <si>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</si>
  <si>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</si>
  <si>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</si>
  <si>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</si>
  <si>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</si>
  <si>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</si>
  <si>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</si>
  <si>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</si>
  <si>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</si>
  <si>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</si>
  <si>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</si>
  <si>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</si>
  <si>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</si>
  <si>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</si>
  <si>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</si>
  <si>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</si>
  <si>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</si>
  <si>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</si>
  <si>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</si>
  <si>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</si>
  <si>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</si>
  <si>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</si>
  <si>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</si>
  <si>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</si>
  <si>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</si>
  <si>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</si>
  <si>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</si>
  <si>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</si>
  <si>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</si>
  <si>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</si>
  <si>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</si>
  <si>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</si>
  <si>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</si>
  <si>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</si>
  <si>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</si>
  <si>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</si>
  <si>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</si>
  <si>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</si>
  <si>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</si>
  <si>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</si>
  <si>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</si>
  <si>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</si>
  <si>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</si>
  <si>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</si>
  <si>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</si>
  <si>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</si>
  <si>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</si>
  <si>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</si>
  <si>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</si>
  <si>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</si>
  <si>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</si>
  <si>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</si>
  <si>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</si>
  <si>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</si>
  <si>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</si>
  <si>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</si>
  <si>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</si>
  <si>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</si>
  <si>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</si>
  <si>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</si>
  <si>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</si>
  <si>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</si>
  <si>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</si>
  <si>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</si>
  <si>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</si>
  <si>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</si>
  <si>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</si>
  <si>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</si>
  <si>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</si>
  <si>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</si>
  <si>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</si>
  <si>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</si>
  <si>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</si>
  <si>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</si>
  <si>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</si>
  <si>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</si>
  <si>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</si>
  <si>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</si>
  <si>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</si>
  <si>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</si>
  <si>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</si>
  <si>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</si>
  <si>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</si>
  <si>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</si>
  <si>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</si>
  <si>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</si>
  <si>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</si>
  <si>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</si>
  <si>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</si>
  <si>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</si>
  <si>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</si>
  <si>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</si>
  <si>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</si>
  <si>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</si>
  <si>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</si>
  <si>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</si>
  <si>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</si>
  <si>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</si>
  <si>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</si>
  <si>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</si>
  <si>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</si>
  <si>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</si>
  <si>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</si>
  <si>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</si>
  <si>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</si>
  <si>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</si>
  <si>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</si>
  <si>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</si>
  <si>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</si>
  <si>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</si>
  <si>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</si>
  <si>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</si>
  <si>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</si>
  <si>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</si>
  <si>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</si>
  <si>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</si>
  <si>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</si>
  <si>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</si>
  <si>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</si>
  <si>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</si>
  <si>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</si>
  <si>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</si>
  <si>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</si>
  <si>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</si>
  <si>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</si>
  <si>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</si>
  <si>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</si>
  <si>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</si>
  <si>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</si>
  <si>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</si>
  <si>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</si>
  <si>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</si>
  <si>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</si>
  <si>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</si>
  <si>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</si>
  <si>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</si>
  <si>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</si>
  <si>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</si>
  <si>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</si>
  <si>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</si>
  <si>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</si>
  <si>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</si>
  <si>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</si>
  <si>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</si>
  <si>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</si>
  <si>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</si>
  <si>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</si>
  <si>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</si>
  <si>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</si>
  <si>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</si>
  <si>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</si>
  <si>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</si>
  <si>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</si>
  <si>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</si>
  <si>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</si>
  <si>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</si>
  <si>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</si>
  <si>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</si>
  <si>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</si>
  <si>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</si>
  <si>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</si>
  <si>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</si>
  <si>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</si>
  <si>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</si>
  <si>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</si>
  <si>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</si>
  <si>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</si>
  <si>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</si>
  <si>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</si>
  <si>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</si>
  <si>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</si>
  <si>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</si>
  <si>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</si>
  <si>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</si>
  <si>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</si>
  <si>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</si>
  <si>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</si>
  <si>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</si>
  <si>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</si>
  <si>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</si>
  <si>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</si>
  <si>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</si>
  <si>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</si>
  <si>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</si>
  <si>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</si>
  <si>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</si>
  <si>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</si>
  <si>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</si>
  <si>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</si>
  <si>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</si>
  <si>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</si>
  <si>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</si>
  <si>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</si>
  <si>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</si>
  <si>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</si>
  <si>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</si>
  <si>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</si>
  <si>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</si>
  <si>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</si>
  <si>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</si>
  <si>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</si>
  <si>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</si>
  <si>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</si>
  <si>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</si>
  <si>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</si>
  <si>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</si>
  <si>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</si>
  <si>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</si>
  <si>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</si>
  <si>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</si>
  <si>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</si>
  <si>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</si>
  <si>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</si>
  <si>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</si>
  <si>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</si>
  <si>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</si>
  <si>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</si>
  <si>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</si>
  <si>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</si>
  <si>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</si>
  <si>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</si>
  <si>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</si>
  <si>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</si>
  <si>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</si>
  <si>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</si>
  <si>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</si>
  <si>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</si>
  <si>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</si>
  <si>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</si>
  <si>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</si>
  <si>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</si>
  <si>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</si>
  <si>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</si>
  <si>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</si>
  <si>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</si>
  <si>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</si>
  <si>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</si>
  <si>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</si>
  <si>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</si>
  <si>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</si>
  <si>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</si>
  <si>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</si>
  <si>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</si>
  <si>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</si>
  <si>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</si>
  <si>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</si>
  <si>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</si>
  <si>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</si>
  <si>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</si>
  <si>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</si>
  <si>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</si>
  <si>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</si>
  <si>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</si>
  <si>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</si>
  <si>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</si>
  <si>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</si>
  <si>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</si>
  <si>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</si>
  <si>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</si>
  <si>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</si>
  <si>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</si>
  <si>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</si>
  <si>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</si>
  <si>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</si>
  <si>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</si>
  <si>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</si>
  <si>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</si>
  <si>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</si>
  <si>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</si>
  <si>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</si>
  <si>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</si>
  <si>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</si>
  <si>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</si>
  <si>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</si>
  <si>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</si>
  <si>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</si>
  <si>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</si>
  <si>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</si>
  <si>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</si>
  <si>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</si>
  <si>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</si>
  <si>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</si>
  <si>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</si>
  <si>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</si>
  <si>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</si>
  <si>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</si>
  <si>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</si>
  <si>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</si>
  <si>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</si>
  <si>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</si>
  <si>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</si>
  <si>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</si>
  <si>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</si>
  <si>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</si>
  <si>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</si>
  <si>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</si>
  <si>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</si>
  <si>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</si>
  <si>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</si>
  <si>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</si>
  <si>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</si>
  <si>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</si>
  <si>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</si>
  <si>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</si>
  <si>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</si>
  <si>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</si>
  <si>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</si>
  <si>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</si>
  <si>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</si>
  <si>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</si>
  <si>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</si>
  <si>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</si>
  <si>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</si>
  <si>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</si>
  <si>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</si>
  <si>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</si>
  <si>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</si>
  <si>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</si>
  <si>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</si>
  <si>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</si>
  <si>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</si>
  <si>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</si>
  <si>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</si>
  <si>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</si>
  <si>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</si>
  <si>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</si>
  <si>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</si>
  <si>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</si>
  <si>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</si>
  <si>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</si>
  <si>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</si>
  <si>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</si>
  <si>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</si>
  <si>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</si>
  <si>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</si>
  <si>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</si>
  <si>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</si>
  <si>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</si>
  <si>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</si>
  <si>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</si>
  <si>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</si>
  <si>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</si>
  <si>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</si>
  <si>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</si>
  <si>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</si>
  <si>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</si>
  <si>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</si>
  <si>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</si>
  <si>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</si>
  <si>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</si>
  <si>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</si>
  <si>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</si>
  <si>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</si>
  <si>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</si>
  <si>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</si>
  <si>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</si>
  <si>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</si>
  <si>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</si>
  <si>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</si>
  <si>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</si>
  <si>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</si>
  <si>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</si>
  <si>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</si>
  <si>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</si>
  <si>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</si>
  <si>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</si>
  <si>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</si>
  <si>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</si>
  <si>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</si>
  <si>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</si>
  <si>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</si>
  <si>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</si>
  <si>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</si>
  <si>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</si>
  <si>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与级别开发程度不一致</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</si>
  <si>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</si>
  <si>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</si>
  <si>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</si>
  <si>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</si>
  <si>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</si>
  <si>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</si>
  <si>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</si>
  <si>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</si>
  <si>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</si>
  <si>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</si>
  <si>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</si>
  <si>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</si>
  <si>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</si>
  <si>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</si>
  <si>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</si>
  <si>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</si>
  <si>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</si>
  <si>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</si>
  <si>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</si>
  <si>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</si>
  <si>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</si>
  <si>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</si>
  <si>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</si>
  <si>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</si>
  <si>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</si>
  <si>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</si>
  <si>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</si>
  <si>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</si>
  <si>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</si>
  <si>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</si>
  <si>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</si>
  <si>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</si>
  <si>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</si>
  <si>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</si>
  <si>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</si>
  <si>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</si>
  <si>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</si>
  <si>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</si>
  <si>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</si>
  <si>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</si>
  <si>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</si>
  <si>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</si>
  <si>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</si>
  <si>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</si>
  <si>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</si>
  <si>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</si>
  <si>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</si>
  <si>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</si>
  <si>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</si>
  <si>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</si>
  <si>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</si>
  <si>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</si>
  <si>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</si>
  <si>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</si>
  <si>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</si>
  <si>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</si>
  <si>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</si>
  <si>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</si>
  <si>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</si>
  <si>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</si>
  <si>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</si>
  <si>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</si>
  <si>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</si>
  <si>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</si>
  <si>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</si>
  <si>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</si>
  <si>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</si>
  <si>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</si>
  <si>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</si>
  <si>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</si>
  <si>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</si>
  <si>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</si>
  <si>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</si>
  <si>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</si>
  <si>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</si>
  <si>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</si>
  <si>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</si>
  <si>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</si>
  <si>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</si>
  <si>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</si>
  <si>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</si>
  <si>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</si>
  <si>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</si>
  <si>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</si>
  <si>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</si>
  <si>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</si>
  <si>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</si>
  <si>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</si>
  <si>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</si>
  <si>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</si>
  <si>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</si>
  <si>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</si>
  <si>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</si>
  <si>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</si>
  <si>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</si>
  <si>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</si>
  <si>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</si>
  <si>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</si>
  <si>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</si>
  <si>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</si>
  <si>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</si>
  <si>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</si>
  <si>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</si>
  <si>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</si>
  <si>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</si>
  <si>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</si>
  <si>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</si>
  <si>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</si>
  <si>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</si>
  <si>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</si>
  <si>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</si>
  <si>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</si>
  <si>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</si>
  <si>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</si>
  <si>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</si>
  <si>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</si>
  <si>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</si>
  <si>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</si>
  <si>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</si>
  <si>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</si>
  <si>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</si>
  <si>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</si>
  <si>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</si>
  <si>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</si>
  <si>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</si>
  <si>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</si>
  <si>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</si>
  <si>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</si>
  <si>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</si>
  <si>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</si>
  <si>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</si>
  <si>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</si>
  <si>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</si>
  <si>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</si>
  <si>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</si>
  <si>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一台帐拆分准则：
1.请注意填写投资物业租约明细时，请按新租约分阶段填写其租期、租金，并注意免租期的填写，如有跨层租赁或整租合同，请拆分每层面积和租金。
2.租约分段请根据租金变化进行划分，例如租赁合同签署3年，第一年2020.5-2021.5租金5平方米/天；第二年2021.6-2022.6租金6平方米/天；第三年2022.7-2023.7租金7平方米/天，则Term 1 为2020.5-2021.5租金5平方米/天；Term 2为2021.6-2022.6租金6平方米/天；Term 3为2022.7-2023.7租金7平方米/天。如租赁合同签署3年，租期2020.5-2023.7，租金均为5平方米/天，则Term 1为2020.5-2023.7 租金5平方米/天。
3.租约已到期且没有续租或新租约签订的，请纳入“空置”面积中并在明细表中更新。
4.如有提前退租的情况，请在投资物业租约明细中及时删除本条租约；如有因疫情导致租金与合同约定租金不符的情况，如疫情期间租金减免或未开业的情况，请用颜色标出租户，并根据实际情况填写实收租金。</t>
  </si>
  <si>
    <t>投资型物业租赁明细</t>
  </si>
  <si>
    <t>项目名称</t>
  </si>
  <si>
    <t>项目地址</t>
  </si>
  <si>
    <t>评估基准日</t>
  </si>
  <si>
    <t>如租约中有信息缺失或信息不明确的情况，请用颜色标出并插入批注注明问题，我方在整理完所有租约明细后将发送本表至项目公司补充相应信息</t>
  </si>
  <si>
    <t>请修改租赁日期的格式，格式详见示例</t>
  </si>
  <si>
    <t>下述标黄的租约需要考虑免租期，免租期租金为0。例如：租约期为2021.4.15-2023.4.15，免租期1个月。则Term1 租期为2021.4.15-2021.5.14租金为0；Term2租期为2021.5.15-2021.10.31租金为38.6；后续按照合同租金继续拆分Term</t>
  </si>
  <si>
    <t>在评估基准日2021.03.31日有效的租约期的起始日期</t>
  </si>
  <si>
    <t>第一年</t>
  </si>
  <si>
    <t>No.</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</si>
  <si>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</si>
  <si>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</si>
  <si>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</si>
  <si>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</si>
  <si>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</si>
  <si>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</si>
  <si>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</si>
  <si>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</si>
  <si>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</si>
  <si>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</si>
  <si>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</si>
  <si>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</si>
  <si>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</si>
  <si>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</si>
  <si>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</si>
  <si>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</si>
  <si>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</si>
  <si>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</si>
  <si>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</si>
  <si>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</si>
  <si>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</si>
  <si>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</si>
  <si>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</si>
  <si>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</si>
  <si>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</si>
  <si>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</si>
  <si>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</si>
  <si>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</si>
  <si>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</si>
  <si>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</si>
  <si>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</si>
  <si>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Name</t>
  </si>
  <si>
    <t xml:space="preserve">Lease Start </t>
  </si>
  <si>
    <t>Lease End</t>
  </si>
  <si>
    <t>人员分配</t>
  </si>
  <si>
    <t>序号</t>
  </si>
  <si>
    <t>建筑物名称</t>
  </si>
  <si>
    <t>楼层</t>
  </si>
  <si>
    <t>单元</t>
  </si>
  <si>
    <t>承租人</t>
  </si>
  <si>
    <t>建筑面积</t>
  </si>
  <si>
    <t>净出租面积</t>
  </si>
  <si>
    <t>提成租金</t>
  </si>
  <si>
    <t>起租期</t>
  </si>
  <si>
    <t>租赁佣金</t>
  </si>
  <si>
    <t>推广费、广告费或其他收入</t>
  </si>
  <si>
    <t>租约期内租金变动情况</t>
  </si>
  <si>
    <t>是否关联企业租赁</t>
  </si>
  <si>
    <t>扣点率</t>
  </si>
  <si>
    <t>Ann</t>
  </si>
  <si>
    <t>2个月</t>
  </si>
  <si>
    <t>北京英思蓓儿教育科技有限公司</t>
  </si>
  <si>
    <t>1个月</t>
  </si>
  <si>
    <r>
      <t>2021</t>
    </r>
    <r>
      <rPr>
        <sz val="10"/>
        <color indexed="8"/>
        <rFont val="宋体"/>
        <family val="3"/>
        <charset val="134"/>
      </rPr>
      <t>年</t>
    </r>
    <phoneticPr fontId="8" type="noConversion"/>
  </si>
  <si>
    <t>南区商业</t>
  </si>
  <si>
    <t>南区商业</t>
    <phoneticPr fontId="7" type="noConversion"/>
  </si>
  <si>
    <r>
      <t>华熙</t>
    </r>
    <r>
      <rPr>
        <sz val="10"/>
        <rFont val="Arial"/>
        <family val="2"/>
      </rPr>
      <t>live</t>
    </r>
    <r>
      <rPr>
        <sz val="10"/>
        <rFont val="宋体"/>
        <family val="3"/>
        <charset val="134"/>
      </rPr>
      <t>南区商业</t>
    </r>
  </si>
  <si>
    <t>下述租金项目公司填写为含税租金，因此我方评估师需在日租金中自行扣税，税率5%</t>
  </si>
  <si>
    <r>
      <t>Basic -Net Rent (RMB /day/sqm)
 (日</t>
    </r>
    <r>
      <rPr>
        <b/>
        <sz val="10"/>
        <color indexed="9"/>
        <rFont val="宋体"/>
        <family val="3"/>
        <charset val="134"/>
      </rPr>
      <t>租金</t>
    </r>
    <r>
      <rPr>
        <b/>
        <sz val="10"/>
        <color indexed="9"/>
        <rFont val="Arial"/>
        <family val="2"/>
      </rPr>
      <t>)</t>
    </r>
  </si>
  <si>
    <r>
      <t xml:space="preserve"> </t>
    </r>
    <r>
      <rPr>
        <b/>
        <sz val="10"/>
        <color indexed="9"/>
        <rFont val="宋体"/>
        <family val="3"/>
        <charset val="134"/>
      </rPr>
      <t>租期结束期</t>
    </r>
  </si>
  <si>
    <r>
      <t xml:space="preserve"> </t>
    </r>
    <r>
      <rPr>
        <b/>
        <sz val="10"/>
        <color indexed="9"/>
        <rFont val="宋体"/>
        <family val="3"/>
        <charset val="134"/>
      </rPr>
      <t>免租期</t>
    </r>
  </si>
  <si>
    <r>
      <t xml:space="preserve"> </t>
    </r>
    <r>
      <rPr>
        <b/>
        <sz val="10"/>
        <color indexed="9"/>
        <rFont val="宋体"/>
        <family val="3"/>
        <charset val="134"/>
      </rPr>
      <t>月管理费</t>
    </r>
  </si>
  <si>
    <r>
      <t>Basic -Net Rent (RMB /mo/sqm)
 (</t>
    </r>
    <r>
      <rPr>
        <b/>
        <sz val="10"/>
        <color indexed="9"/>
        <rFont val="宋体"/>
        <family val="3"/>
        <charset val="134"/>
      </rPr>
      <t>月租金</t>
    </r>
    <r>
      <rPr>
        <b/>
        <sz val="10"/>
        <color indexed="9"/>
        <rFont val="Arial"/>
        <family val="2"/>
      </rPr>
      <t>)</t>
    </r>
  </si>
  <si>
    <t>示例</t>
  </si>
  <si>
    <t>001+G001</t>
  </si>
  <si>
    <t>北京西红门宜家家居有限公司</t>
  </si>
  <si>
    <t>第1、2年3元/天/㎡；第3、4年3.5元/天/㎡；第5、6年4元/天/㎡第7、8年4.5元/天/㎡第9、10年5元/天/㎡</t>
  </si>
  <si>
    <t>081</t>
  </si>
  <si>
    <t>北京屈臣氏个人用品连锁商店有限公司</t>
  </si>
  <si>
    <t>纯扣点8%</t>
  </si>
  <si>
    <t>002+G002</t>
  </si>
  <si>
    <t>北京华熙珺安餐饮娱乐管理有限公司</t>
  </si>
  <si>
    <t>4.5元/天/㎡</t>
  </si>
  <si>
    <t>071</t>
  </si>
  <si>
    <t>北京晓攀文化传媒有限公司</t>
  </si>
  <si>
    <t>第1、2年2.6元/天/㎡;第3、4年2.81元/天/㎡;第5、6年3.03元/天/㎡;第7、8年3.27元/天/㎡</t>
  </si>
  <si>
    <t>15元/月/平米</t>
  </si>
  <si>
    <t>165-1F</t>
  </si>
  <si>
    <t>北京蔚来汽车销售服务有限公司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</si>
  <si>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6</t>
    </r>
    <r>
      <rPr>
        <sz val="10"/>
        <rFont val="宋体"/>
        <family val="3"/>
        <charset val="134"/>
      </rPr>
      <t>年</t>
    </r>
    <r>
      <rPr>
        <sz val="10"/>
        <rFont val="Arial"/>
        <family val="2"/>
      </rPr>
      <t>20</t>
    </r>
    <r>
      <rPr>
        <sz val="10"/>
        <rFont val="宋体"/>
        <family val="3"/>
        <charset val="134"/>
      </rPr>
      <t>元/天/㎡</t>
    </r>
  </si>
  <si>
    <t>136+G023</t>
  </si>
  <si>
    <t>北京华熙乐梦演艺经纪有限公司</t>
  </si>
  <si>
    <t>第1-3年6元/天/㎡；第4-6年6.5元/天/㎡</t>
  </si>
  <si>
    <t>北京极氪汽车销售服务有限公司</t>
  </si>
  <si>
    <r>
      <t>第一年</t>
    </r>
    <r>
      <rPr>
        <sz val="10"/>
        <rFont val="Arial"/>
        <family val="2"/>
      </rPr>
      <t>47</t>
    </r>
    <r>
      <rPr>
        <sz val="10"/>
        <rFont val="宋体"/>
        <family val="3"/>
        <charset val="134"/>
      </rPr>
      <t>元</t>
    </r>
    <r>
      <rPr>
        <sz val="10"/>
        <rFont val="Arial"/>
        <family val="2"/>
      </rPr>
      <t>/</t>
    </r>
    <r>
      <rPr>
        <sz val="10"/>
        <rFont val="宋体"/>
        <family val="3"/>
        <charset val="134"/>
      </rPr>
      <t>㎡；第二年</t>
    </r>
    <r>
      <rPr>
        <sz val="10"/>
        <rFont val="Arial"/>
        <family val="2"/>
      </rPr>
      <t>48</t>
    </r>
    <r>
      <rPr>
        <sz val="10"/>
        <rFont val="宋体"/>
        <family val="3"/>
        <charset val="134"/>
      </rPr>
      <t>元</t>
    </r>
    <r>
      <rPr>
        <sz val="10"/>
        <rFont val="Arial"/>
        <family val="2"/>
      </rPr>
      <t>/</t>
    </r>
    <r>
      <rPr>
        <sz val="10"/>
        <rFont val="宋体"/>
        <family val="3"/>
        <charset val="134"/>
      </rPr>
      <t>㎡，第三年</t>
    </r>
    <r>
      <rPr>
        <sz val="10"/>
        <rFont val="Arial"/>
        <family val="2"/>
      </rPr>
      <t>49</t>
    </r>
    <r>
      <rPr>
        <sz val="10"/>
        <rFont val="宋体"/>
        <family val="3"/>
        <charset val="134"/>
      </rPr>
      <t>元</t>
    </r>
    <r>
      <rPr>
        <sz val="10"/>
        <rFont val="Arial"/>
        <family val="2"/>
      </rPr>
      <t>/</t>
    </r>
    <r>
      <rPr>
        <sz val="10"/>
        <rFont val="宋体"/>
        <family val="3"/>
        <charset val="134"/>
      </rPr>
      <t>㎡；第四年</t>
    </r>
    <r>
      <rPr>
        <sz val="10"/>
        <rFont val="Arial"/>
        <family val="2"/>
      </rPr>
      <t>50</t>
    </r>
    <r>
      <rPr>
        <sz val="10"/>
        <rFont val="宋体"/>
        <family val="3"/>
        <charset val="134"/>
      </rPr>
      <t>元</t>
    </r>
    <r>
      <rPr>
        <sz val="10"/>
        <rFont val="Arial"/>
        <family val="2"/>
      </rPr>
      <t>/</t>
    </r>
    <r>
      <rPr>
        <sz val="10"/>
        <rFont val="宋体"/>
        <family val="3"/>
        <charset val="134"/>
      </rPr>
      <t>平方米</t>
    </r>
  </si>
  <si>
    <t>003+005</t>
  </si>
  <si>
    <t>北京九海华鲜餐饮有限公司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</si>
  <si>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年12元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t>
    </r>
  </si>
  <si>
    <t>9%,9%,10%,10%,11%</t>
  </si>
  <si>
    <t>2027/14</t>
  </si>
  <si>
    <r>
      <t>2</t>
    </r>
    <r>
      <rPr>
        <sz val="10"/>
        <rFont val="宋体"/>
        <family val="3"/>
        <charset val="134"/>
      </rPr>
      <t>个月</t>
    </r>
  </si>
  <si>
    <t>2023/814</t>
  </si>
  <si>
    <t>028+029</t>
  </si>
  <si>
    <t>成都火山人文化传播有限公司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</si>
  <si>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2.42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2.66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</si>
  <si>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G005</t>
    </r>
    <r>
      <rPr>
        <sz val="10"/>
        <rFont val="宋体"/>
        <family val="3"/>
        <charset val="134"/>
      </rPr>
      <t>前区</t>
    </r>
  </si>
  <si>
    <t>北京和乐庄胜管理咨询有限公司</t>
  </si>
  <si>
    <r>
      <t>第</t>
    </r>
    <r>
      <rPr>
        <sz val="10"/>
        <rFont val="Arial"/>
        <family val="2"/>
      </rPr>
      <t>1</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第四年半</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</si>
  <si>
    <t>10%，11%，12%，13%，13%</t>
  </si>
  <si>
    <r>
      <t>1</t>
    </r>
    <r>
      <rPr>
        <sz val="10"/>
        <rFont val="宋体"/>
        <family val="3"/>
        <charset val="134"/>
      </rPr>
      <t>个月</t>
    </r>
  </si>
  <si>
    <r>
      <t>G005</t>
    </r>
    <r>
      <rPr>
        <sz val="10"/>
        <rFont val="宋体"/>
        <family val="3"/>
        <charset val="134"/>
      </rPr>
      <t>后区</t>
    </r>
  </si>
  <si>
    <r>
      <t>第</t>
    </r>
    <r>
      <rPr>
        <sz val="10"/>
        <rFont val="Arial"/>
        <family val="2"/>
      </rPr>
      <t>1</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12</t>
    </r>
    <r>
      <rPr>
        <sz val="10"/>
        <rFont val="宋体"/>
        <family val="3"/>
        <charset val="134"/>
      </rPr>
      <t>元/天/㎡;第4年13元/天/㎡;第四年半13元/天/㎡;</t>
    </r>
  </si>
  <si>
    <t>030</t>
  </si>
  <si>
    <t>北京晟希科技有限公司</t>
  </si>
  <si>
    <t>第1年28元/天/㎡;第2年29元/天/㎡;第3年30元/天/㎡;第4年31元/天/㎡</t>
  </si>
  <si>
    <t>12%，13%，14%，15%</t>
  </si>
  <si>
    <r>
      <t>40</t>
    </r>
    <r>
      <rPr>
        <sz val="10"/>
        <rFont val="宋体"/>
        <family val="3"/>
        <charset val="134"/>
      </rPr>
      <t>天</t>
    </r>
  </si>
  <si>
    <t>G008</t>
  </si>
  <si>
    <t>北京童程童美科技有限公司</t>
  </si>
  <si>
    <r>
      <t>第</t>
    </r>
    <r>
      <rPr>
        <sz val="10"/>
        <rFont val="Arial"/>
        <family val="2"/>
      </rPr>
      <t>1</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</si>
  <si>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10%，10%，11%，11%，12%</t>
  </si>
  <si>
    <t>G007前区</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</si>
  <si>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</si>
  <si>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G007后区</t>
  </si>
  <si>
    <t>第1、2年3.5元/天/㎡;第3、4年4元/天/㎡;第5年4.5元/天/㎡</t>
  </si>
  <si>
    <t>北京博物文创科技有限公司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</si>
  <si>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年11元</t>
    </r>
    <r>
      <rPr>
        <sz val="10"/>
        <rFont val="Arial"/>
        <family val="2"/>
      </rPr>
      <t>/</t>
    </r>
    <r>
      <rPr>
        <sz val="10"/>
        <rFont val="宋体"/>
        <family val="3"/>
        <charset val="134"/>
      </rPr>
      <t>天</t>
    </r>
    <r>
      <rPr>
        <sz val="10"/>
        <rFont val="Arial"/>
        <family val="2"/>
      </rPr>
      <t>/</t>
    </r>
    <r>
      <rPr>
        <sz val="10"/>
        <rFont val="宋体"/>
        <family val="3"/>
        <charset val="134"/>
      </rPr>
      <t>㎡</t>
    </r>
  </si>
  <si>
    <t>8%，8%，9%，9%，10%</t>
  </si>
  <si>
    <r>
      <t>2</t>
    </r>
    <r>
      <rPr>
        <sz val="12"/>
        <rFont val="宋体"/>
        <family val="3"/>
        <charset val="134"/>
      </rPr>
      <t>个月</t>
    </r>
  </si>
  <si>
    <r>
      <t>第</t>
    </r>
    <r>
      <rPr>
        <sz val="10"/>
        <rFont val="Arial"/>
        <family val="2"/>
      </rPr>
      <t>1</t>
    </r>
    <r>
      <rPr>
        <sz val="10"/>
        <rFont val="宋体"/>
        <family val="3"/>
        <charset val="134"/>
      </rPr>
      <t>、</t>
    </r>
    <r>
      <rPr>
        <sz val="10"/>
        <rFont val="Arial"/>
        <family val="2"/>
      </rPr>
      <t>2</t>
    </r>
    <r>
      <rPr>
        <sz val="10"/>
        <rFont val="宋体"/>
        <family val="3"/>
        <charset val="134"/>
      </rPr>
      <t>年4.5元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年5.5元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年6.5元</t>
    </r>
    <r>
      <rPr>
        <sz val="10"/>
        <rFont val="Arial"/>
        <family val="2"/>
      </rPr>
      <t>/</t>
    </r>
    <r>
      <rPr>
        <sz val="10"/>
        <rFont val="宋体"/>
        <family val="3"/>
        <charset val="134"/>
      </rPr>
      <t>天</t>
    </r>
    <r>
      <rPr>
        <sz val="10"/>
        <rFont val="Arial"/>
        <family val="2"/>
      </rPr>
      <t>/</t>
    </r>
    <r>
      <rPr>
        <sz val="10"/>
        <rFont val="宋体"/>
        <family val="3"/>
        <charset val="134"/>
      </rPr>
      <t>㎡</t>
    </r>
  </si>
  <si>
    <t>G011前区</t>
  </si>
  <si>
    <t>爱心灰姑娘卓爱（北京）国际教育科技有限公司</t>
  </si>
  <si>
    <t>12.5元/天/㎡</t>
  </si>
  <si>
    <r>
      <t>G011</t>
    </r>
    <r>
      <rPr>
        <sz val="10"/>
        <rFont val="宋体"/>
        <family val="3"/>
        <charset val="134"/>
      </rPr>
      <t>后区</t>
    </r>
  </si>
  <si>
    <t>8元/天/㎡</t>
  </si>
  <si>
    <t>G011</t>
  </si>
  <si>
    <t>北京卡莫蓬佑健身服务有限公司</t>
  </si>
  <si>
    <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</si>
  <si>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G006</t>
  </si>
  <si>
    <t>北京华熙美育科技发展有限公司</t>
  </si>
  <si>
    <t>1元/天/㎡</t>
  </si>
  <si>
    <t>050+051+052+053</t>
  </si>
  <si>
    <t>北京卡莫健身服务有限公司</t>
  </si>
  <si>
    <t>第1年5元/天/㎡;第2、3年5.25元/天/㎡;第4、5年5.51元/天/㎡;第6、7年5.95元/天/㎡;第8年6.55元/天/㎡;</t>
  </si>
  <si>
    <t>10%，11%，11%，12%，12%，13%，13%，13%</t>
  </si>
  <si>
    <t>015+016</t>
  </si>
  <si>
    <t>新面孔（北京）美容管理有限公司</t>
  </si>
  <si>
    <t>第1、2年10元/天/㎡第3、4年10.5元/天/㎡;第5年11元/天/㎡;第6年12元/天/㎡；第7年12.5元/天/㎡；第8年13元/天/㎡；第9年13.5元/天/㎡</t>
  </si>
  <si>
    <t>10%，10%，11%，11%，12%,13%,13%,14%,14%</t>
  </si>
  <si>
    <t>072</t>
  </si>
  <si>
    <t>北京美丽约形象设计有限公司</t>
  </si>
  <si>
    <t>第1年18元/天/㎡;第2年19元/天/㎡;第3年20元/天/㎡;第4年21元/天/㎡;</t>
  </si>
  <si>
    <t>第1-2年10%；第3-4年11%</t>
  </si>
  <si>
    <t>123</t>
  </si>
  <si>
    <t>北京弘博正基科技有限公司</t>
  </si>
  <si>
    <t>第1年9元/天/㎡；第2年9.5元/天/㎡；第3年10元/天/㎡；第4年11元/天/㎡；第5年25.5元/天/㎡；第6年26.5元/天/㎡；第7年27.5元/天/㎡</t>
  </si>
  <si>
    <r>
      <t>12%</t>
    </r>
    <r>
      <rPr>
        <sz val="10"/>
        <rFont val="宋体"/>
        <family val="3"/>
        <charset val="134"/>
      </rPr>
      <t>，</t>
    </r>
    <r>
      <rPr>
        <sz val="10"/>
        <rFont val="Arial"/>
        <family val="2"/>
      </rPr>
      <t>13%</t>
    </r>
    <r>
      <rPr>
        <sz val="10"/>
        <rFont val="宋体"/>
        <family val="3"/>
        <charset val="134"/>
      </rPr>
      <t>，</t>
    </r>
    <r>
      <rPr>
        <sz val="10"/>
        <rFont val="Arial"/>
        <family val="2"/>
      </rPr>
      <t>14%</t>
    </r>
    <r>
      <rPr>
        <sz val="10"/>
        <rFont val="宋体"/>
        <family val="3"/>
        <charset val="134"/>
      </rPr>
      <t>，</t>
    </r>
    <r>
      <rPr>
        <sz val="10"/>
        <rFont val="Arial"/>
        <family val="2"/>
      </rPr>
      <t>14%</t>
    </r>
    <r>
      <rPr>
        <sz val="10"/>
        <rFont val="宋体"/>
        <family val="3"/>
        <charset val="134"/>
      </rPr>
      <t>，</t>
    </r>
    <r>
      <rPr>
        <sz val="10"/>
        <rFont val="Arial"/>
        <family val="2"/>
      </rPr>
      <t>14%</t>
    </r>
    <r>
      <rPr>
        <sz val="10"/>
        <rFont val="宋体"/>
        <family val="3"/>
        <charset val="134"/>
      </rPr>
      <t>，</t>
    </r>
    <r>
      <rPr>
        <sz val="10"/>
        <rFont val="Arial"/>
        <family val="2"/>
      </rPr>
      <t>15%</t>
    </r>
    <r>
      <rPr>
        <sz val="10"/>
        <rFont val="宋体"/>
        <family val="3"/>
        <charset val="134"/>
      </rPr>
      <t>，</t>
    </r>
    <r>
      <rPr>
        <sz val="10"/>
        <rFont val="Arial"/>
        <family val="2"/>
      </rPr>
      <t>16%</t>
    </r>
  </si>
  <si>
    <t>013</t>
  </si>
  <si>
    <t>北京亿世优品汽车科技有限公司</t>
  </si>
  <si>
    <t>160,000元/年；每季度40000元</t>
  </si>
  <si>
    <t>/</t>
  </si>
  <si>
    <t>G025+G028</t>
  </si>
  <si>
    <t>北京十二栋商贸有限公司</t>
  </si>
  <si>
    <t>第1年18元/天/㎡；第2年19元/天/㎡；第3年20元/天/㎡；第4年21元/天/㎡</t>
  </si>
  <si>
    <t>2个月20天</t>
  </si>
  <si>
    <t>100</t>
  </si>
  <si>
    <t>九木杂物社企业管理有限公司</t>
  </si>
  <si>
    <r>
      <t>第</t>
    </r>
    <r>
      <rPr>
        <sz val="10"/>
        <rFont val="Arial"/>
        <family val="2"/>
      </rPr>
      <t>1</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</si>
  <si>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同或文化艺术（北京）有限责任公司海淀分公司</t>
  </si>
  <si>
    <r>
      <t>第</t>
    </r>
    <r>
      <rPr>
        <sz val="10"/>
        <rFont val="Arial"/>
        <family val="2"/>
      </rPr>
      <t>1</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</si>
  <si>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14%</t>
    </r>
    <r>
      <rPr>
        <sz val="10"/>
        <rFont val="宋体"/>
        <family val="3"/>
        <charset val="134"/>
      </rPr>
      <t>，</t>
    </r>
    <r>
      <rPr>
        <sz val="10"/>
        <rFont val="Arial"/>
        <family val="2"/>
      </rPr>
      <t>15%</t>
    </r>
    <r>
      <rPr>
        <sz val="10"/>
        <rFont val="宋体"/>
        <family val="3"/>
        <charset val="134"/>
      </rPr>
      <t>，</t>
    </r>
    <r>
      <rPr>
        <sz val="10"/>
        <rFont val="Arial"/>
        <family val="2"/>
      </rPr>
      <t>16%</t>
    </r>
    <r>
      <rPr>
        <sz val="10"/>
        <rFont val="宋体"/>
        <family val="3"/>
        <charset val="134"/>
      </rPr>
      <t>，</t>
    </r>
    <r>
      <rPr>
        <sz val="10"/>
        <rFont val="Arial"/>
        <family val="2"/>
      </rPr>
      <t>17%</t>
    </r>
  </si>
  <si>
    <t>G012前区</t>
  </si>
  <si>
    <t>北京弗洛沃企业管理有限公司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</si>
  <si>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 xml:space="preserve">; 第5年15元/天/㎡ ；第6年16元/天/㎡ ；第7年17元/天/㎡ </t>
    </r>
  </si>
  <si>
    <t>第1、2年10%；第3-7年11%</t>
  </si>
  <si>
    <t>G012后区</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</si>
  <si>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 xml:space="preserve">；第5年5元/天/㎡ ；第6年6元/天/㎡ ；第7年7元/天/㎡ </t>
    </r>
  </si>
  <si>
    <t>079+080</t>
  </si>
  <si>
    <t>北京智想有为通信技术有限公司</t>
  </si>
  <si>
    <t>第1年27.5元/天/㎡；第2年28.5元/天/㎡；</t>
  </si>
  <si>
    <t>11%，12%</t>
  </si>
  <si>
    <t>北京中恒驿站数码信息技术有限公司</t>
  </si>
  <si>
    <t>第1年30元/天/㎡;第2年31元/天/㎡;第3年32元/天/㎡;第4年33元/天/㎡</t>
  </si>
  <si>
    <r>
      <t>2%</t>
    </r>
    <r>
      <rPr>
        <sz val="10"/>
        <rFont val="宋体"/>
        <family val="3"/>
        <charset val="134"/>
      </rPr>
      <t>，</t>
    </r>
    <r>
      <rPr>
        <sz val="10"/>
        <rFont val="Arial"/>
        <family val="2"/>
      </rPr>
      <t>2%</t>
    </r>
    <r>
      <rPr>
        <sz val="10"/>
        <rFont val="宋体"/>
        <family val="3"/>
        <charset val="134"/>
      </rPr>
      <t>，</t>
    </r>
    <r>
      <rPr>
        <sz val="10"/>
        <rFont val="Arial"/>
        <family val="2"/>
      </rPr>
      <t>2.5%</t>
    </r>
    <r>
      <rPr>
        <sz val="10"/>
        <rFont val="宋体"/>
        <family val="3"/>
        <charset val="134"/>
      </rPr>
      <t>，</t>
    </r>
    <r>
      <rPr>
        <sz val="10"/>
        <rFont val="Arial"/>
        <family val="2"/>
      </rPr>
      <t>2.5%</t>
    </r>
  </si>
  <si>
    <t>12/15/22</t>
  </si>
  <si>
    <t>G026</t>
  </si>
  <si>
    <t>婓尚服饰有限公司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</si>
  <si>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</si>
  <si>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11%、12%、13%</t>
  </si>
  <si>
    <r>
      <t>3</t>
    </r>
    <r>
      <rPr>
        <sz val="12"/>
        <rFont val="宋体"/>
        <family val="3"/>
        <charset val="134"/>
      </rPr>
      <t>个月</t>
    </r>
  </si>
  <si>
    <t>063</t>
  </si>
  <si>
    <t>替换063</t>
  </si>
  <si>
    <r>
      <t>第一年</t>
    </r>
    <r>
      <rPr>
        <sz val="10"/>
        <rFont val="Arial"/>
        <family val="2"/>
      </rPr>
      <t>40</t>
    </r>
    <r>
      <rPr>
        <sz val="10"/>
        <rFont val="宋体"/>
        <family val="3"/>
        <charset val="134"/>
      </rPr>
      <t>元</t>
    </r>
    <r>
      <rPr>
        <sz val="10"/>
        <rFont val="Arial"/>
        <family val="2"/>
      </rPr>
      <t>/</t>
    </r>
    <r>
      <rPr>
        <sz val="10"/>
        <rFont val="宋体"/>
        <family val="3"/>
        <charset val="134"/>
      </rPr>
      <t>㎡；第二年</t>
    </r>
    <r>
      <rPr>
        <sz val="10"/>
        <rFont val="Arial"/>
        <family val="2"/>
      </rPr>
      <t>41</t>
    </r>
    <r>
      <rPr>
        <sz val="10"/>
        <rFont val="宋体"/>
        <family val="3"/>
        <charset val="134"/>
      </rPr>
      <t>元</t>
    </r>
    <r>
      <rPr>
        <sz val="10"/>
        <rFont val="Arial"/>
        <family val="2"/>
      </rPr>
      <t>/</t>
    </r>
    <r>
      <rPr>
        <sz val="10"/>
        <rFont val="宋体"/>
        <family val="3"/>
        <charset val="134"/>
      </rPr>
      <t>㎡，第三年</t>
    </r>
    <r>
      <rPr>
        <sz val="10"/>
        <rFont val="Arial"/>
        <family val="2"/>
      </rPr>
      <t>42</t>
    </r>
    <r>
      <rPr>
        <sz val="10"/>
        <rFont val="宋体"/>
        <family val="3"/>
        <charset val="134"/>
      </rPr>
      <t>元</t>
    </r>
    <r>
      <rPr>
        <sz val="10"/>
        <rFont val="Arial"/>
        <family val="2"/>
      </rPr>
      <t>/</t>
    </r>
    <r>
      <rPr>
        <sz val="10"/>
        <rFont val="宋体"/>
        <family val="3"/>
        <charset val="134"/>
      </rPr>
      <t>㎡；第四年43元/平方米</t>
    </r>
  </si>
  <si>
    <r>
      <t>45</t>
    </r>
    <r>
      <rPr>
        <sz val="10"/>
        <rFont val="宋体"/>
        <family val="3"/>
        <charset val="134"/>
      </rPr>
      <t>天</t>
    </r>
  </si>
  <si>
    <t>北京葩趣贸易有限公司</t>
  </si>
  <si>
    <t>第1年20元/天/㎡、第2年21元/天/㎡、第3年22元/天/㎡、第4年23元/天/㎡；</t>
  </si>
  <si>
    <t>10%，10%，11%，11%，</t>
  </si>
  <si>
    <t>1.5个月</t>
  </si>
  <si>
    <t>北京明阳正西餐饮管理有限公司</t>
  </si>
  <si>
    <r>
      <t>第</t>
    </r>
    <r>
      <rPr>
        <sz val="10"/>
        <rFont val="Arial"/>
        <family val="2"/>
      </rPr>
      <t>1-2</t>
    </r>
    <r>
      <rPr>
        <sz val="10"/>
        <rFont val="宋体"/>
        <family val="3"/>
        <charset val="134"/>
      </rPr>
      <t>年12元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3-4</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t>
    </r>
  </si>
  <si>
    <t>8%，8%，9%，9%</t>
  </si>
  <si>
    <t>101+102</t>
  </si>
  <si>
    <t>理想智造汽车销售服务（北京）有限公司</t>
  </si>
  <si>
    <t>070</t>
  </si>
  <si>
    <t>北京云尊府餐饮有限责任公司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</si>
  <si>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6.1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7</t>
    </r>
    <r>
      <rPr>
        <sz val="10"/>
        <rFont val="宋体"/>
        <family val="3"/>
        <charset val="134"/>
      </rPr>
      <t>年</t>
    </r>
    <r>
      <rPr>
        <sz val="10"/>
        <rFont val="Arial"/>
        <family val="2"/>
      </rPr>
      <t>6.4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</si>
  <si>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038+039</t>
  </si>
  <si>
    <t>北京越风尚餐饮管理有限公司</t>
  </si>
  <si>
    <t>第1年8.75元/天/㎡;第2年9.18元/天/㎡;第3年9.64元/天/㎡;第4年10.12元/天/㎡;第5年10.63元/天/㎡</t>
  </si>
  <si>
    <t>第1、2年10%；第3、4年11%；第5年12%</t>
  </si>
  <si>
    <t>151</t>
  </si>
  <si>
    <t>北京锅说餐饮管理有限公司</t>
  </si>
  <si>
    <t>2020.9.15-2021.9.14为9元/天/㎡;2021.9.15起第1、2年20元/天/㎡;第3年21元/天/㎡;第4年22元/天/㎡；第5年23元/天/㎡</t>
  </si>
  <si>
    <t>第1、2年11%；第3年12%；第4年13%；第5年14%；</t>
  </si>
  <si>
    <t>096</t>
  </si>
  <si>
    <t>北京汇贤府餐饮管理有限公司</t>
  </si>
  <si>
    <r>
      <t>第</t>
    </r>
    <r>
      <rPr>
        <sz val="10"/>
        <rFont val="Arial"/>
        <family val="2"/>
      </rPr>
      <t>1-3</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4-6</t>
    </r>
    <r>
      <rPr>
        <sz val="10"/>
        <rFont val="宋体"/>
        <family val="3"/>
        <charset val="134"/>
      </rPr>
      <t>年</t>
    </r>
    <r>
      <rPr>
        <sz val="10"/>
        <rFont val="Arial"/>
        <family val="2"/>
      </rPr>
      <t>5.4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</si>
  <si>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t>
  </si>
  <si>
    <t>北京啫卤门餐饮管理有限公司</t>
  </si>
  <si>
    <r>
      <t>第</t>
    </r>
    <r>
      <rPr>
        <sz val="10"/>
        <rFont val="Arial"/>
        <family val="2"/>
      </rPr>
      <t>1-2</t>
    </r>
    <r>
      <rPr>
        <sz val="10"/>
        <rFont val="宋体"/>
        <family val="3"/>
        <charset val="134"/>
      </rPr>
      <t>年14元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第3-4年15元</t>
    </r>
    <r>
      <rPr>
        <sz val="10"/>
        <rFont val="Arial"/>
        <family val="2"/>
      </rPr>
      <t>/</t>
    </r>
    <r>
      <rPr>
        <sz val="10"/>
        <rFont val="宋体"/>
        <family val="3"/>
        <charset val="134"/>
      </rPr>
      <t>天</t>
    </r>
    <r>
      <rPr>
        <sz val="10"/>
        <rFont val="Arial"/>
        <family val="2"/>
      </rPr>
      <t>/</t>
    </r>
    <r>
      <rPr>
        <sz val="10"/>
        <rFont val="宋体"/>
        <family val="3"/>
        <charset val="134"/>
      </rPr>
      <t>㎡</t>
    </r>
  </si>
  <si>
    <t>第1年16.5元/天/㎡；第2年17.5元/天/㎡；第3年18.5元/天/㎡；第4年19.5元/天/㎡；</t>
  </si>
  <si>
    <t>第1、2年12%；第3、4年13%</t>
  </si>
  <si>
    <t>北京鲸准餐饮有限公司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</si>
  <si>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4</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年14元</t>
    </r>
    <r>
      <rPr>
        <sz val="10"/>
        <rFont val="Arial"/>
        <family val="2"/>
      </rPr>
      <t>/</t>
    </r>
    <r>
      <rPr>
        <sz val="10"/>
        <rFont val="宋体"/>
        <family val="3"/>
        <charset val="134"/>
      </rPr>
      <t>天</t>
    </r>
    <r>
      <rPr>
        <sz val="10"/>
        <rFont val="Arial"/>
        <family val="2"/>
      </rPr>
      <t>/</t>
    </r>
    <r>
      <rPr>
        <sz val="10"/>
        <rFont val="宋体"/>
        <family val="3"/>
        <charset val="134"/>
      </rPr>
      <t>㎡；</t>
    </r>
  </si>
  <si>
    <t>G018+G019</t>
  </si>
  <si>
    <t>北京伊尹餐饮管理有限公司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</si>
  <si>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7</t>
    </r>
    <r>
      <rPr>
        <sz val="10"/>
        <rFont val="宋体"/>
        <family val="3"/>
        <charset val="134"/>
      </rPr>
      <t>年</t>
    </r>
    <r>
      <rPr>
        <sz val="10"/>
        <rFont val="Arial"/>
        <family val="2"/>
      </rPr>
      <t>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8</t>
    </r>
    <r>
      <rPr>
        <sz val="10"/>
        <rFont val="宋体"/>
        <family val="3"/>
        <charset val="134"/>
      </rPr>
      <t>、</t>
    </r>
    <r>
      <rPr>
        <sz val="10"/>
        <rFont val="Arial"/>
        <family val="2"/>
      </rPr>
      <t>9</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10</t>
    </r>
    <r>
      <rPr>
        <sz val="10"/>
        <rFont val="宋体"/>
        <family val="3"/>
        <charset val="134"/>
      </rPr>
      <t>、</t>
    </r>
    <r>
      <rPr>
        <sz val="10"/>
        <rFont val="Arial"/>
        <family val="2"/>
      </rPr>
      <t>11</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12</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</si>
  <si>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G020</t>
  </si>
  <si>
    <t>北京五棵源凯餐饮管理有限公司</t>
  </si>
  <si>
    <r>
      <t>2022.6.15-2023.9.14 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2023.9.15-2025.9.14 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2025.9.15-2027.9.14 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2027.9.15-2028.9.14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</si>
  <si>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097+098</t>
  </si>
  <si>
    <t>恋虾餐饮管理（北京）有限公司</t>
  </si>
  <si>
    <t>第1年19元/天/㎡;第2年20元/天/㎡；第3年21元/天/㎡；第4年22元/天/㎡；第5年23元/天/㎡</t>
  </si>
  <si>
    <t>9%，10%，11%，12%，13%</t>
  </si>
  <si>
    <t>069</t>
  </si>
  <si>
    <t>京容大京溪餐饮（北京）有限公司</t>
  </si>
  <si>
    <t>第1、2年17.5元/天/㎡;第3、4年18元/天/㎡;第5、6年18.5元/天/㎡;</t>
  </si>
  <si>
    <t>8%，8%，9%，9%，10%，10%</t>
  </si>
  <si>
    <t>086</t>
  </si>
  <si>
    <t>北京花花椒椒餐饮有限公司</t>
  </si>
  <si>
    <t>2020.9.15-2021.9.14为14元/天/㎡；自2021.9.15起第1、2年18元/天/㎡；第3、4年19元/天/㎡；第5年20元/天/㎡；</t>
  </si>
  <si>
    <t>11%，12%，12%，13%，13%，14%</t>
  </si>
  <si>
    <t>036+037</t>
  </si>
  <si>
    <t>大董（北京）餐饮管理有限公司</t>
  </si>
  <si>
    <t>第1年6.5元/天/㎡;第2年7元/天/㎡;第3年7.5元/天/㎡;第4年8元/天/㎡;第5年8.5元/天/㎡;第6年9元/天/㎡;第7年9.5元/天/㎡;第8年10元/天/㎡</t>
  </si>
  <si>
    <t>第1、2年7%；第3、4年8%；第5、6年9%；第7、8年10%</t>
  </si>
  <si>
    <t>北京北平薛姥姥餐饮管理有限公司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</si>
  <si>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年15元</t>
    </r>
    <r>
      <rPr>
        <sz val="10"/>
        <rFont val="Arial"/>
        <family val="2"/>
      </rPr>
      <t>/</t>
    </r>
    <r>
      <rPr>
        <sz val="10"/>
        <rFont val="宋体"/>
        <family val="3"/>
        <charset val="134"/>
      </rPr>
      <t>天</t>
    </r>
    <r>
      <rPr>
        <sz val="10"/>
        <rFont val="Arial"/>
        <family val="2"/>
      </rPr>
      <t>/</t>
    </r>
    <r>
      <rPr>
        <sz val="10"/>
        <rFont val="宋体"/>
        <family val="3"/>
        <charset val="134"/>
      </rPr>
      <t>㎡；</t>
    </r>
  </si>
  <si>
    <t>026</t>
  </si>
  <si>
    <t>北京汤城小厨餐饮管理有限公司</t>
  </si>
  <si>
    <t>第1年6元/天/㎡;第2年6.3元/天/㎡;第3年6.6元/天/㎡;第4年7元/天/㎡;第5年7.6元/天/㎡;第6年8.2元/天/㎡;第7年8.8元/天/㎡;第8年9.5元/天/㎡;</t>
  </si>
  <si>
    <t>8%，8%，8%，9%,9%,9%,10%,10%</t>
  </si>
  <si>
    <t>107</t>
  </si>
  <si>
    <t>北京京西小吊餐饮管理有限公司</t>
  </si>
  <si>
    <t>第1、2年5元/天/㎡;第3、4年5.4元/天/㎡;第5、6年5.8元/天/㎡；第7、8年6.2元/天/㎡；</t>
  </si>
  <si>
    <t>Nathan</t>
  </si>
  <si>
    <t>099</t>
  </si>
  <si>
    <t>北京犟牛家餐饮管理有限公司</t>
  </si>
  <si>
    <t>2020.6.1起第1年19元/天/㎡;第2年20元/天/㎡;第3年21元/天/㎡;第4年22元/天/㎡;第5年23元/天/㎡</t>
  </si>
  <si>
    <t>14%，15%，16%，16%，16%</t>
  </si>
  <si>
    <t>09/15/2016</t>
  </si>
  <si>
    <t>062</t>
  </si>
  <si>
    <t>北京公元餐饮有限公司</t>
  </si>
  <si>
    <t>第1、2年6元/天/㎡;第3、4年6.3元/天/㎡;第5、6年6.8元/天/㎡</t>
  </si>
  <si>
    <t>第1、2年10%；第3、4年11%；第5、6年12%</t>
  </si>
  <si>
    <t>北京明阳正北餐饮管理有限公司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</si>
  <si>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10.5</t>
    </r>
    <r>
      <rPr>
        <sz val="10"/>
        <rFont val="宋体"/>
        <family val="3"/>
        <charset val="134"/>
      </rPr>
      <t>元</t>
    </r>
    <r>
      <rPr>
        <sz val="10"/>
        <rFont val="Arial"/>
        <family val="2"/>
      </rPr>
      <t>/</t>
    </r>
    <r>
      <rPr>
        <sz val="10"/>
        <rFont val="宋体"/>
        <family val="3"/>
        <charset val="134"/>
      </rPr>
      <t>天/㎡；第3、4年11元/天/㎡；第5年11.5元/天/㎡</t>
    </r>
  </si>
  <si>
    <t>073</t>
  </si>
  <si>
    <t>北京德川家饮食有限责任公司</t>
  </si>
  <si>
    <t>第1、2年6元/天/㎡;第3、4年6.3元/天/㎡;第5、6年6.6元/天/㎡;第7、8年6.9元/天/㎡</t>
  </si>
  <si>
    <t>第1、2年8%；第3、4年9%；第5、6年10%；第7、8年11%</t>
  </si>
  <si>
    <t>109+110</t>
  </si>
  <si>
    <t>北京宏益盛德餐饮管理有限公司</t>
  </si>
  <si>
    <t>第1年14元/天/㎡;第2年15元/天/㎡;第3年16元/天/㎡;第4年17元/天/㎡;第5年18元/天/㎡</t>
  </si>
  <si>
    <t>7%，7%，8%，8%，9%</t>
  </si>
  <si>
    <t>康宏斌</t>
  </si>
  <si>
    <r>
      <t>第</t>
    </r>
    <r>
      <rPr>
        <sz val="10"/>
        <rFont val="Arial"/>
        <family val="2"/>
      </rPr>
      <t>1</t>
    </r>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年</t>
    </r>
    <r>
      <rPr>
        <sz val="10"/>
        <rFont val="Arial"/>
        <family val="2"/>
      </rPr>
      <t>15</t>
    </r>
    <r>
      <rPr>
        <sz val="10"/>
        <rFont val="宋体"/>
        <family val="3"/>
        <charset val="134"/>
      </rPr>
      <t>元/天/㎡，第4年12.5元/天/㎡，第5年13元/天/㎡；</t>
    </r>
  </si>
  <si>
    <r>
      <t>10%</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12%</t>
    </r>
  </si>
  <si>
    <t>113+115</t>
  </si>
  <si>
    <t>北京合胜荣兴餐饮管理有限公司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</si>
  <si>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6.3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6.62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7.01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6</t>
    </r>
    <r>
      <rPr>
        <sz val="10"/>
        <rFont val="宋体"/>
        <family val="3"/>
        <charset val="134"/>
      </rPr>
      <t>年</t>
    </r>
    <r>
      <rPr>
        <sz val="10"/>
        <rFont val="Arial"/>
        <family val="2"/>
      </rPr>
      <t>7.43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7</t>
    </r>
    <r>
      <rPr>
        <sz val="10"/>
        <rFont val="宋体"/>
        <family val="3"/>
        <charset val="134"/>
      </rPr>
      <t>年</t>
    </r>
    <r>
      <rPr>
        <sz val="10"/>
        <rFont val="Arial"/>
        <family val="2"/>
      </rPr>
      <t>7.95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8</t>
    </r>
    <r>
      <rPr>
        <sz val="10"/>
        <rFont val="宋体"/>
        <family val="3"/>
        <charset val="134"/>
      </rPr>
      <t>年</t>
    </r>
    <r>
      <rPr>
        <sz val="10"/>
        <rFont val="Arial"/>
        <family val="2"/>
      </rPr>
      <t>8.51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</si>
  <si>
    <t>第1-3年8%；第4-6年9%；第7、8年10%</t>
  </si>
  <si>
    <t>北京顺德客满餐饮管理有限责任公司</t>
  </si>
  <si>
    <r>
      <t>2022/6/15-2022/9/14 23/</t>
    </r>
    <r>
      <rPr>
        <sz val="10"/>
        <rFont val="宋体"/>
        <family val="3"/>
        <charset val="134"/>
      </rPr>
      <t>天</t>
    </r>
    <r>
      <rPr>
        <sz val="10"/>
        <rFont val="Arial"/>
        <family val="2"/>
      </rPr>
      <t>/</t>
    </r>
    <r>
      <rPr>
        <sz val="10"/>
        <rFont val="宋体"/>
        <family val="3"/>
        <charset val="134"/>
      </rPr>
      <t>㎡；</t>
    </r>
    <r>
      <rPr>
        <sz val="10"/>
        <rFont val="Arial"/>
        <family val="2"/>
      </rPr>
      <t>2022/9/15-2023/9/14 24/</t>
    </r>
    <r>
      <rPr>
        <sz val="10"/>
        <rFont val="宋体"/>
        <family val="3"/>
        <charset val="134"/>
      </rPr>
      <t>天</t>
    </r>
    <r>
      <rPr>
        <sz val="10"/>
        <rFont val="Arial"/>
        <family val="2"/>
      </rPr>
      <t>/</t>
    </r>
    <r>
      <rPr>
        <sz val="10"/>
        <rFont val="宋体"/>
        <family val="3"/>
        <charset val="134"/>
      </rPr>
      <t>㎡；</t>
    </r>
    <r>
      <rPr>
        <sz val="10"/>
        <rFont val="Arial"/>
        <family val="2"/>
      </rPr>
      <t>2023/9/15-2024/9/14 25/</t>
    </r>
    <r>
      <rPr>
        <sz val="10"/>
        <rFont val="宋体"/>
        <family val="3"/>
        <charset val="134"/>
      </rPr>
      <t>天</t>
    </r>
    <r>
      <rPr>
        <sz val="10"/>
        <rFont val="Arial"/>
        <family val="2"/>
      </rPr>
      <t>/</t>
    </r>
    <r>
      <rPr>
        <sz val="10"/>
        <rFont val="宋体"/>
        <family val="3"/>
        <charset val="134"/>
      </rPr>
      <t>㎡；</t>
    </r>
    <r>
      <rPr>
        <sz val="10"/>
        <rFont val="Arial"/>
        <family val="2"/>
      </rPr>
      <t>2024/9/15-2026/9/14 25.5/</t>
    </r>
    <r>
      <rPr>
        <sz val="10"/>
        <rFont val="宋体"/>
        <family val="3"/>
        <charset val="134"/>
      </rPr>
      <t>天</t>
    </r>
    <r>
      <rPr>
        <sz val="10"/>
        <rFont val="Arial"/>
        <family val="2"/>
      </rPr>
      <t>/</t>
    </r>
    <r>
      <rPr>
        <sz val="10"/>
        <rFont val="宋体"/>
        <family val="3"/>
        <charset val="134"/>
      </rPr>
      <t>㎡；</t>
    </r>
    <r>
      <rPr>
        <sz val="10"/>
        <rFont val="Arial"/>
        <family val="2"/>
      </rPr>
      <t>2026/9/15-2027/9/14 26/</t>
    </r>
    <r>
      <rPr>
        <sz val="10"/>
        <rFont val="宋体"/>
        <family val="3"/>
        <charset val="134"/>
      </rPr>
      <t>天</t>
    </r>
    <r>
      <rPr>
        <sz val="10"/>
        <rFont val="Arial"/>
        <family val="2"/>
      </rPr>
      <t>/</t>
    </r>
    <r>
      <rPr>
        <sz val="10"/>
        <rFont val="宋体"/>
        <family val="3"/>
        <charset val="134"/>
      </rPr>
      <t>㎡；</t>
    </r>
  </si>
  <si>
    <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12%</t>
    </r>
    <r>
      <rPr>
        <sz val="10"/>
        <rFont val="宋体"/>
        <family val="3"/>
        <charset val="134"/>
      </rPr>
      <t>，</t>
    </r>
    <r>
      <rPr>
        <sz val="10"/>
        <rFont val="Arial"/>
        <family val="2"/>
      </rPr>
      <t>13%</t>
    </r>
  </si>
  <si>
    <t>北京华福松餐饮有限公司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</si>
  <si>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</si>
  <si>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020</t>
  </si>
  <si>
    <t>北京一网不捞鱼餐饮管理有限公司</t>
  </si>
  <si>
    <t>第1、2年7元/天/㎡;第3、4年8元/天/㎡;第5、6年9元/天/㎡</t>
  </si>
  <si>
    <t>北京盛世佳肴餐饮有限公司</t>
  </si>
  <si>
    <t>第1、2年10元/天/㎡;第3、4年11元/天/㎡;第5、6年12元/天/㎡</t>
  </si>
  <si>
    <t>G090</t>
  </si>
  <si>
    <t>北京板前十胜餐饮管理有限公司</t>
  </si>
  <si>
    <t>2020.12.10-2021.10.09租金15.71元/天/㎡;2021.10.10-2022.10.9租金16.92元/天/㎡;2022.10.10-2023.10.09租金18.13元/天/㎡;2023.10.10-2024.10.09租金19.35元/天/㎡</t>
  </si>
  <si>
    <t>第1、2年8%；第3、4年9%</t>
  </si>
  <si>
    <t>美术馆二层G089</t>
  </si>
  <si>
    <t>北京行运打边炉餐饮管理有限公司</t>
  </si>
  <si>
    <t>第1-4年9.5元/天/㎡；第5年10.5元/天/㎡；第6、7年12.5元/天/㎡；第8、9年13.5元/天/㎡</t>
  </si>
  <si>
    <t>第1-3年7%，第4年8%，第5年9%，第6-9年10%</t>
  </si>
  <si>
    <t>美术馆二层G079</t>
  </si>
  <si>
    <t>北京健一迎祥投资股份有限公司</t>
  </si>
  <si>
    <t>第1-2年9元/天/㎡，第3-4年9.72元/天/㎡，第5-6年10.5元/天/㎡，第7-8年11.34元/天/㎡，第9-10年12.25元/天/㎡</t>
  </si>
  <si>
    <t>第1-2年8%，第3-4年9%，第5-6年9%，第7-8年10%，第9-10年11%</t>
  </si>
  <si>
    <r>
      <t>7</t>
    </r>
    <r>
      <rPr>
        <sz val="10"/>
        <rFont val="宋体"/>
        <family val="3"/>
        <charset val="134"/>
      </rPr>
      <t>个月</t>
    </r>
  </si>
  <si>
    <t>北京新拾玖五棵松餐饮有限公司</t>
  </si>
  <si>
    <r>
      <t>第1-3年</t>
    </r>
    <r>
      <rPr>
        <sz val="10"/>
        <rFont val="Arial"/>
        <family val="2"/>
      </rPr>
      <t>8.2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㎡，第4-6年8.61元</t>
    </r>
    <r>
      <rPr>
        <sz val="10"/>
        <rFont val="Arial"/>
        <family val="2"/>
      </rPr>
      <t>/</t>
    </r>
    <r>
      <rPr>
        <sz val="10"/>
        <rFont val="宋体"/>
        <family val="3"/>
        <charset val="134"/>
      </rPr>
      <t>天</t>
    </r>
    <r>
      <rPr>
        <sz val="10"/>
        <rFont val="Arial"/>
        <family val="2"/>
      </rPr>
      <t>/</t>
    </r>
    <r>
      <rPr>
        <sz val="10"/>
        <rFont val="宋体"/>
        <family val="3"/>
        <charset val="134"/>
      </rPr>
      <t>㎡，第7-8年9.04元</t>
    </r>
    <r>
      <rPr>
        <sz val="10"/>
        <rFont val="Arial"/>
        <family val="2"/>
      </rPr>
      <t>/</t>
    </r>
    <r>
      <rPr>
        <sz val="10"/>
        <rFont val="宋体"/>
        <family val="3"/>
        <charset val="134"/>
      </rPr>
      <t>天</t>
    </r>
    <r>
      <rPr>
        <sz val="10"/>
        <rFont val="Arial"/>
        <family val="2"/>
      </rPr>
      <t>/</t>
    </r>
    <r>
      <rPr>
        <sz val="10"/>
        <rFont val="宋体"/>
        <family val="3"/>
        <charset val="134"/>
      </rPr>
      <t>㎡</t>
    </r>
  </si>
  <si>
    <r>
      <t>10%10%10%</t>
    </r>
    <r>
      <rPr>
        <sz val="10"/>
        <rFont val="宋体"/>
        <family val="3"/>
        <charset val="134"/>
      </rPr>
      <t>，</t>
    </r>
    <r>
      <rPr>
        <sz val="10"/>
        <rFont val="Arial"/>
        <family val="2"/>
      </rPr>
      <t>11%11%11%,12%12%</t>
    </r>
  </si>
  <si>
    <t>北京桃娘餐饮管理有限公司海淀分公司</t>
  </si>
  <si>
    <r>
      <t>第</t>
    </r>
    <r>
      <rPr>
        <sz val="10"/>
        <rFont val="Arial"/>
        <family val="2"/>
      </rPr>
      <t>1</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23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</si>
  <si>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11%</t>
    </r>
    <r>
      <rPr>
        <sz val="10"/>
        <rFont val="宋体"/>
        <family val="3"/>
        <charset val="134"/>
      </rPr>
      <t>，</t>
    </r>
    <r>
      <rPr>
        <sz val="10"/>
        <rFont val="Arial"/>
        <family val="2"/>
      </rPr>
      <t>12%</t>
    </r>
    <r>
      <rPr>
        <sz val="10"/>
        <rFont val="宋体"/>
        <family val="3"/>
        <charset val="134"/>
      </rPr>
      <t>，</t>
    </r>
    <r>
      <rPr>
        <sz val="10"/>
        <rFont val="Arial"/>
        <family val="2"/>
      </rPr>
      <t>,12%</t>
    </r>
  </si>
  <si>
    <t>085</t>
  </si>
  <si>
    <t>北京熊成猫餐饮管理有限公司海淀第一分公司</t>
  </si>
  <si>
    <t>第1年、2年27.4元/天/㎡;第3年、第4年28.7元/天/㎡;第5年30元/天/㎡</t>
  </si>
  <si>
    <t>12%，13%，14%</t>
  </si>
  <si>
    <t>065+068</t>
  </si>
  <si>
    <t>杭州豪尚豪餐饮连锁有限公司北京望京分店</t>
  </si>
  <si>
    <t>2019.5.1起：第1年22.5元/天/㎡;第2年23.5元/天/㎡;第3年24.5元/天/㎡;第4年28元/天/㎡;第5年29元/天/㎡</t>
  </si>
  <si>
    <t>第1年10%；第2年11%；第3年12%；第4年13%；第5年14%</t>
  </si>
  <si>
    <t>09/14/2022</t>
  </si>
  <si>
    <t>天津昂德餐饮管理有限公司</t>
  </si>
  <si>
    <r>
      <t>第</t>
    </r>
    <r>
      <rPr>
        <sz val="10"/>
        <rFont val="Arial"/>
        <family val="2"/>
      </rPr>
      <t>1-2</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</si>
  <si>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1.5</t>
    </r>
    <r>
      <rPr>
        <sz val="10"/>
        <rFont val="宋体"/>
        <family val="3"/>
        <charset val="134"/>
      </rPr>
      <t>个月</t>
    </r>
  </si>
  <si>
    <t>杨杰</t>
  </si>
  <si>
    <t>第1年15元/天/㎡;第2年16元/天/㎡;第3年17元/天/㎡;第4年18元/天/㎡</t>
  </si>
  <si>
    <t>111</t>
  </si>
  <si>
    <t>北京聚点祥兴餐饮有限责任公司</t>
  </si>
  <si>
    <t>第1年6元/天/㎡;第2年6.3元/天/㎡;第3年6.6元/天/㎡;第4年7.2元/天/㎡;第5年7.7元/天/㎡;第6年8.3元/天/㎡;第7年8.96元/天/㎡;第8年16.5元/天/㎡;第9年16.5元/天/㎡；第10年17.5元/天/㎡；第11年17.5元/天/㎡；第12年18.5元/天/㎡</t>
  </si>
  <si>
    <t>第1年8%；第2.3年9%；第4年10%；第5.6年11%；第7年12%；第8年9%；第9、10年10%；第11、12年11%；</t>
  </si>
  <si>
    <t>012</t>
  </si>
  <si>
    <t>北京良膳众品清真餐饮管理有限公司</t>
  </si>
  <si>
    <t>第1、2年9元/天/㎡;第3、4年10元/天/㎡；第5、6年11元/天/㎡</t>
  </si>
  <si>
    <t>088</t>
  </si>
  <si>
    <t>北京牛三哥食品科技有限公司</t>
  </si>
  <si>
    <t>第1、2年365元/月/㎡;第3、4年383.25元/月/㎡;第5、6年413.91元/月/㎡;第7、8年447.02元/月/㎡;</t>
  </si>
  <si>
    <t>第1.2年9%；第3.4年10%；第5.6年11%；第7.8年12%</t>
  </si>
  <si>
    <t>103</t>
  </si>
  <si>
    <t>北京蜀主餐饮管理有限公司</t>
  </si>
  <si>
    <t>第1年22.5元/天/㎡;第2年23.5元/天/㎡;第3年24.5元/天/㎡;第4年25.5元/天/㎡;第5年26.5元/天/㎡</t>
  </si>
  <si>
    <t>13%，14%，15%，16%，17%</t>
  </si>
  <si>
    <t>087</t>
  </si>
  <si>
    <t>京容大餐饮管理（北京）有限公司</t>
  </si>
  <si>
    <t>第1年20元/天/㎡;第2年21元/天/㎡;第3年22元/天/㎡;第4年23元/天/㎡;第5年24元/天/㎡;第6年25元/天/㎡</t>
  </si>
  <si>
    <t>129</t>
  </si>
  <si>
    <t>北京鲜有基餐饮管理有限公司</t>
  </si>
  <si>
    <t>第1、2年15元/天/㎡;第3、4年16元/天/㎡;第5年17元/天/㎡；第6年40元/天/㎡；第7年41元/天/㎡；第8年42元/天/㎡；</t>
  </si>
  <si>
    <t>第1、2年8%；第3、4年9%；第5年10%；第6、7年6.5%；第8年7.5%</t>
  </si>
  <si>
    <t>055</t>
  </si>
  <si>
    <t>北京锦尚阁文化传媒有限公司</t>
  </si>
  <si>
    <t>第1年27元/天/㎡;第2年28元/天/㎡;第3年28.5元/天/㎡;第4年29元/天/㎡;第5年30元/天/㎡</t>
  </si>
  <si>
    <t>04/30/2021</t>
  </si>
  <si>
    <t>078</t>
  </si>
  <si>
    <t>北京麦当劳食品有限公司</t>
  </si>
  <si>
    <t>A方案：第1-3年年销售额扣率6%，第4-6年年销售额扣率9%，第7-11年年销售额扣率10%；B方案：年销售额800万以下扣率6%，800万-1000万扣率8%，1000万-1300万扣率10%，1300万以上扣率11%</t>
  </si>
  <si>
    <t>A方案：6%，9%，10%   B方案：6%，8%，9%，10%</t>
  </si>
  <si>
    <t>090</t>
  </si>
  <si>
    <t>北京聚思烁匠餐饮管理有限公司</t>
  </si>
  <si>
    <t>第1年22.5元/平方米/天，第2年23元/平方米/天，第3年24元/平方米/天，第4年25元/平方米/天</t>
  </si>
  <si>
    <t>13%，14%，15%，16%</t>
  </si>
  <si>
    <t>091+092</t>
  </si>
  <si>
    <t>北京小湖蓝岸餐饮管理有限责任公司</t>
  </si>
  <si>
    <t>第1年20元/天/㎡;第2年20元/天/㎡;第3年21元/天/㎡;第4年22元/天/㎡;第5年23元/天/㎡</t>
  </si>
  <si>
    <t>12%，12%，13%，14%，15%</t>
  </si>
  <si>
    <t>091</t>
  </si>
  <si>
    <t>北京味悠餐饮管理有限公司</t>
  </si>
  <si>
    <t>第1年13元/天/㎡；第2年14元/天/㎡；第3年15元/天/㎡；第4年16元/天/㎡；第5年17元/天/㎡</t>
  </si>
  <si>
    <t>105+106</t>
  </si>
  <si>
    <t>第1年7元/天/㎡;第2年7.5元/天/㎡;第3年8元/天/㎡;第4年8.6元/天/㎡;第5年9.2元/天/㎡;第6年10元/天/㎡</t>
  </si>
  <si>
    <t>9%，9%，10%，10%，11%，11%</t>
  </si>
  <si>
    <t>023+025</t>
  </si>
  <si>
    <t>华联咖世家（北京）餐饮管理有限公司</t>
  </si>
  <si>
    <t>第1-3年10元/天/㎡;第4-6年13元/天/㎡;第7-9年14元/天/㎡;第10年15元/天/㎡</t>
  </si>
  <si>
    <t>10%，11%，12%，13%</t>
  </si>
  <si>
    <t>108+G021</t>
  </si>
  <si>
    <t>豪丽思（北京）餐饮管理有限公司</t>
  </si>
  <si>
    <t>第1、2年5元/天/㎡;第3、4年5.25元/天/㎡;第5、6年5.67元/天/㎡;第7、8年6.08元/天/㎡</t>
  </si>
  <si>
    <t>第1、2年10%；第3、4年11%；第5、6年12%；第7、8年13%</t>
  </si>
  <si>
    <t>第1年5.51元/天/㎡;第2、3年5.95元/天/㎡;第4、5年6.38元/天/㎡</t>
  </si>
  <si>
    <t>第1年11%；第2、3年12%；第4、5年13%</t>
  </si>
  <si>
    <t>093</t>
  </si>
  <si>
    <t>李莹</t>
  </si>
  <si>
    <t>第1年47.5元/天/㎡；第2年48.5元/天/㎡；第3年49.5元/天/㎡；</t>
  </si>
  <si>
    <t>12%，13%，14%，14%</t>
  </si>
  <si>
    <t>095</t>
  </si>
  <si>
    <t>北京奶球生物科技有限公司</t>
  </si>
  <si>
    <t>第1年77.5元/天/㎡；第2年78.5元/天/㎡；第3年79.5元/天/㎡</t>
  </si>
  <si>
    <t>15%、16%、17%</t>
  </si>
  <si>
    <t>021+022</t>
  </si>
  <si>
    <t>北京艾丝碧西食品有限公司</t>
  </si>
  <si>
    <t>第1年10.5元/天/㎡;第2年11元/天/㎡;第3年11.5元/天/㎡;第4年12元/天/㎡;第5年12.5元/天/㎡；第6年30元/天/㎡；第7年31元/天/㎡；第8年32元/天/㎡；</t>
  </si>
  <si>
    <t>9.5%，10%，10.5%，11%，12%,12%，13%，13%</t>
  </si>
  <si>
    <t>晋河食品（北京）有限公司</t>
  </si>
  <si>
    <t>第1年25元/天/㎡;第2年26元/天/㎡;第3年27元/天/㎡;第4年28元/天/㎡;</t>
  </si>
  <si>
    <t>032</t>
  </si>
  <si>
    <t>北京爱之味餐饮管理有限公司</t>
  </si>
  <si>
    <r>
      <t>第</t>
    </r>
    <r>
      <rPr>
        <sz val="10"/>
        <rFont val="Arial"/>
        <family val="2"/>
      </rPr>
      <t>1</t>
    </r>
    <r>
      <rPr>
        <sz val="10"/>
        <rFont val="宋体"/>
        <family val="3"/>
        <charset val="134"/>
      </rPr>
      <t>年</t>
    </r>
    <r>
      <rPr>
        <sz val="10"/>
        <rFont val="Arial"/>
        <family val="2"/>
      </rPr>
      <t>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36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37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</si>
  <si>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生活快车到家（北京）电子商务有限责任公司第一分公司</t>
  </si>
  <si>
    <r>
      <t>第</t>
    </r>
    <r>
      <rPr>
        <sz val="10"/>
        <rFont val="Arial"/>
        <family val="2"/>
      </rPr>
      <t>1</t>
    </r>
    <r>
      <rPr>
        <sz val="10"/>
        <rFont val="宋体"/>
        <family val="3"/>
        <charset val="134"/>
      </rPr>
      <t>年67元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年68元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年69元</t>
    </r>
    <r>
      <rPr>
        <sz val="10"/>
        <rFont val="Arial"/>
        <family val="2"/>
      </rPr>
      <t>/</t>
    </r>
    <r>
      <rPr>
        <sz val="10"/>
        <rFont val="宋体"/>
        <family val="3"/>
        <charset val="134"/>
      </rPr>
      <t>天</t>
    </r>
    <r>
      <rPr>
        <sz val="10"/>
        <rFont val="Arial"/>
        <family val="2"/>
      </rPr>
      <t>/</t>
    </r>
    <r>
      <rPr>
        <sz val="10"/>
        <rFont val="宋体"/>
        <family val="3"/>
        <charset val="134"/>
      </rPr>
      <t>㎡</t>
    </r>
  </si>
  <si>
    <t>14%，15%，16%</t>
  </si>
  <si>
    <t>北京啤啤虾餐饮有限公司</t>
  </si>
  <si>
    <r>
      <t>第</t>
    </r>
    <r>
      <rPr>
        <sz val="10"/>
        <rFont val="Arial"/>
        <family val="2"/>
      </rPr>
      <t>1</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</si>
  <si>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武殊</t>
  </si>
  <si>
    <t>第1年52.5元/天/㎡；第2年53.5元/天/㎡；第3年54.5元/天/㎡；第3.5年55.5元/天/㎡</t>
  </si>
  <si>
    <t>16%、17%、18%、19%</t>
  </si>
  <si>
    <t>139</t>
  </si>
  <si>
    <t>北京佳群餐饮管理有限公司</t>
  </si>
  <si>
    <r>
      <t>第</t>
    </r>
    <r>
      <rPr>
        <sz val="10"/>
        <rFont val="Arial"/>
        <family val="2"/>
      </rPr>
      <t>1</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3.5</t>
    </r>
    <r>
      <rPr>
        <sz val="10"/>
        <rFont val="宋体"/>
        <family val="3"/>
        <charset val="134"/>
      </rPr>
      <t>年</t>
    </r>
    <r>
      <rPr>
        <sz val="10"/>
        <rFont val="Arial"/>
        <family val="2"/>
      </rPr>
      <t>57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</si>
  <si>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17%、18%、19%、19%</t>
  </si>
  <si>
    <t>北京伟屹乐彤品牌管理有限公司</t>
  </si>
  <si>
    <r>
      <t>第</t>
    </r>
    <r>
      <rPr>
        <sz val="10"/>
        <rFont val="Arial"/>
        <family val="2"/>
      </rPr>
      <t>1</t>
    </r>
    <r>
      <rPr>
        <sz val="10"/>
        <rFont val="宋体"/>
        <family val="3"/>
        <charset val="134"/>
      </rPr>
      <t>年</t>
    </r>
    <r>
      <rPr>
        <sz val="10"/>
        <rFont val="Arial"/>
        <family val="2"/>
      </rPr>
      <t>72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73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74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</si>
  <si>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033</t>
  </si>
  <si>
    <t>北京冯衣足食餐饮管理有限公司</t>
  </si>
  <si>
    <t>第1年57.5元/天/㎡；第2年58.5元/天/㎡；第3年59.5元/天/㎡；第3.5年60.5元/天/㎡</t>
  </si>
  <si>
    <t>18%，19%，20%，20%</t>
  </si>
  <si>
    <t>027</t>
  </si>
  <si>
    <t>北京虎头局餐饮管理有限公司</t>
  </si>
  <si>
    <t>第1年37元/天/㎡;第2年38元/天/㎡;第3年39元/天/㎡;第4年40元/天/㎡;</t>
  </si>
  <si>
    <r>
      <t>1</t>
    </r>
    <r>
      <rPr>
        <sz val="12"/>
        <rFont val="宋体"/>
        <family val="3"/>
        <charset val="134"/>
      </rPr>
      <t>个月</t>
    </r>
  </si>
  <si>
    <t>北京天旺天餐饮管理有限公司</t>
  </si>
  <si>
    <r>
      <t>第</t>
    </r>
    <r>
      <rPr>
        <sz val="10"/>
        <rFont val="Arial"/>
        <family val="2"/>
      </rPr>
      <t>1</t>
    </r>
    <r>
      <rPr>
        <sz val="10"/>
        <rFont val="宋体"/>
        <family val="3"/>
        <charset val="134"/>
      </rPr>
      <t>年</t>
    </r>
    <r>
      <rPr>
        <sz val="10"/>
        <rFont val="Arial"/>
        <family val="2"/>
      </rPr>
      <t>50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</si>
  <si>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北京章老太盛世餐饮有限公司</t>
  </si>
  <si>
    <t>第1年44元/天/㎡；第2年45元/天/㎡；第3年46元/天/㎡</t>
  </si>
  <si>
    <t>126</t>
  </si>
  <si>
    <t>北京甲丁坊餐饮文化有限责任公司</t>
  </si>
  <si>
    <t>第1、2年4元/天/㎡;第3、4年4.32元/天/㎡;第5、6年4.75元/天/㎡;第7、8年5.46元/天/㎡</t>
  </si>
  <si>
    <t>127</t>
  </si>
  <si>
    <t>北京莱弗特餐饮有限公司</t>
  </si>
  <si>
    <t>第1年18元/天/㎡;第2年19元/天/㎡;第3年20元/天/㎡;第4年21元/天/㎡</t>
  </si>
  <si>
    <t>Ariel</t>
  </si>
  <si>
    <t>132</t>
  </si>
  <si>
    <t>北京过客牛啤堂酒业有限公司</t>
  </si>
  <si>
    <t>第1、2年4元/天/㎡;第3、4年5元/天/㎡;第5、6年6元/天/㎡；</t>
  </si>
  <si>
    <t>150</t>
  </si>
  <si>
    <t>北京蓝熊餐饮管理有限公司</t>
  </si>
  <si>
    <t xml:space="preserve">第1、2年7.2元/天/㎡;第3、4年7.56元/天/㎡;第5、6年7.94元/天/㎡ </t>
  </si>
  <si>
    <t>第1、2年7%；第3、4年8%；第5、6年9%</t>
  </si>
  <si>
    <t xml:space="preserve">15/09/2016
</t>
  </si>
  <si>
    <t>梓霖震霆（北京）餐饮管理有限公司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</si>
  <si>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</si>
  <si>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8%.8%.9%.9%.10%</t>
  </si>
  <si>
    <t>119+121</t>
  </si>
  <si>
    <t>曹阳</t>
  </si>
  <si>
    <t>第1、2年5.5元/天/㎡;第3年6元/天/㎡;第4年6.5元/天/㎡;第5年7元/天/㎡;第6年7.5元/天/㎡第7年8元/天/㎡</t>
  </si>
  <si>
    <t>8%，8%，9%，9%，10%，10%，11%</t>
  </si>
  <si>
    <t>北京下酒五棵松餐饮管理有限公司</t>
  </si>
  <si>
    <r>
      <t>2022/5/1-2024/9/30 16.7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2024/10/1-2026/9/30 17.7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2026/10/1-2027/9/30 18.7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</si>
  <si>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8%</t>
    </r>
    <r>
      <rPr>
        <sz val="10"/>
        <rFont val="宋体"/>
        <family val="3"/>
        <charset val="134"/>
      </rPr>
      <t>，</t>
    </r>
    <r>
      <rPr>
        <sz val="10"/>
        <rFont val="Arial"/>
        <family val="2"/>
      </rPr>
      <t>9%</t>
    </r>
    <r>
      <rPr>
        <sz val="10"/>
        <rFont val="宋体"/>
        <family val="3"/>
        <charset val="134"/>
      </rPr>
      <t>，</t>
    </r>
    <r>
      <rPr>
        <sz val="10"/>
        <rFont val="Arial"/>
        <family val="2"/>
      </rPr>
      <t>10%</t>
    </r>
  </si>
  <si>
    <t>北京淡淡五棵松餐饮管理有限公司</t>
  </si>
  <si>
    <r>
      <t>第</t>
    </r>
    <r>
      <rPr>
        <sz val="10"/>
        <rFont val="Arial"/>
        <family val="2"/>
      </rPr>
      <t>1-2</t>
    </r>
    <r>
      <rPr>
        <sz val="10"/>
        <rFont val="宋体"/>
        <family val="3"/>
        <charset val="134"/>
      </rPr>
      <t>年14.3元/天/㎡，第3-4年15.3元/天/㎡</t>
    </r>
  </si>
  <si>
    <t>153+155</t>
  </si>
  <si>
    <t>北京合洁文化传播有限公司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</si>
  <si>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</si>
  <si>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7%</t>
    </r>
    <r>
      <rPr>
        <sz val="10"/>
        <rFont val="宋体"/>
        <family val="3"/>
        <charset val="134"/>
      </rPr>
      <t>，</t>
    </r>
    <r>
      <rPr>
        <sz val="10"/>
        <rFont val="Arial"/>
        <family val="2"/>
      </rPr>
      <t>7%</t>
    </r>
    <r>
      <rPr>
        <sz val="10"/>
        <rFont val="宋体"/>
        <family val="3"/>
        <charset val="134"/>
      </rPr>
      <t>，</t>
    </r>
    <r>
      <rPr>
        <sz val="10"/>
        <rFont val="Arial"/>
        <family val="2"/>
      </rPr>
      <t>8%</t>
    </r>
    <r>
      <rPr>
        <sz val="10"/>
        <rFont val="宋体"/>
        <family val="3"/>
        <charset val="134"/>
      </rPr>
      <t>，</t>
    </r>
    <r>
      <rPr>
        <sz val="10"/>
        <rFont val="Arial"/>
        <family val="2"/>
      </rPr>
      <t>8%</t>
    </r>
    <r>
      <rPr>
        <sz val="10"/>
        <rFont val="宋体"/>
        <family val="3"/>
        <charset val="134"/>
      </rPr>
      <t>，</t>
    </r>
    <r>
      <rPr>
        <sz val="10"/>
        <rFont val="Arial"/>
        <family val="2"/>
      </rPr>
      <t>9%</t>
    </r>
  </si>
  <si>
    <t>金贝亚太（北京）餐饮有限公司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</si>
  <si>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4</t>
    </r>
    <r>
      <rPr>
        <sz val="10"/>
        <rFont val="宋体"/>
        <family val="3"/>
        <charset val="134"/>
      </rPr>
      <t>年</t>
    </r>
    <r>
      <rPr>
        <sz val="10"/>
        <rFont val="Arial"/>
        <family val="2"/>
      </rPr>
      <t>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</si>
  <si>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7%</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8%</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9%</t>
    </r>
  </si>
  <si>
    <t>刘旭</t>
  </si>
  <si>
    <r>
      <t>第</t>
    </r>
    <r>
      <rPr>
        <sz val="10"/>
        <rFont val="Arial"/>
        <family val="2"/>
      </rPr>
      <t>1</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</si>
  <si>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12%</t>
    </r>
    <r>
      <rPr>
        <sz val="10"/>
        <rFont val="宋体"/>
        <family val="3"/>
        <charset val="134"/>
      </rPr>
      <t>，</t>
    </r>
    <r>
      <rPr>
        <sz val="10"/>
        <rFont val="Arial"/>
        <family val="2"/>
      </rPr>
      <t>13%</t>
    </r>
    <r>
      <rPr>
        <sz val="10"/>
        <rFont val="宋体"/>
        <family val="3"/>
        <charset val="134"/>
      </rPr>
      <t>，</t>
    </r>
    <r>
      <rPr>
        <sz val="10"/>
        <rFont val="Arial"/>
        <family val="2"/>
      </rPr>
      <t>14%</t>
    </r>
    <r>
      <rPr>
        <sz val="10"/>
        <rFont val="宋体"/>
        <family val="3"/>
        <charset val="134"/>
      </rPr>
      <t>，</t>
    </r>
    <r>
      <rPr>
        <sz val="10"/>
        <rFont val="Arial"/>
        <family val="2"/>
      </rPr>
      <t>15%</t>
    </r>
  </si>
  <si>
    <t>007</t>
  </si>
  <si>
    <t>北京游玩天堂餐饮文化有限公司</t>
  </si>
  <si>
    <t>前4个月6元/天/㎡;第2、3年7元/天/㎡;第4、5年8元/天/㎡；</t>
  </si>
  <si>
    <t>9%，10%，10%，11%，11%</t>
  </si>
  <si>
    <t>北京费大厨餐饮管理有限公司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</si>
  <si>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年15元/天/㎡</t>
    </r>
  </si>
  <si>
    <t>吴雪丽</t>
  </si>
  <si>
    <r>
      <t>第一年</t>
    </r>
    <r>
      <rPr>
        <sz val="10"/>
        <rFont val="Arial"/>
        <family val="2"/>
      </rPr>
      <t>11.5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㎡；第二年12.5元/天/㎡；第三年13.5元/天/㎡；第四年14.5元/天/㎡；第五年15.5元/天/㎡</t>
    </r>
  </si>
  <si>
    <t>008</t>
  </si>
  <si>
    <t>北京密丝蒂咔餐饮管理有限公司</t>
  </si>
  <si>
    <t>第1、2年5元/天/㎡;第3、4年6元/天/㎡;第5、6年7元/天/㎡；</t>
  </si>
  <si>
    <r>
      <t>9%</t>
    </r>
    <r>
      <rPr>
        <sz val="10"/>
        <rFont val="宋体"/>
        <family val="3"/>
        <charset val="134"/>
      </rPr>
      <t>，</t>
    </r>
    <r>
      <rPr>
        <sz val="10"/>
        <rFont val="Arial"/>
        <family val="2"/>
      </rPr>
      <t>9%</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11%</t>
    </r>
  </si>
  <si>
    <t>北京暮德餐饮管理有限公司</t>
  </si>
  <si>
    <t>第1年18元/天/㎡;第2年19元/天/㎡;第3年20元/天/㎡；第4年21元/天/㎡</t>
  </si>
  <si>
    <r>
      <t>213</t>
    </r>
    <r>
      <rPr>
        <sz val="10"/>
        <rFont val="宋体"/>
        <family val="3"/>
        <charset val="134"/>
      </rPr>
      <t>、</t>
    </r>
    <r>
      <rPr>
        <sz val="10"/>
        <rFont val="Arial"/>
        <family val="2"/>
      </rPr>
      <t>G096</t>
    </r>
  </si>
  <si>
    <t>张霖</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</si>
  <si>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16.5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</si>
  <si>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8%</t>
    </r>
    <r>
      <rPr>
        <sz val="10"/>
        <rFont val="宋体"/>
        <family val="3"/>
        <charset val="134"/>
      </rPr>
      <t>、</t>
    </r>
    <r>
      <rPr>
        <sz val="10"/>
        <rFont val="Arial"/>
        <family val="2"/>
      </rPr>
      <t>8%</t>
    </r>
    <r>
      <rPr>
        <sz val="10"/>
        <rFont val="宋体"/>
        <family val="3"/>
        <charset val="134"/>
      </rPr>
      <t>、</t>
    </r>
    <r>
      <rPr>
        <sz val="10"/>
        <rFont val="Arial"/>
        <family val="2"/>
      </rPr>
      <t>9%</t>
    </r>
    <r>
      <rPr>
        <sz val="10"/>
        <rFont val="宋体"/>
        <family val="3"/>
        <charset val="134"/>
      </rPr>
      <t>，</t>
    </r>
    <r>
      <rPr>
        <sz val="10"/>
        <rFont val="Arial"/>
        <family val="2"/>
      </rPr>
      <t>9%</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</si>
  <si>
    <t>112</t>
  </si>
  <si>
    <t>钱兵</t>
  </si>
  <si>
    <t>第1年14.5元/天/㎡;第2年15.5元/天/㎡;第3年16.5元/天/㎡；第4年17.5元/天/㎡；第5年18.5元/天/㎡；第6年19.5元/天/㎡</t>
  </si>
  <si>
    <t>10%，10%，11%，11%，12%，12%</t>
  </si>
  <si>
    <t>烧将（北京）餐饮有限公司</t>
  </si>
  <si>
    <r>
      <t>第</t>
    </r>
    <r>
      <rPr>
        <sz val="10"/>
        <rFont val="Arial"/>
        <family val="2"/>
      </rPr>
      <t>1</t>
    </r>
    <r>
      <rPr>
        <sz val="10"/>
        <rFont val="宋体"/>
        <family val="3"/>
        <charset val="134"/>
      </rPr>
      <t>年</t>
    </r>
    <r>
      <rPr>
        <sz val="10"/>
        <rFont val="Arial"/>
        <family val="2"/>
      </rPr>
      <t>23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</si>
  <si>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第1、2年13%；第3、4年14%</t>
  </si>
  <si>
    <t>北京四眼华餐饮有限公司</t>
  </si>
  <si>
    <r>
      <t>第</t>
    </r>
    <r>
      <rPr>
        <sz val="10"/>
        <rFont val="Arial"/>
        <family val="2"/>
      </rPr>
      <t>1</t>
    </r>
    <r>
      <rPr>
        <sz val="10"/>
        <rFont val="宋体"/>
        <family val="3"/>
        <charset val="134"/>
      </rPr>
      <t>年</t>
    </r>
    <r>
      <rPr>
        <sz val="10"/>
        <rFont val="Arial"/>
        <family val="2"/>
      </rPr>
      <t>21.7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22.7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23.7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24.7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</si>
  <si>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G015后区</t>
  </si>
  <si>
    <t>梁建波</t>
  </si>
  <si>
    <t>第1-2年3元/天/㎡;第3-4年4元/天/㎡;第5-6年5元/天/㎡；第7-8年6元/天/㎡</t>
  </si>
  <si>
    <t>8%、9%、10%、11%</t>
  </si>
  <si>
    <t>G013前区</t>
  </si>
  <si>
    <t>第1-2年7.5元/天/㎡;第3-4年8.5元/天/㎡;第5-6年9.5元/天/㎡；第7-8年10.5元/天/㎡；</t>
  </si>
  <si>
    <t>082+083</t>
  </si>
  <si>
    <t>北京探路者飞越户外用品销售有限公司</t>
  </si>
  <si>
    <t>第1-3年20元/天/㎡;第4年21元/天/㎡;第5年22元/天/㎡</t>
  </si>
  <si>
    <t>第1-3年15%，第4年16%,第5年17%</t>
  </si>
  <si>
    <t>G016</t>
  </si>
  <si>
    <t>北京三夫户外用品股份有限公司</t>
  </si>
  <si>
    <t>第1-3年4元/天/㎡;第4、5年4.24元/天/㎡;第6-8年4.5元/天/㎡；</t>
  </si>
  <si>
    <t>第1-3年9%；第4、5年10%；第6-8年11%；</t>
  </si>
  <si>
    <t>1//11/2016</t>
  </si>
  <si>
    <t>北京崇德商贸有限公司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</si>
  <si>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</si>
  <si>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17%</t>
    </r>
    <r>
      <rPr>
        <sz val="10"/>
        <rFont val="宋体"/>
        <family val="3"/>
        <charset val="134"/>
      </rPr>
      <t>，</t>
    </r>
    <r>
      <rPr>
        <sz val="10"/>
        <rFont val="Arial"/>
        <family val="2"/>
      </rPr>
      <t>17%</t>
    </r>
    <r>
      <rPr>
        <sz val="10"/>
        <rFont val="宋体"/>
        <family val="3"/>
        <charset val="134"/>
      </rPr>
      <t>，</t>
    </r>
    <r>
      <rPr>
        <sz val="10"/>
        <rFont val="Arial"/>
        <family val="2"/>
      </rPr>
      <t>17%</t>
    </r>
    <r>
      <rPr>
        <sz val="10"/>
        <rFont val="宋体"/>
        <family val="3"/>
        <charset val="134"/>
      </rPr>
      <t>，</t>
    </r>
    <r>
      <rPr>
        <sz val="10"/>
        <rFont val="Arial"/>
        <family val="2"/>
      </rPr>
      <t>18%</t>
    </r>
    <r>
      <rPr>
        <sz val="10"/>
        <rFont val="宋体"/>
        <family val="3"/>
        <charset val="134"/>
      </rPr>
      <t>，</t>
    </r>
    <r>
      <rPr>
        <sz val="10"/>
        <rFont val="Arial"/>
        <family val="2"/>
      </rPr>
      <t>18%</t>
    </r>
  </si>
  <si>
    <t>057</t>
  </si>
  <si>
    <t>亚瑟士（中国）商贸有限公司</t>
  </si>
  <si>
    <r>
      <t>第</t>
    </r>
    <r>
      <rPr>
        <sz val="10"/>
        <rFont val="Arial"/>
        <family val="2"/>
      </rPr>
      <t>1</t>
    </r>
    <r>
      <rPr>
        <sz val="10"/>
        <rFont val="宋体"/>
        <family val="3"/>
        <charset val="134"/>
      </rPr>
      <t>年</t>
    </r>
    <r>
      <rPr>
        <sz val="10"/>
        <rFont val="Arial"/>
        <family val="2"/>
      </rPr>
      <t>27.5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</si>
  <si>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13%，14%</t>
  </si>
  <si>
    <t>北京茶鱼饭后餐饮管理有限公司</t>
  </si>
  <si>
    <t>第1年47元/天/㎡，第2年48元/天/㎡</t>
  </si>
  <si>
    <r>
      <t>15%</t>
    </r>
    <r>
      <rPr>
        <sz val="10"/>
        <rFont val="宋体"/>
        <family val="3"/>
        <charset val="134"/>
      </rPr>
      <t>、</t>
    </r>
    <r>
      <rPr>
        <sz val="10"/>
        <rFont val="Arial"/>
        <family val="2"/>
      </rPr>
      <t>16%</t>
    </r>
  </si>
  <si>
    <t>116+118+G022</t>
  </si>
  <si>
    <t>北京法雅商贸有限责任公司</t>
  </si>
  <si>
    <t>第1年7元/天/㎡;第2年8元/天/㎡;第3年9元/天/㎡；第4年10元/天/㎡；第5年11元/天/㎡；</t>
  </si>
  <si>
    <t>北京李宁体育用品销售有限公司</t>
  </si>
  <si>
    <t>第1年7元/天/㎡;第2年8元/天/㎡;第3年9元/天/㎡;第4年9.5元/天/㎡；第5年23元/天/㎡；第6年24元/天/㎡；第7年25元/天/㎡；第8年26元/天/㎡</t>
  </si>
  <si>
    <t>15%，16%，17%，18%，18%，19%，20%，21%</t>
  </si>
  <si>
    <t>157</t>
  </si>
  <si>
    <t>宝盛道吉（北京）贸易有限公司</t>
  </si>
  <si>
    <t xml:space="preserve">第1年12元/天/㎡，第2年13元/天/㎡，第3、4年14元/天/㎡，第5、6年：15元/天/㎡ </t>
  </si>
  <si>
    <t>第1-3年15%，第4-6年16%，</t>
  </si>
  <si>
    <t>077</t>
  </si>
  <si>
    <t xml:space="preserve">第1年9元/天/㎡，第2年10元/天/㎡，第3、4年11元/天/㎡，第5、6年：12元/天/㎡ </t>
  </si>
  <si>
    <t>厦门安竞服饰有限公司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</si>
  <si>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</si>
  <si>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14%</t>
    </r>
    <r>
      <rPr>
        <sz val="10"/>
        <rFont val="宋体"/>
        <family val="3"/>
        <charset val="134"/>
      </rPr>
      <t>，</t>
    </r>
    <r>
      <rPr>
        <sz val="10"/>
        <rFont val="Arial"/>
        <family val="2"/>
      </rPr>
      <t>14%</t>
    </r>
    <r>
      <rPr>
        <sz val="10"/>
        <rFont val="宋体"/>
        <family val="3"/>
        <charset val="134"/>
      </rPr>
      <t>，</t>
    </r>
    <r>
      <rPr>
        <sz val="10"/>
        <rFont val="Arial"/>
        <family val="2"/>
      </rPr>
      <t>15%</t>
    </r>
    <r>
      <rPr>
        <sz val="10"/>
        <rFont val="宋体"/>
        <family val="3"/>
        <charset val="134"/>
      </rPr>
      <t>，</t>
    </r>
    <r>
      <rPr>
        <sz val="10"/>
        <rFont val="Arial"/>
        <family val="2"/>
      </rPr>
      <t>15%</t>
    </r>
  </si>
  <si>
    <t>076</t>
  </si>
  <si>
    <t xml:space="preserve">第1年10元/天/㎡，第2年11元/天/㎡，第3、4年12元/天/㎡，第5、6年：13元/天/㎡ </t>
  </si>
  <si>
    <t>G09+G010</t>
  </si>
  <si>
    <t>北京得格吉日纳商贸有限公司</t>
  </si>
  <si>
    <t>10%、10%、11%、11%</t>
  </si>
  <si>
    <t>2020.12.1-2021.7.31：25元/天/㎡；2021.8.1-2022.7.31：26元/天/㎡；2022.8.1-2023.7.31：27元/天/㎡；2023.8.1-2024.7.31：28元/天/㎡；</t>
  </si>
  <si>
    <t>第1年7元/天/㎡;第2年8元/天/㎡;第3年9元/天/㎡;第4年10元/天/㎡</t>
  </si>
  <si>
    <t>G092</t>
  </si>
  <si>
    <t>北京玖又肆分之叁品牌运营管理有限公司</t>
  </si>
  <si>
    <r>
      <t>100</t>
    </r>
    <r>
      <rPr>
        <sz val="10"/>
        <rFont val="宋体"/>
        <family val="3"/>
        <charset val="134"/>
      </rPr>
      <t>万</t>
    </r>
    <r>
      <rPr>
        <sz val="10"/>
        <rFont val="Arial"/>
        <family val="2"/>
      </rPr>
      <t>/</t>
    </r>
    <r>
      <rPr>
        <sz val="10"/>
        <rFont val="宋体"/>
        <family val="3"/>
        <charset val="134"/>
      </rPr>
      <t>年</t>
    </r>
  </si>
  <si>
    <t>广州康瑞澜沧古茶有限公司北京五棵松分公司</t>
  </si>
  <si>
    <r>
      <t>83333.34/</t>
    </r>
    <r>
      <rPr>
        <sz val="10"/>
        <rFont val="宋体"/>
        <family val="3"/>
        <charset val="134"/>
      </rPr>
      <t>月</t>
    </r>
  </si>
  <si>
    <t>骑意(北京)体育科技有限公司</t>
  </si>
  <si>
    <r>
      <t>第</t>
    </r>
    <r>
      <rPr>
        <sz val="10"/>
        <rFont val="Arial"/>
        <family val="2"/>
      </rPr>
      <t>1</t>
    </r>
    <r>
      <rPr>
        <sz val="10"/>
        <rFont val="宋体"/>
        <family val="3"/>
        <charset val="134"/>
      </rPr>
      <t>、</t>
    </r>
    <r>
      <rPr>
        <sz val="10"/>
        <rFont val="Arial"/>
        <family val="2"/>
      </rPr>
      <t>2</t>
    </r>
    <r>
      <rPr>
        <sz val="10"/>
        <rFont val="宋体"/>
        <family val="3"/>
        <charset val="134"/>
      </rPr>
      <t>年6.66元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年7.66元</t>
    </r>
    <r>
      <rPr>
        <sz val="10"/>
        <rFont val="Arial"/>
        <family val="2"/>
      </rPr>
      <t>/</t>
    </r>
    <r>
      <rPr>
        <sz val="10"/>
        <rFont val="宋体"/>
        <family val="3"/>
        <charset val="134"/>
      </rPr>
      <t>天</t>
    </r>
    <r>
      <rPr>
        <sz val="10"/>
        <rFont val="Arial"/>
        <family val="2"/>
      </rPr>
      <t>/</t>
    </r>
    <r>
      <rPr>
        <sz val="10"/>
        <rFont val="宋体"/>
        <family val="3"/>
        <charset val="134"/>
      </rPr>
      <t>㎡</t>
    </r>
  </si>
  <si>
    <t>3%，4%</t>
  </si>
  <si>
    <t>北京中益德诚科技有限公司</t>
  </si>
  <si>
    <r>
      <t>第</t>
    </r>
    <r>
      <rPr>
        <sz val="10"/>
        <rFont val="Arial"/>
        <family val="2"/>
      </rPr>
      <t>1-2</t>
    </r>
    <r>
      <rPr>
        <sz val="10"/>
        <rFont val="宋体"/>
        <family val="3"/>
        <charset val="134"/>
      </rPr>
      <t>年7元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第3-4年7.7元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第5-6年8.47元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第7-8年9.32元/天/㎡;</t>
    </r>
  </si>
  <si>
    <t>中视数创文化传媒（北京）有限公司</t>
  </si>
  <si>
    <r>
      <t>第</t>
    </r>
    <r>
      <rPr>
        <sz val="10"/>
        <rFont val="Arial"/>
        <family val="2"/>
      </rPr>
      <t>1-2</t>
    </r>
    <r>
      <rPr>
        <sz val="10"/>
        <rFont val="宋体"/>
        <family val="3"/>
        <charset val="134"/>
      </rPr>
      <t>年</t>
    </r>
    <r>
      <rPr>
        <sz val="10"/>
        <rFont val="Arial"/>
        <family val="2"/>
      </rPr>
      <t>12.5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第3-4年13.5元</t>
    </r>
    <r>
      <rPr>
        <sz val="10"/>
        <rFont val="Arial"/>
        <family val="2"/>
      </rPr>
      <t>/</t>
    </r>
    <r>
      <rPr>
        <sz val="10"/>
        <rFont val="宋体"/>
        <family val="3"/>
        <charset val="134"/>
      </rPr>
      <t>天</t>
    </r>
    <r>
      <rPr>
        <sz val="10"/>
        <rFont val="Arial"/>
        <family val="2"/>
      </rPr>
      <t>/</t>
    </r>
    <r>
      <rPr>
        <sz val="10"/>
        <rFont val="宋体"/>
        <family val="3"/>
        <charset val="134"/>
      </rPr>
      <t>㎡;第5-6年14.5元/天/㎡;</t>
    </r>
  </si>
  <si>
    <r>
      <t>4</t>
    </r>
    <r>
      <rPr>
        <sz val="10"/>
        <rFont val="宋体"/>
        <family val="3"/>
        <charset val="134"/>
      </rPr>
      <t>个月</t>
    </r>
  </si>
  <si>
    <t>G029</t>
  </si>
  <si>
    <t>北京梓桐晶餐饮管理有限公司</t>
  </si>
  <si>
    <r>
      <t>2022</t>
    </r>
    <r>
      <rPr>
        <sz val="10"/>
        <rFont val="宋体"/>
        <family val="3"/>
        <charset val="134"/>
      </rPr>
      <t>年</t>
    </r>
    <r>
      <rPr>
        <sz val="10"/>
        <rFont val="Arial"/>
        <family val="2"/>
      </rPr>
      <t>05</t>
    </r>
    <r>
      <rPr>
        <sz val="10"/>
        <rFont val="宋体"/>
        <family val="3"/>
        <charset val="134"/>
      </rPr>
      <t>月</t>
    </r>
    <r>
      <rPr>
        <sz val="10"/>
        <rFont val="Arial"/>
        <family val="2"/>
      </rPr>
      <t>01</t>
    </r>
    <r>
      <rPr>
        <sz val="10"/>
        <rFont val="宋体"/>
        <family val="3"/>
        <charset val="134"/>
      </rPr>
      <t>日至</t>
    </r>
    <r>
      <rPr>
        <sz val="10"/>
        <rFont val="Arial"/>
        <family val="2"/>
      </rPr>
      <t>2022</t>
    </r>
    <r>
      <rPr>
        <sz val="10"/>
        <rFont val="宋体"/>
        <family val="3"/>
        <charset val="134"/>
      </rPr>
      <t>年</t>
    </r>
    <r>
      <rPr>
        <sz val="10"/>
        <rFont val="Arial"/>
        <family val="2"/>
      </rPr>
      <t>10</t>
    </r>
    <r>
      <rPr>
        <sz val="10"/>
        <rFont val="宋体"/>
        <family val="3"/>
        <charset val="134"/>
      </rPr>
      <t>月</t>
    </r>
    <r>
      <rPr>
        <sz val="10"/>
        <rFont val="Arial"/>
        <family val="2"/>
      </rPr>
      <t>31</t>
    </r>
    <r>
      <rPr>
        <sz val="10"/>
        <rFont val="宋体"/>
        <family val="3"/>
        <charset val="134"/>
      </rPr>
      <t>日</t>
    </r>
    <r>
      <rPr>
        <sz val="10"/>
        <rFont val="Arial"/>
        <family val="2"/>
      </rPr>
      <t xml:space="preserve">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2022</t>
    </r>
    <r>
      <rPr>
        <sz val="10"/>
        <rFont val="宋体"/>
        <family val="3"/>
        <charset val="134"/>
      </rPr>
      <t>年</t>
    </r>
    <r>
      <rPr>
        <sz val="10"/>
        <rFont val="Arial"/>
        <family val="2"/>
      </rPr>
      <t>11</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02</t>
    </r>
    <r>
      <rPr>
        <sz val="10"/>
        <rFont val="宋体"/>
        <family val="3"/>
        <charset val="134"/>
      </rPr>
      <t>月</t>
    </r>
    <r>
      <rPr>
        <sz val="10"/>
        <rFont val="Arial"/>
        <family val="2"/>
      </rPr>
      <t>28</t>
    </r>
    <r>
      <rPr>
        <sz val="10"/>
        <rFont val="宋体"/>
        <family val="3"/>
        <charset val="134"/>
      </rPr>
      <t>日</t>
    </r>
    <r>
      <rPr>
        <sz val="10"/>
        <rFont val="Arial"/>
        <family val="2"/>
      </rPr>
      <t xml:space="preserve">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03</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04</t>
    </r>
    <r>
      <rPr>
        <sz val="10"/>
        <rFont val="宋体"/>
        <family val="3"/>
        <charset val="134"/>
      </rPr>
      <t>月</t>
    </r>
    <r>
      <rPr>
        <sz val="10"/>
        <rFont val="Arial"/>
        <family val="2"/>
      </rPr>
      <t>30</t>
    </r>
    <r>
      <rPr>
        <sz val="10"/>
        <rFont val="宋体"/>
        <family val="3"/>
        <charset val="134"/>
      </rPr>
      <t>日</t>
    </r>
    <r>
      <rPr>
        <sz val="10"/>
        <rFont val="Arial"/>
        <family val="2"/>
      </rPr>
      <t xml:space="preserve">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05</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10</t>
    </r>
    <r>
      <rPr>
        <sz val="10"/>
        <rFont val="宋体"/>
        <family val="3"/>
        <charset val="134"/>
      </rPr>
      <t>月</t>
    </r>
    <r>
      <rPr>
        <sz val="10"/>
        <rFont val="Arial"/>
        <family val="2"/>
      </rPr>
      <t>31</t>
    </r>
    <r>
      <rPr>
        <sz val="10"/>
        <rFont val="宋体"/>
        <family val="3"/>
        <charset val="134"/>
      </rPr>
      <t>日</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11</t>
    </r>
    <r>
      <rPr>
        <sz val="10"/>
        <rFont val="宋体"/>
        <family val="3"/>
        <charset val="134"/>
      </rPr>
      <t>月</t>
    </r>
    <r>
      <rPr>
        <sz val="10"/>
        <rFont val="Arial"/>
        <family val="2"/>
      </rPr>
      <t>01</t>
    </r>
    <r>
      <rPr>
        <sz val="10"/>
        <rFont val="宋体"/>
        <family val="3"/>
        <charset val="134"/>
      </rPr>
      <t>日至</t>
    </r>
    <r>
      <rPr>
        <sz val="10"/>
        <rFont val="Arial"/>
        <family val="2"/>
      </rPr>
      <t>2024</t>
    </r>
    <r>
      <rPr>
        <sz val="10"/>
        <rFont val="宋体"/>
        <family val="3"/>
        <charset val="134"/>
      </rPr>
      <t>年</t>
    </r>
    <r>
      <rPr>
        <sz val="10"/>
        <rFont val="Arial"/>
        <family val="2"/>
      </rPr>
      <t>02</t>
    </r>
    <r>
      <rPr>
        <sz val="10"/>
        <rFont val="宋体"/>
        <family val="3"/>
        <charset val="134"/>
      </rPr>
      <t>月</t>
    </r>
    <r>
      <rPr>
        <sz val="10"/>
        <rFont val="Arial"/>
        <family val="2"/>
      </rPr>
      <t>29</t>
    </r>
    <r>
      <rPr>
        <sz val="10"/>
        <rFont val="宋体"/>
        <family val="3"/>
        <charset val="134"/>
      </rPr>
      <t>日</t>
    </r>
    <r>
      <rPr>
        <sz val="10"/>
        <rFont val="Arial"/>
        <family val="2"/>
      </rPr>
      <t xml:space="preserve"> 10.5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t>
    </r>
    <r>
      <rPr>
        <sz val="10"/>
        <rFont val="宋体"/>
        <family val="3"/>
        <charset val="134"/>
      </rPr>
      <t>年</t>
    </r>
    <r>
      <rPr>
        <sz val="10"/>
        <rFont val="Arial"/>
        <family val="2"/>
      </rPr>
      <t>03</t>
    </r>
    <r>
      <rPr>
        <sz val="10"/>
        <rFont val="宋体"/>
        <family val="3"/>
        <charset val="134"/>
      </rPr>
      <t>月</t>
    </r>
    <r>
      <rPr>
        <sz val="10"/>
        <rFont val="Arial"/>
        <family val="2"/>
      </rPr>
      <t>01</t>
    </r>
    <r>
      <rPr>
        <sz val="10"/>
        <rFont val="宋体"/>
        <family val="3"/>
        <charset val="134"/>
      </rPr>
      <t>日至</t>
    </r>
    <r>
      <rPr>
        <sz val="10"/>
        <rFont val="Arial"/>
        <family val="2"/>
      </rPr>
      <t>2024</t>
    </r>
    <r>
      <rPr>
        <sz val="10"/>
        <rFont val="宋体"/>
        <family val="3"/>
        <charset val="134"/>
      </rPr>
      <t>年</t>
    </r>
    <r>
      <rPr>
        <sz val="10"/>
        <rFont val="Arial"/>
        <family val="2"/>
      </rPr>
      <t>04</t>
    </r>
    <r>
      <rPr>
        <sz val="10"/>
        <rFont val="宋体"/>
        <family val="3"/>
        <charset val="134"/>
      </rPr>
      <t>月</t>
    </r>
    <r>
      <rPr>
        <sz val="10"/>
        <rFont val="Arial"/>
        <family val="2"/>
      </rPr>
      <t>30</t>
    </r>
    <r>
      <rPr>
        <sz val="10"/>
        <rFont val="宋体"/>
        <family val="3"/>
        <charset val="134"/>
      </rPr>
      <t>日</t>
    </r>
    <r>
      <rPr>
        <sz val="10"/>
        <rFont val="Arial"/>
        <family val="2"/>
      </rPr>
      <t xml:space="preserve"> 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</si>
  <si>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G032</t>
  </si>
  <si>
    <t>G030</t>
  </si>
  <si>
    <t>北京喜多利多商贸有限公司</t>
  </si>
  <si>
    <t>G035</t>
  </si>
  <si>
    <t>集装箱</t>
  </si>
  <si>
    <t>朱江</t>
  </si>
  <si>
    <r>
      <t>2023.03.15-2023.10.31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</si>
  <si>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G036</t>
  </si>
  <si>
    <t>高雪书</t>
  </si>
  <si>
    <r>
      <t>2023.02.15-2023.10.31 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2024.11.01-2025.02.14 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</si>
  <si>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G038</t>
  </si>
  <si>
    <t>曹平</t>
  </si>
  <si>
    <t>Henry</t>
  </si>
  <si>
    <t>G039</t>
  </si>
  <si>
    <t>尹洁</t>
  </si>
  <si>
    <r>
      <t>2023.03.01-2023.10.31 28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</si>
  <si>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G050</t>
  </si>
  <si>
    <t>魏芝</t>
  </si>
  <si>
    <r>
      <t>2023.03.01-2023.10.31 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</si>
  <si>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G052</t>
  </si>
  <si>
    <t>李召盼</t>
  </si>
  <si>
    <t>G055</t>
  </si>
  <si>
    <t>翟凝</t>
  </si>
  <si>
    <t>G055\G056</t>
  </si>
  <si>
    <t>陆泓年</t>
  </si>
  <si>
    <r>
      <t>2023.03.01-2023.10.31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</si>
  <si>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2023.03.01-2025.02.28</t>
  </si>
  <si>
    <t>G058</t>
  </si>
  <si>
    <t>空置</t>
  </si>
  <si>
    <t>G059</t>
  </si>
  <si>
    <t>任灿</t>
  </si>
  <si>
    <t>G060</t>
  </si>
  <si>
    <t>G061</t>
  </si>
  <si>
    <t>益站（北京）餐饮管理有限公司</t>
  </si>
  <si>
    <t>G067</t>
  </si>
  <si>
    <t>移动谜城沉浸式密室·剧本杀</t>
  </si>
  <si>
    <r>
      <t>1-2</t>
    </r>
    <r>
      <rPr>
        <sz val="10"/>
        <rFont val="宋体"/>
        <family val="3"/>
        <charset val="134"/>
      </rPr>
      <t>年</t>
    </r>
    <r>
      <rPr>
        <sz val="10"/>
        <rFont val="Arial"/>
        <family val="2"/>
      </rPr>
      <t>/50</t>
    </r>
    <r>
      <rPr>
        <sz val="10"/>
        <rFont val="宋体"/>
        <family val="3"/>
        <charset val="134"/>
      </rPr>
      <t>万</t>
    </r>
    <r>
      <rPr>
        <sz val="10"/>
        <rFont val="Arial"/>
        <family val="2"/>
      </rPr>
      <t>/</t>
    </r>
    <r>
      <rPr>
        <sz val="10"/>
        <rFont val="宋体"/>
        <family val="3"/>
        <charset val="134"/>
      </rPr>
      <t>年</t>
    </r>
  </si>
  <si>
    <r>
      <t>3-4</t>
    </r>
    <r>
      <rPr>
        <sz val="10"/>
        <rFont val="宋体"/>
        <family val="3"/>
        <charset val="134"/>
      </rPr>
      <t>年</t>
    </r>
    <r>
      <rPr>
        <sz val="10"/>
        <rFont val="Arial"/>
        <family val="2"/>
      </rPr>
      <t>52.5</t>
    </r>
    <r>
      <rPr>
        <sz val="10"/>
        <rFont val="宋体"/>
        <family val="3"/>
        <charset val="134"/>
      </rPr>
      <t>万</t>
    </r>
    <r>
      <rPr>
        <sz val="10"/>
        <rFont val="Arial"/>
        <family val="2"/>
      </rPr>
      <t>/</t>
    </r>
    <r>
      <rPr>
        <sz val="10"/>
        <rFont val="宋体"/>
        <family val="3"/>
        <charset val="134"/>
      </rPr>
      <t>年</t>
    </r>
  </si>
  <si>
    <t>G073</t>
  </si>
  <si>
    <t>G080</t>
  </si>
  <si>
    <t>北京美创时代广告有限责任公司</t>
  </si>
  <si>
    <r>
      <t>15</t>
    </r>
    <r>
      <rPr>
        <sz val="10"/>
        <rFont val="宋体"/>
        <family val="3"/>
        <charset val="134"/>
      </rPr>
      <t>天</t>
    </r>
  </si>
  <si>
    <t>G083</t>
  </si>
  <si>
    <t>G085</t>
  </si>
  <si>
    <t>G086</t>
  </si>
  <si>
    <t>G091</t>
  </si>
  <si>
    <t>G062</t>
  </si>
  <si>
    <t>北京食释满盈餐饮有限公司</t>
  </si>
  <si>
    <r>
      <t>10</t>
    </r>
    <r>
      <rPr>
        <sz val="10"/>
        <rFont val="宋体"/>
        <family val="3"/>
        <charset val="134"/>
      </rPr>
      <t>天</t>
    </r>
  </si>
  <si>
    <t>G070</t>
  </si>
  <si>
    <t>G075</t>
  </si>
  <si>
    <t>高颖</t>
  </si>
  <si>
    <t xml:space="preserve">2023.06.21-2023.10.31 23元/天/㎡    
2023.11.01-2024.02.29 11.5元/天/㎡ 
2024.03.01-2024.06.20 23元/天/㎡  
</t>
  </si>
  <si>
    <r>
      <t>2024.06.21-2024.10.31 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2025.03.01-2025.06.20 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</si>
  <si>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G078</t>
  </si>
  <si>
    <t>G087</t>
  </si>
  <si>
    <t>G088</t>
  </si>
  <si>
    <t>G072</t>
  </si>
  <si>
    <t>G065</t>
  </si>
  <si>
    <t>刘鑫</t>
  </si>
  <si>
    <t>G079</t>
  </si>
  <si>
    <t>G033</t>
  </si>
  <si>
    <t>G097</t>
  </si>
  <si>
    <t>G081</t>
  </si>
  <si>
    <t>北京泰和优度科技有限公司</t>
  </si>
  <si>
    <t>G053</t>
  </si>
  <si>
    <t>北京鼎丰可翔餐饮有限公司</t>
  </si>
  <si>
    <t>11.2/12.2</t>
  </si>
  <si>
    <t>G098</t>
  </si>
  <si>
    <t>赵艺</t>
  </si>
  <si>
    <t>G069</t>
  </si>
  <si>
    <t>G051</t>
  </si>
  <si>
    <t>顺天颌（北京）餐饮管理有限公司</t>
  </si>
  <si>
    <t>G037</t>
  </si>
  <si>
    <t>田旭东</t>
  </si>
  <si>
    <r>
      <t>第</t>
    </r>
    <r>
      <rPr>
        <sz val="10"/>
        <rFont val="Arial"/>
        <family val="2"/>
      </rPr>
      <t>1</t>
    </r>
    <r>
      <rPr>
        <sz val="10"/>
        <rFont val="宋体"/>
        <family val="3"/>
        <charset val="134"/>
      </rPr>
      <t>年</t>
    </r>
    <r>
      <rPr>
        <sz val="10"/>
        <rFont val="Arial"/>
        <family val="2"/>
      </rPr>
      <t>33.5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34.5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</si>
  <si>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15天</t>
  </si>
  <si>
    <t>G093</t>
  </si>
  <si>
    <t>赵晓花</t>
  </si>
  <si>
    <t>Stark</t>
  </si>
  <si>
    <t>G063</t>
  </si>
  <si>
    <t>G056</t>
  </si>
  <si>
    <t>李晓辉</t>
  </si>
  <si>
    <t>G071、G072</t>
  </si>
  <si>
    <t>聂玉吉</t>
  </si>
  <si>
    <t>G071</t>
  </si>
  <si>
    <t>G099</t>
  </si>
  <si>
    <t>北京匕燃餐饮管理有限公司</t>
  </si>
  <si>
    <t>戴瑶</t>
  </si>
  <si>
    <t xml:space="preserve">2020.12.1-2021.2.28 39 元/天/㎡  2021.3.1-2021.10.31 47元/天/㎡ 2021.11.1-2022.2.28 40元/天/㎡  2022.3.1-2022.10.31 48元/天/㎡   2022.11.1-2022.11.30 41元/天/㎡  </t>
  </si>
  <si>
    <t>G057</t>
  </si>
  <si>
    <t>李俐璋</t>
  </si>
  <si>
    <t>G100</t>
  </si>
  <si>
    <t>王野</t>
  </si>
  <si>
    <t>2023.04.03-2023.10.31 25元/天/㎡    2023.11.01-2024.02.29 11.2元/天/㎡ 2024.03.01-2024.04.02 25元/天/㎡  
2024.04.03-2024.10.31 26元/天/㎡2024.11.01-2025.02.28 12.2元/天/㎡  
2025.03.01-2025.04.02 26元/天/㎡</t>
  </si>
  <si>
    <t>G082</t>
  </si>
  <si>
    <t>北京薯薯我呀商贸有限责任公司</t>
  </si>
  <si>
    <r>
      <t xml:space="preserve">    2023.07.10-2023.10.31 19.45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9.73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2024.03.01-2024.07.09 19.45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2024.07.10-2024.10.31 20.45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10.2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2025.03.01-2025.07.09 20.45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</si>
  <si>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G068</t>
  </si>
  <si>
    <t>G066</t>
  </si>
  <si>
    <t>北京宜鑫宁贸易有限公司</t>
  </si>
  <si>
    <r>
      <t>15</t>
    </r>
    <r>
      <rPr>
        <sz val="10"/>
        <rFont val="宋体"/>
        <family val="3"/>
        <charset val="134"/>
      </rPr>
      <t>元</t>
    </r>
    <r>
      <rPr>
        <sz val="10"/>
        <rFont val="Arial"/>
        <family val="2"/>
      </rPr>
      <t>/</t>
    </r>
    <r>
      <rPr>
        <sz val="10"/>
        <rFont val="宋体"/>
        <family val="3"/>
        <charset val="134"/>
      </rPr>
      <t>月</t>
    </r>
    <r>
      <rPr>
        <sz val="10"/>
        <rFont val="Arial"/>
        <family val="2"/>
      </rPr>
      <t>/</t>
    </r>
    <r>
      <rPr>
        <sz val="10"/>
        <rFont val="宋体"/>
        <family val="3"/>
        <charset val="134"/>
      </rPr>
      <t>平米</t>
    </r>
  </si>
  <si>
    <t>北京蔓秀美容护肤有限公司</t>
  </si>
  <si>
    <r>
      <t>第一年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㎡；第二年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</si>
  <si>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连廊</t>
  </si>
  <si>
    <t>北京淄羽商贸有限公司</t>
  </si>
  <si>
    <t>张照东</t>
  </si>
  <si>
    <t>第一年14元/天/㎡，第二年14.5元/天/㎡，第三年15元/天/㎡</t>
  </si>
  <si>
    <t>党以淋</t>
  </si>
  <si>
    <r>
      <t>第一年9.5元</t>
    </r>
    <r>
      <rPr>
        <sz val="10"/>
        <rFont val="Arial"/>
        <family val="2"/>
      </rPr>
      <t>/</t>
    </r>
    <r>
      <rPr>
        <sz val="10"/>
        <rFont val="宋体"/>
        <family val="3"/>
        <charset val="134"/>
      </rPr>
      <t>天</t>
    </r>
    <r>
      <rPr>
        <sz val="10"/>
        <rFont val="Arial"/>
        <family val="2"/>
      </rPr>
      <t>/</t>
    </r>
    <r>
      <rPr>
        <sz val="10"/>
        <rFont val="宋体"/>
        <family val="3"/>
        <charset val="134"/>
      </rPr>
      <t>㎡；第二年10元</t>
    </r>
    <r>
      <rPr>
        <sz val="10"/>
        <rFont val="Arial"/>
        <family val="2"/>
      </rPr>
      <t>/</t>
    </r>
    <r>
      <rPr>
        <sz val="10"/>
        <rFont val="宋体"/>
        <family val="3"/>
        <charset val="134"/>
      </rPr>
      <t>天</t>
    </r>
    <r>
      <rPr>
        <sz val="10"/>
        <rFont val="Arial"/>
        <family val="2"/>
      </rPr>
      <t>/</t>
    </r>
    <r>
      <rPr>
        <sz val="10"/>
        <rFont val="宋体"/>
        <family val="3"/>
        <charset val="134"/>
      </rPr>
      <t>㎡</t>
    </r>
  </si>
  <si>
    <t>北京恒德顺发科技有限公司</t>
  </si>
  <si>
    <t>北京状元科技发展中心</t>
  </si>
  <si>
    <t>北京锦倾城商贸有限公司</t>
  </si>
  <si>
    <t>G027</t>
  </si>
  <si>
    <t>青和伟业科技（北京）有限公司</t>
  </si>
  <si>
    <t>G003</t>
  </si>
  <si>
    <t>论道竹叶青茶业（北京）有限公司</t>
  </si>
  <si>
    <t>青岛转转世界科技有限公司</t>
  </si>
  <si>
    <r>
      <t>第</t>
    </r>
    <r>
      <rPr>
        <sz val="10"/>
        <rFont val="Arial"/>
        <family val="2"/>
      </rPr>
      <t>1</t>
    </r>
    <r>
      <rPr>
        <sz val="10"/>
        <rFont val="宋体"/>
        <family val="3"/>
        <charset val="134"/>
      </rPr>
      <t>年</t>
    </r>
    <r>
      <rPr>
        <sz val="10"/>
        <rFont val="Arial"/>
        <family val="2"/>
      </rPr>
      <t>18.17</t>
    </r>
    <r>
      <rPr>
        <sz val="10"/>
        <rFont val="宋体"/>
        <family val="3"/>
        <charset val="134"/>
      </rPr>
      <t>元/天/㎡，第2年19.08元/天/㎡</t>
    </r>
  </si>
  <si>
    <t>王小波</t>
  </si>
  <si>
    <t>北京洛可盛世科技有限责任公司</t>
  </si>
  <si>
    <t>王娟</t>
  </si>
  <si>
    <t>张宪</t>
  </si>
  <si>
    <t>第一年8,第二年9</t>
  </si>
  <si>
    <t>2023.4.10-2025.4.09</t>
  </si>
  <si>
    <t>上海悦亿网络信息技术有限公司</t>
  </si>
  <si>
    <t>第一年32元/天/㎡；第二年33元/天/㎡</t>
  </si>
  <si>
    <t>北京益华嘉欣商业管理有限公司</t>
  </si>
  <si>
    <r>
      <t>第一年</t>
    </r>
    <r>
      <rPr>
        <sz val="10"/>
        <rFont val="Arial"/>
        <family val="2"/>
      </rPr>
      <t>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第二年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第三年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</si>
  <si>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情况3</t>
  </si>
  <si>
    <t>正常</t>
  </si>
  <si>
    <t>自行开发建设</t>
  </si>
  <si>
    <t>非个人房产</t>
  </si>
  <si>
    <t>总建筑面积</t>
  </si>
  <si>
    <t>估价对象面积</t>
  </si>
  <si>
    <t>总地价款</t>
  </si>
  <si>
    <t>仅含出让金</t>
  </si>
  <si>
    <t>建安取值</t>
    <phoneticPr fontId="13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</si>
  <si>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</si>
  <si>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</si>
  <si>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</si>
  <si>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</si>
  <si>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</si>
  <si>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</si>
  <si>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</si>
  <si>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</si>
  <si>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</si>
  <si>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综合平均</t>
  </si>
  <si>
    <t>整体</t>
    <phoneticPr fontId="3" type="noConversion"/>
  </si>
  <si>
    <t>通热</t>
  </si>
  <si>
    <t xml:space="preserve"> </t>
    <phoneticPr fontId="134" type="noConversion"/>
  </si>
  <si>
    <t xml:space="preserve"> </t>
    <phoneticPr fontId="134" type="noConversion"/>
  </si>
  <si>
    <t>项目局部</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</si>
</sst>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5" formatCode="&quot;¥&quot;#,##0;&quot;¥&quot;\-#,##0"/>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dd\/mm\/yy;@"/>
    <numFmt numFmtId="198" formatCode="&quot;\&quot;#,##0.00;[Red]&quot;\&quot;\-#,##0.00"/>
    <numFmt numFmtId="199" formatCode="_-#,##0_-;\(#,##0\);_-\ \ &quot;-&quot;_-;_-@_-"/>
    <numFmt numFmtId="200" formatCode="_-#,##0.00_-;\(#,##0.00\);_-\ \ &quot;-&quot;_-;_-@_-"/>
    <numFmt numFmtId="201" formatCode="mmm/dd/yyyy;_-\ &quot;N/A&quot;_-;_-\ &quot;-&quot;_-"/>
    <numFmt numFmtId="202" formatCode="mmm/yyyy;_-\ &quot;N/A&quot;_-;_-\ &quot;-&quot;_-"/>
    <numFmt numFmtId="203" formatCode="_-#,##0%_-;\(#,##0%\);_-\ &quot;-&quot;_-"/>
    <numFmt numFmtId="204" formatCode="_-#,###,_-;\(#,###,\);_-\ \ &quot;-&quot;_-;_-@_-"/>
    <numFmt numFmtId="205" formatCode="_-#,###.00,_-;\(#,###.00,\);_-\ \ &quot;-&quot;_-;_-@_-"/>
    <numFmt numFmtId="206" formatCode="_-#0&quot;.&quot;0,_-;\(#0&quot;.&quot;0,\);_-\ \ &quot;-&quot;_-;_-@_-"/>
    <numFmt numFmtId="207" formatCode="_-#0&quot;.&quot;0000_-;\(#0&quot;.&quot;0000\);_-\ \ &quot;-&quot;_-;_-@_-"/>
    <numFmt numFmtId="208" formatCode="&quot;\&quot;#,##0;[Red]&quot;\&quot;&quot;\&quot;&quot;\&quot;&quot;\&quot;&quot;\&quot;&quot;\&quot;&quot;\&quot;\-#,##0"/>
    <numFmt numFmtId="209" formatCode="#,##0.0"/>
    <numFmt numFmtId="210" formatCode="&quot;\&quot;#,##0;&quot;\&quot;\-#,##0"/>
    <numFmt numFmtId="211" formatCode="#,##0\ &quot; &quot;;\(#,##0\)\ ;&quot;—&quot;&quot; &quot;&quot; &quot;&quot; &quot;&quot; &quot;"/>
    <numFmt numFmtId="212" formatCode="_(* #,##0_);_(* \(#,##0\);_(* &quot;-&quot;_);_(@_)"/>
    <numFmt numFmtId="213" formatCode="#,##0.00&quot;￥&quot;;\-#,##0.00&quot;￥&quot;"/>
    <numFmt numFmtId="214" formatCode="_-* #,##0.00&quot;￥&quot;_-;\-* #,##0.00&quot;￥&quot;_-;_-* &quot;-&quot;??&quot;￥&quot;_-;_-@_-"/>
    <numFmt numFmtId="215" formatCode="_-* #,##0&quot;￥&quot;_-;\-* #,##0&quot;￥&quot;_-;_-* &quot;-&quot;&quot;￥&quot;_-;_-@_-"/>
    <numFmt numFmtId="216" formatCode="0.00_)"/>
    <numFmt numFmtId="217" formatCode="_-* #,##0.00_-;\-* #,##0.00_-;_-* &quot;-&quot;??_-;_-@_-"/>
    <numFmt numFmtId="218" formatCode="_-* #,##0_-;\-* #,##0_-;_-* &quot;-&quot;_-;_-@_-"/>
    <numFmt numFmtId="219" formatCode="&quot;$&quot;#,##0;\-&quot;$&quot;#,##0"/>
    <numFmt numFmtId="220" formatCode="#,##0.00&quot;￥&quot;;[Red]\-#,##0.00&quot;￥&quot;"/>
    <numFmt numFmtId="221" formatCode="_(* #,##0.0,_);_(* \(#,##0.0,\);_(* &quot;-&quot;_);_(@_)"/>
    <numFmt numFmtId="222" formatCode="_(&quot;$&quot;* #,##0_);_(&quot;$&quot;* \(#,##0\);_(&quot;$&quot;* &quot;-&quot;??_);_(@_)"/>
    <numFmt numFmtId="223" formatCode="mmm\ dd\,\ yy"/>
    <numFmt numFmtId="224" formatCode="_(&quot;$&quot;* #,##0.0_);_(&quot;$&quot;* \(#,##0.0\);_(&quot;$&quot;* &quot;-&quot;??_);_(@_)"/>
    <numFmt numFmtId="225" formatCode="mm/dd/yy_)"/>
    <numFmt numFmtId="226" formatCode="_(* #,##0.00_);_(* \(#,##0.00\);_(* &quot;-&quot;??_);_(@_)"/>
    <numFmt numFmtId="227" formatCode="#,##0.00_ "/>
  </numFmts>
  <fonts count="31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
      <b/>
      <sz val="9"/>
      <name val="宋体"/>
      <family val="3"/>
      <charset val="134"/>
    </font>
    <font>
      <sz val="10"/>
      <name val="Helv"/>
      <family val="2"/>
    </font>
    <font>
      <u/>
      <sz val="9.9"/>
      <color indexed="36"/>
      <name val="Times New Roman"/>
      <family val="1"/>
    </font>
    <font>
      <u/>
      <sz val="10"/>
      <color indexed="37"/>
      <name val="Times New Roman"/>
      <family val="1"/>
    </font>
  </fonts>
  <fills count="3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theme="1" tint="0.499984740745262"/>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B050"/>
        <bgColor indexed="64"/>
      </patternFill>
    </fill>
    <fill>
      <patternFill patternType="solid">
        <fgColor indexed="50"/>
        <bgColor indexed="64"/>
      </patternFill>
    </fill>
    <fill>
      <patternFill patternType="solid">
        <fgColor rgb="FFCCC0DA"/>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6" fillId="0" borderId="0" applyFont="0" applyFill="0" applyBorder="0" applyAlignment="0" applyProtection="0"/>
    <xf numFmtId="198" fontId="277" fillId="0" borderId="0" applyFont="0" applyFill="0" applyBorder="0" applyAlignment="0" applyProtection="0"/>
    <xf numFmtId="0" fontId="276" fillId="0" borderId="0" applyFont="0" applyFill="0" applyBorder="0" applyAlignment="0" applyProtection="0"/>
    <xf numFmtId="40" fontId="277" fillId="0" borderId="0" applyFont="0" applyFill="0" applyBorder="0" applyAlignment="0" applyProtection="0"/>
    <xf numFmtId="38" fontId="277" fillId="0" borderId="0" applyFont="0" applyFill="0" applyBorder="0" applyAlignment="0" applyProtection="0"/>
    <xf numFmtId="0" fontId="53" fillId="0" borderId="0"/>
    <xf numFmtId="0" fontId="53" fillId="0" borderId="0"/>
    <xf numFmtId="49" fontId="278" fillId="0" borderId="0" applyProtection="0">
      <alignment horizontal="left"/>
    </xf>
    <xf numFmtId="0" fontId="53" fillId="0" borderId="0">
      <protection locked="0"/>
    </xf>
    <xf numFmtId="0" fontId="279"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79" fillId="0" borderId="0"/>
    <xf numFmtId="0" fontId="275" fillId="0" borderId="0"/>
    <xf numFmtId="0" fontId="279" fillId="0" borderId="0"/>
    <xf numFmtId="0" fontId="279" fillId="0" borderId="0"/>
    <xf numFmtId="0" fontId="53" fillId="0" borderId="0">
      <protection locked="0"/>
    </xf>
    <xf numFmtId="199" fontId="278" fillId="0" borderId="0" applyFill="0" applyBorder="0" applyProtection="0">
      <alignment horizontal="right"/>
    </xf>
    <xf numFmtId="200" fontId="278" fillId="0" borderId="0" applyFill="0" applyBorder="0" applyProtection="0">
      <alignment horizontal="right"/>
    </xf>
    <xf numFmtId="201" fontId="280" fillId="0" borderId="0" applyFill="0" applyBorder="0" applyProtection="0">
      <alignment horizontal="center"/>
    </xf>
    <xf numFmtId="202" fontId="280" fillId="0" borderId="0" applyFill="0" applyBorder="0" applyProtection="0">
      <alignment horizontal="center"/>
    </xf>
    <xf numFmtId="203" fontId="281" fillId="0" borderId="0" applyFill="0" applyBorder="0" applyProtection="0">
      <alignment horizontal="right"/>
    </xf>
    <xf numFmtId="204" fontId="278" fillId="0" borderId="0" applyFill="0" applyBorder="0" applyProtection="0">
      <alignment horizontal="right"/>
    </xf>
    <xf numFmtId="205" fontId="278" fillId="0" borderId="0" applyFill="0" applyBorder="0" applyProtection="0">
      <alignment horizontal="right"/>
    </xf>
    <xf numFmtId="206" fontId="278" fillId="0" borderId="0" applyFill="0" applyBorder="0" applyProtection="0">
      <alignment horizontal="right"/>
    </xf>
    <xf numFmtId="207" fontId="278" fillId="0" borderId="0" applyFill="0" applyBorder="0" applyProtection="0">
      <alignment horizontal="right"/>
    </xf>
    <xf numFmtId="0" fontId="53" fillId="0" borderId="0"/>
    <xf numFmtId="0" fontId="282" fillId="0" borderId="0">
      <alignment horizontal="center" wrapText="1"/>
      <protection locked="0"/>
    </xf>
    <xf numFmtId="0" fontId="36" fillId="0" borderId="0" applyFill="0" applyBorder="0" applyAlignment="0"/>
    <xf numFmtId="0" fontId="283" fillId="0" borderId="0"/>
    <xf numFmtId="0" fontId="284" fillId="0" borderId="0" applyNumberFormat="0" applyFill="0" applyBorder="0" applyAlignment="0" applyProtection="0"/>
    <xf numFmtId="0" fontId="285" fillId="0" borderId="0" applyFill="0" applyBorder="0">
      <alignment horizontal="right"/>
    </xf>
    <xf numFmtId="0" fontId="275" fillId="0" borderId="0" applyFill="0" applyBorder="0">
      <alignment horizontal="right"/>
    </xf>
    <xf numFmtId="0" fontId="286" fillId="0" borderId="13">
      <alignment horizontal="center"/>
    </xf>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37" fontId="287" fillId="0" borderId="0" applyFont="0" applyFill="0" applyBorder="0" applyAlignment="0" applyProtection="0"/>
    <xf numFmtId="39" fontId="287" fillId="0" borderId="0" applyFont="0" applyFill="0" applyBorder="0" applyAlignment="0" applyProtection="0"/>
    <xf numFmtId="209" fontId="278" fillId="0" borderId="0"/>
    <xf numFmtId="0" fontId="288" fillId="0" borderId="0" applyNumberFormat="0" applyAlignment="0">
      <alignment horizontal="left"/>
    </xf>
    <xf numFmtId="0" fontId="289" fillId="0" borderId="0" applyNumberFormat="0" applyAlignment="0"/>
    <xf numFmtId="24" fontId="287" fillId="0" borderId="0" applyFont="0" applyFill="0" applyBorder="0" applyAlignment="0" applyProtection="0"/>
    <xf numFmtId="25" fontId="287" fillId="0" borderId="0" applyFont="0" applyFill="0" applyBorder="0" applyAlignment="0" applyProtection="0"/>
    <xf numFmtId="210" fontId="287" fillId="0" borderId="0" applyFont="0" applyFill="0" applyBorder="0" applyAlignment="0" applyProtection="0"/>
    <xf numFmtId="15" fontId="290" fillId="0" borderId="0"/>
    <xf numFmtId="0" fontId="291" fillId="0" borderId="0" applyNumberFormat="0" applyAlignment="0">
      <alignment horizontal="left"/>
    </xf>
    <xf numFmtId="0" fontId="292" fillId="2" borderId="1"/>
    <xf numFmtId="196" fontId="278" fillId="0" borderId="0" applyFont="0" applyFill="0" applyBorder="0" applyAlignment="0" applyProtection="0"/>
    <xf numFmtId="0" fontId="275" fillId="0" borderId="0" applyNumberFormat="0" applyFill="0" applyBorder="0" applyAlignment="0" applyProtection="0"/>
    <xf numFmtId="0" fontId="53" fillId="0" borderId="0">
      <protection locked="0"/>
    </xf>
    <xf numFmtId="211" fontId="293" fillId="0" borderId="0">
      <alignment horizontal="right"/>
    </xf>
    <xf numFmtId="212" fontId="278" fillId="0" borderId="0">
      <protection locked="0"/>
    </xf>
    <xf numFmtId="38" fontId="292" fillId="26" borderId="0" applyNumberFormat="0" applyBorder="0" applyAlignment="0" applyProtection="0"/>
    <xf numFmtId="0" fontId="294"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6" fillId="0" borderId="54" applyNumberFormat="0">
      <alignment horizontal="right" wrapText="1"/>
    </xf>
    <xf numFmtId="10" fontId="292" fillId="3" borderId="1" applyNumberFormat="0" applyBorder="0" applyAlignment="0" applyProtection="0"/>
    <xf numFmtId="213" fontId="36" fillId="27" borderId="0"/>
    <xf numFmtId="0" fontId="285" fillId="28" borderId="0" applyNumberFormat="0" applyFont="0" applyBorder="0" applyAlignment="0" applyProtection="0">
      <alignment horizontal="right"/>
    </xf>
    <xf numFmtId="38" fontId="295" fillId="0" borderId="0"/>
    <xf numFmtId="38" fontId="296" fillId="0" borderId="0"/>
    <xf numFmtId="38" fontId="297" fillId="0" borderId="0"/>
    <xf numFmtId="38" fontId="285" fillId="0" borderId="0"/>
    <xf numFmtId="0" fontId="293" fillId="0" borderId="0"/>
    <xf numFmtId="0" fontId="293" fillId="0" borderId="0"/>
    <xf numFmtId="0" fontId="275" fillId="0" borderId="0" applyFont="0" applyFill="0">
      <alignment horizontal="fill"/>
    </xf>
    <xf numFmtId="213" fontId="36" fillId="29" borderId="0"/>
    <xf numFmtId="214" fontId="36" fillId="0" borderId="0" applyFont="0" applyFill="0" applyBorder="0" applyAlignment="0" applyProtection="0"/>
    <xf numFmtId="182" fontId="36" fillId="0" borderId="0" applyFont="0" applyFill="0" applyBorder="0" applyAlignment="0" applyProtection="0"/>
    <xf numFmtId="0" fontId="298" fillId="0" borderId="47"/>
    <xf numFmtId="215" fontId="36" fillId="0" borderId="0" applyFont="0" applyFill="0" applyBorder="0" applyAlignment="0" applyProtection="0"/>
    <xf numFmtId="181" fontId="36" fillId="0" borderId="0" applyFont="0" applyFill="0" applyBorder="0" applyAlignment="0" applyProtection="0"/>
    <xf numFmtId="0" fontId="278" fillId="0" borderId="0"/>
    <xf numFmtId="37" fontId="299" fillId="0" borderId="0"/>
    <xf numFmtId="216" fontId="300" fillId="0" borderId="0"/>
    <xf numFmtId="0" fontId="301" fillId="0" borderId="0"/>
    <xf numFmtId="217" fontId="53" fillId="0" borderId="0" applyFont="0" applyFill="0" applyBorder="0" applyAlignment="0" applyProtection="0"/>
    <xf numFmtId="218" fontId="53" fillId="0" borderId="0" applyFont="0" applyFill="0" applyBorder="0" applyAlignment="0" applyProtection="0"/>
    <xf numFmtId="14" fontId="282" fillId="0" borderId="0">
      <alignment horizontal="center" wrapText="1"/>
      <protection locked="0"/>
    </xf>
    <xf numFmtId="9" fontId="278" fillId="0" borderId="0" applyFont="0" applyFill="0" applyBorder="0" applyAlignment="0" applyProtection="0"/>
    <xf numFmtId="10" fontId="278" fillId="0" borderId="0" applyFont="0" applyFill="0" applyBorder="0" applyAlignment="0" applyProtection="0"/>
    <xf numFmtId="10" fontId="53" fillId="0" borderId="0" applyFont="0" applyFill="0" applyBorder="0" applyAlignment="0" applyProtection="0"/>
    <xf numFmtId="9" fontId="287" fillId="0" borderId="0" applyFont="0" applyFill="0" applyBorder="0" applyAlignment="0" applyProtection="0"/>
    <xf numFmtId="10" fontId="287" fillId="0" borderId="0" applyFont="0" applyFill="0" applyBorder="0" applyAlignment="0" applyProtection="0"/>
    <xf numFmtId="0" fontId="292" fillId="26" borderId="1"/>
    <xf numFmtId="219" fontId="302" fillId="0" borderId="0"/>
    <xf numFmtId="0" fontId="290" fillId="0" borderId="0" applyNumberFormat="0" applyFont="0" applyFill="0" applyBorder="0" applyAlignment="0" applyProtection="0">
      <alignment horizontal="left"/>
    </xf>
    <xf numFmtId="220" fontId="36" fillId="0" borderId="0" applyNumberFormat="0" applyFill="0" applyBorder="0" applyAlignment="0" applyProtection="0">
      <alignment horizontal="left"/>
    </xf>
    <xf numFmtId="0" fontId="284" fillId="0" borderId="0" applyNumberFormat="0" applyFill="0" applyBorder="0" applyAlignment="0" applyProtection="0"/>
    <xf numFmtId="0" fontId="303" fillId="30" borderId="0" applyNumberFormat="0"/>
    <xf numFmtId="0" fontId="304" fillId="0" borderId="1">
      <alignment horizontal="center"/>
    </xf>
    <xf numFmtId="0" fontId="304" fillId="0" borderId="0">
      <alignment horizontal="center" vertical="center"/>
    </xf>
    <xf numFmtId="0" fontId="305" fillId="0" borderId="0" applyNumberFormat="0" applyFill="0">
      <alignment horizontal="left" vertical="center"/>
    </xf>
    <xf numFmtId="0" fontId="298" fillId="0" borderId="0"/>
    <xf numFmtId="40" fontId="306" fillId="0" borderId="0" applyBorder="0">
      <alignment horizontal="right"/>
    </xf>
    <xf numFmtId="221" fontId="53" fillId="0" borderId="0" applyFont="0" applyFill="0" applyBorder="0" applyAlignment="0" applyProtection="0"/>
    <xf numFmtId="9" fontId="307" fillId="0" borderId="0" applyNumberFormat="0" applyFill="0" applyBorder="0" applyAlignment="0">
      <protection locked="0"/>
    </xf>
    <xf numFmtId="0" fontId="308" fillId="0" borderId="0"/>
    <xf numFmtId="0" fontId="309" fillId="0" borderId="0" applyNumberFormat="0" applyFill="0" applyBorder="0" applyAlignment="0" applyProtection="0">
      <alignment vertical="top"/>
      <protection locked="0"/>
    </xf>
    <xf numFmtId="0" fontId="284" fillId="0" borderId="0" applyNumberFormat="0" applyFill="0" applyBorder="0" applyAlignment="0" applyProtection="0"/>
    <xf numFmtId="0" fontId="19" fillId="0" borderId="0" applyFill="0" applyBorder="0" applyAlignment="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225" fontId="36" fillId="0" borderId="0" applyFont="0" applyFill="0" applyBorder="0" applyAlignment="0" applyProtection="0"/>
    <xf numFmtId="0" fontId="278" fillId="0" borderId="0"/>
    <xf numFmtId="41" fontId="278" fillId="0" borderId="0" applyFont="0" applyFill="0" applyBorder="0" applyAlignment="0" applyProtection="0"/>
    <xf numFmtId="43" fontId="278" fillId="0" borderId="0" applyFont="0" applyFill="0" applyBorder="0" applyAlignment="0" applyProtection="0"/>
    <xf numFmtId="212" fontId="275" fillId="0" borderId="0" applyFont="0" applyFill="0" applyBorder="0" applyAlignment="0" applyProtection="0"/>
    <xf numFmtId="226" fontId="275" fillId="0" borderId="0" applyFont="0" applyFill="0" applyBorder="0" applyAlignment="0" applyProtection="0"/>
    <xf numFmtId="43" fontId="36" fillId="0" borderId="0" applyFont="0" applyFill="0" applyBorder="0" applyAlignment="0" applyProtection="0">
      <alignment vertical="center"/>
    </xf>
    <xf numFmtId="0" fontId="310" fillId="0" borderId="0"/>
    <xf numFmtId="0" fontId="53" fillId="0" borderId="0"/>
    <xf numFmtId="217" fontId="53" fillId="0" borderId="1" applyNumberFormat="0"/>
    <xf numFmtId="38" fontId="276" fillId="0" borderId="0" applyFont="0" applyFill="0" applyBorder="0" applyAlignment="0" applyProtection="0"/>
    <xf numFmtId="4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311" fillId="0" borderId="0"/>
    <xf numFmtId="9" fontId="275" fillId="0" borderId="0" applyFont="0" applyFill="0" applyBorder="0" applyAlignment="0" applyProtection="0"/>
    <xf numFmtId="0" fontId="275" fillId="0" borderId="0">
      <protection locked="0"/>
    </xf>
    <xf numFmtId="0" fontId="275" fillId="0" borderId="0"/>
    <xf numFmtId="0" fontId="53" fillId="0" borderId="0"/>
    <xf numFmtId="0" fontId="275" fillId="0" borderId="0"/>
    <xf numFmtId="0" fontId="313" fillId="0" borderId="0"/>
    <xf numFmtId="0" fontId="313" fillId="0" borderId="0"/>
    <xf numFmtId="226" fontId="53" fillId="0" borderId="0" applyFont="0" applyFill="0" applyBorder="0" applyAlignment="0" applyProtection="0"/>
    <xf numFmtId="0" fontId="314" fillId="0" borderId="0" applyNumberFormat="0" applyFill="0" applyBorder="0" applyAlignment="0" applyProtection="0">
      <alignment vertical="top"/>
      <protection locked="0"/>
    </xf>
    <xf numFmtId="0" fontId="315" fillId="0" borderId="0" applyNumberFormat="0" applyFill="0" applyBorder="0" applyAlignment="0" applyProtection="0">
      <alignment vertical="top"/>
      <protection locked="0"/>
    </xf>
    <xf numFmtId="0" fontId="53" fillId="0" borderId="0"/>
    <xf numFmtId="0" fontId="36" fillId="0" borderId="0">
      <alignment vertical="center"/>
    </xf>
    <xf numFmtId="0" fontId="36" fillId="0" borderId="0">
      <alignment vertical="center"/>
    </xf>
    <xf numFmtId="5" fontId="217" fillId="0" borderId="0" applyFont="0" applyFill="0" applyBorder="0" applyAlignment="0" applyProtection="0">
      <alignment vertical="center"/>
    </xf>
    <xf numFmtId="0" fontId="36" fillId="0" borderId="0"/>
  </cellStyleXfs>
  <cellXfs count="39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177" fontId="47" fillId="9" borderId="1" xfId="1" applyNumberFormat="1" applyFont="1" applyFill="1" applyBorder="1" applyAlignment="1" applyProtection="1">
      <alignment horizontal="center" vertical="center"/>
      <protection locked="0"/>
    </xf>
    <xf numFmtId="0" fontId="270" fillId="0" borderId="0" xfId="23" applyFont="1" applyAlignment="1">
      <alignment horizontal="center"/>
    </xf>
    <xf numFmtId="0" fontId="271" fillId="0" borderId="0" xfId="23" applyFont="1" applyAlignment="1">
      <alignment horizontal="center" wrapText="1"/>
    </xf>
    <xf numFmtId="0" fontId="270" fillId="0" borderId="0" xfId="23" applyFont="1" applyAlignment="1">
      <alignment horizontal="center" wrapText="1"/>
    </xf>
    <xf numFmtId="0" fontId="271" fillId="0" borderId="0" xfId="23" applyFont="1" applyAlignment="1">
      <alignment horizontal="center"/>
    </xf>
    <xf numFmtId="0" fontId="19" fillId="0" borderId="0" xfId="23" applyFont="1" applyAlignment="1">
      <alignment horizontal="center"/>
    </xf>
    <xf numFmtId="9" fontId="19" fillId="0" borderId="0" xfId="23" applyNumberFormat="1" applyFont="1" applyAlignment="1">
      <alignment horizontal="center"/>
    </xf>
    <xf numFmtId="14" fontId="19" fillId="0" borderId="0" xfId="23" applyNumberFormat="1" applyFont="1" applyAlignment="1">
      <alignment horizontal="center"/>
    </xf>
    <xf numFmtId="0" fontId="19" fillId="0" borderId="0" xfId="23" applyNumberFormat="1" applyFont="1" applyAlignment="1">
      <alignment horizontal="center"/>
    </xf>
    <xf numFmtId="0" fontId="273" fillId="0" borderId="46" xfId="23" applyFont="1" applyFill="1" applyBorder="1" applyAlignment="1">
      <alignment horizontal="center" wrapText="1"/>
    </xf>
    <xf numFmtId="0" fontId="273" fillId="24" borderId="46" xfId="23" applyFont="1" applyFill="1" applyBorder="1" applyAlignment="1">
      <alignment horizontal="center" vertic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14" fontId="273" fillId="24" borderId="1" xfId="23" applyNumberFormat="1" applyFont="1" applyFill="1" applyBorder="1" applyAlignment="1">
      <alignment horizontal="center"/>
    </xf>
    <xf numFmtId="0" fontId="273" fillId="24" borderId="13" xfId="23" applyFont="1" applyFill="1" applyBorder="1" applyAlignment="1">
      <alignment vertical="center" wrapText="1"/>
    </xf>
    <xf numFmtId="0" fontId="273" fillId="24" borderId="2" xfId="23" applyFont="1" applyFill="1" applyBorder="1" applyAlignment="1">
      <alignment horizontal="center" vertical="center" wrapText="1"/>
    </xf>
    <xf numFmtId="9" fontId="273" fillId="24" borderId="1" xfId="23" applyNumberFormat="1" applyFont="1" applyFill="1" applyBorder="1" applyAlignment="1">
      <alignment horizontal="center"/>
    </xf>
    <xf numFmtId="9" fontId="273" fillId="24" borderId="2" xfId="23" applyNumberFormat="1" applyFont="1" applyFill="1" applyBorder="1" applyAlignment="1">
      <alignment horizontal="center" vertical="center" wrapText="1"/>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274" fillId="0" borderId="13" xfId="23" applyFont="1" applyFill="1" applyBorder="1" applyAlignment="1">
      <alignment horizontal="center" wrapText="1"/>
    </xf>
    <xf numFmtId="14" fontId="274" fillId="24" borderId="13" xfId="23" applyNumberFormat="1" applyFont="1" applyFill="1" applyBorder="1" applyAlignment="1">
      <alignment horizontal="center"/>
    </xf>
    <xf numFmtId="14" fontId="273" fillId="24" borderId="13"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4" fillId="24" borderId="13" xfId="23" applyNumberFormat="1" applyFont="1" applyFill="1" applyBorder="1" applyAlignment="1">
      <alignment horizontal="center"/>
    </xf>
    <xf numFmtId="0" fontId="273" fillId="24" borderId="13" xfId="23" applyNumberFormat="1" applyFont="1" applyFill="1" applyBorder="1" applyAlignment="1">
      <alignment horizontal="center" wrapText="1"/>
    </xf>
    <xf numFmtId="9" fontId="273" fillId="24" borderId="13" xfId="23" applyNumberFormat="1" applyFont="1" applyFill="1" applyBorder="1" applyAlignment="1">
      <alignment horizontal="center"/>
    </xf>
    <xf numFmtId="14" fontId="273" fillId="24" borderId="13" xfId="23" applyNumberFormat="1" applyFont="1" applyFill="1" applyBorder="1" applyAlignment="1">
      <alignment horizontal="center" wrapText="1"/>
    </xf>
    <xf numFmtId="0" fontId="19" fillId="0" borderId="0" xfId="23" applyFont="1" applyFill="1" applyAlignment="1">
      <alignment horizontal="center"/>
    </xf>
    <xf numFmtId="0" fontId="19" fillId="0" borderId="0" xfId="23" applyFont="1" applyFill="1" applyAlignment="1">
      <alignment horizontal="center" wrapText="1"/>
    </xf>
    <xf numFmtId="0" fontId="273" fillId="24" borderId="2"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53" fillId="0" borderId="0" xfId="23" applyFont="1" applyAlignment="1">
      <alignment horizontal="center"/>
    </xf>
    <xf numFmtId="0" fontId="53" fillId="0" borderId="0" xfId="23" applyFont="1" applyAlignment="1">
      <alignment horizontal="center" wrapText="1"/>
    </xf>
    <xf numFmtId="0" fontId="53" fillId="0" borderId="0" xfId="23" applyFont="1" applyFill="1" applyAlignment="1">
      <alignment horizontal="center"/>
    </xf>
    <xf numFmtId="14" fontId="53" fillId="0" borderId="0" xfId="23" applyNumberFormat="1" applyFont="1" applyAlignment="1">
      <alignment horizontal="center"/>
    </xf>
    <xf numFmtId="9" fontId="53" fillId="0" borderId="0" xfId="23" applyNumberFormat="1" applyFont="1" applyAlignment="1">
      <alignment horizontal="center"/>
    </xf>
    <xf numFmtId="0" fontId="53" fillId="0" borderId="0" xfId="23" applyNumberFormat="1" applyFont="1" applyAlignment="1">
      <alignment horizontal="center"/>
    </xf>
    <xf numFmtId="0" fontId="53" fillId="5" borderId="0" xfId="23" applyFont="1" applyFill="1" applyAlignment="1">
      <alignment horizontal="center" vertical="center" wrapText="1"/>
    </xf>
    <xf numFmtId="0" fontId="53" fillId="5" borderId="0" xfId="23" applyFont="1" applyFill="1" applyAlignment="1">
      <alignment horizontal="left" vertical="center" wrapText="1"/>
    </xf>
    <xf numFmtId="0" fontId="53" fillId="0" borderId="0" xfId="23" applyFont="1" applyAlignment="1">
      <alignment horizontal="center" vertical="center"/>
    </xf>
    <xf numFmtId="0" fontId="53" fillId="0" borderId="0" xfId="23" applyFont="1" applyFill="1" applyAlignment="1">
      <alignment horizontal="center" vertical="center"/>
    </xf>
    <xf numFmtId="14" fontId="53" fillId="5" borderId="0" xfId="23" applyNumberFormat="1" applyFont="1" applyFill="1" applyAlignment="1">
      <alignment horizontal="center" vertical="center" wrapText="1"/>
    </xf>
    <xf numFmtId="0" fontId="53" fillId="0" borderId="0" xfId="23" applyFont="1" applyFill="1" applyAlignment="1">
      <alignment horizontal="center" wrapText="1"/>
    </xf>
    <xf numFmtId="197" fontId="53" fillId="0" borderId="0" xfId="23" applyNumberFormat="1" applyFont="1" applyFill="1" applyAlignment="1">
      <alignment horizontal="center"/>
    </xf>
    <xf numFmtId="14" fontId="53" fillId="0" borderId="0" xfId="23" applyNumberFormat="1" applyFont="1" applyFill="1" applyAlignment="1">
      <alignment horizontal="center"/>
    </xf>
    <xf numFmtId="9" fontId="53" fillId="0" borderId="0" xfId="23" applyNumberFormat="1" applyFont="1" applyFill="1" applyAlignment="1">
      <alignment horizontal="center"/>
    </xf>
    <xf numFmtId="0" fontId="53" fillId="0" borderId="0" xfId="23" applyNumberFormat="1" applyFont="1" applyFill="1" applyAlignment="1">
      <alignment horizontal="center"/>
    </xf>
    <xf numFmtId="0" fontId="19" fillId="0" borderId="0" xfId="23" applyFont="1" applyAlignment="1">
      <alignment horizontal="center" wrapText="1"/>
    </xf>
    <xf numFmtId="2" fontId="53" fillId="0" borderId="0" xfId="23" applyNumberFormat="1" applyFont="1" applyAlignment="1">
      <alignment horizontal="center"/>
    </xf>
    <xf numFmtId="9" fontId="53" fillId="0" borderId="0" xfId="205" applyNumberFormat="1" applyFont="1" applyFill="1" applyBorder="1" applyAlignment="1" applyProtection="1">
      <alignment horizontal="center"/>
    </xf>
    <xf numFmtId="0" fontId="53" fillId="31" borderId="0" xfId="23" applyFont="1" applyFill="1" applyAlignment="1">
      <alignment horizontal="center"/>
    </xf>
    <xf numFmtId="0" fontId="53" fillId="31" borderId="0" xfId="23" applyFont="1" applyFill="1" applyAlignment="1">
      <alignment horizontal="center" vertical="center"/>
    </xf>
    <xf numFmtId="0" fontId="53" fillId="31" borderId="0" xfId="23" applyFont="1" applyFill="1" applyAlignment="1">
      <alignment horizontal="center" wrapText="1"/>
    </xf>
    <xf numFmtId="0" fontId="19" fillId="31" borderId="0" xfId="23" applyFont="1" applyFill="1" applyAlignment="1">
      <alignment horizontal="center" wrapText="1"/>
    </xf>
    <xf numFmtId="197" fontId="53" fillId="31" borderId="0" xfId="23" applyNumberFormat="1" applyFont="1" applyFill="1" applyAlignment="1">
      <alignment horizontal="center"/>
    </xf>
    <xf numFmtId="9" fontId="53" fillId="31" borderId="0" xfId="23" applyNumberFormat="1" applyFont="1" applyFill="1" applyAlignment="1">
      <alignment horizontal="center"/>
    </xf>
    <xf numFmtId="0" fontId="53" fillId="31" borderId="0" xfId="23" applyNumberFormat="1" applyFont="1" applyFill="1" applyAlignment="1">
      <alignment horizontal="center"/>
    </xf>
    <xf numFmtId="14" fontId="53" fillId="31" borderId="0" xfId="23" applyNumberFormat="1" applyFont="1" applyFill="1" applyAlignment="1">
      <alignment horizontal="center"/>
    </xf>
    <xf numFmtId="0" fontId="53" fillId="25" borderId="0" xfId="23" applyFont="1" applyFill="1" applyAlignment="1">
      <alignment horizontal="center"/>
    </xf>
    <xf numFmtId="0" fontId="53" fillId="25" borderId="0" xfId="23" applyFont="1" applyFill="1" applyAlignment="1">
      <alignment horizontal="center" wrapText="1"/>
    </xf>
    <xf numFmtId="0" fontId="19" fillId="25" borderId="0" xfId="23" applyFont="1" applyFill="1" applyAlignment="1">
      <alignment horizontal="center" wrapText="1"/>
    </xf>
    <xf numFmtId="197" fontId="53" fillId="25" borderId="0" xfId="23" applyNumberFormat="1" applyFont="1" applyFill="1" applyAlignment="1">
      <alignment horizontal="center"/>
    </xf>
    <xf numFmtId="9" fontId="53" fillId="25" borderId="0" xfId="23" applyNumberFormat="1" applyFont="1" applyFill="1" applyAlignment="1">
      <alignment horizontal="center"/>
    </xf>
    <xf numFmtId="0" fontId="53" fillId="25" borderId="0" xfId="23" applyNumberFormat="1" applyFont="1" applyFill="1" applyAlignment="1">
      <alignment horizontal="center"/>
    </xf>
    <xf numFmtId="14" fontId="53" fillId="25" borderId="0" xfId="23" applyNumberFormat="1" applyFont="1" applyFill="1" applyAlignment="1">
      <alignment horizontal="center"/>
    </xf>
    <xf numFmtId="0" fontId="275" fillId="0" borderId="0" xfId="206" applyProtection="1"/>
    <xf numFmtId="0" fontId="53" fillId="0" borderId="0" xfId="23" applyFont="1" applyFill="1" applyAlignment="1">
      <alignment vertical="center"/>
    </xf>
    <xf numFmtId="9" fontId="53" fillId="0" borderId="0" xfId="23" applyNumberFormat="1" applyFont="1" applyFill="1" applyAlignment="1">
      <alignment horizontal="center" wrapText="1"/>
    </xf>
    <xf numFmtId="0" fontId="53" fillId="32" borderId="0" xfId="23" applyFont="1" applyFill="1" applyAlignment="1">
      <alignment horizontal="center" wrapText="1"/>
    </xf>
    <xf numFmtId="0" fontId="53" fillId="32" borderId="0" xfId="23" applyFont="1" applyFill="1" applyAlignment="1">
      <alignment horizontal="center"/>
    </xf>
    <xf numFmtId="0" fontId="53" fillId="33" borderId="0" xfId="23" applyFont="1" applyFill="1" applyAlignment="1">
      <alignment horizontal="center"/>
    </xf>
    <xf numFmtId="0" fontId="53" fillId="33" borderId="0" xfId="23" applyFont="1" applyFill="1" applyAlignment="1">
      <alignment horizontal="center" wrapText="1"/>
    </xf>
    <xf numFmtId="0" fontId="19" fillId="33" borderId="0" xfId="23" applyFont="1" applyFill="1" applyAlignment="1">
      <alignment horizontal="center" wrapText="1"/>
    </xf>
    <xf numFmtId="197" fontId="53" fillId="33" borderId="0" xfId="23" applyNumberFormat="1" applyFont="1" applyFill="1" applyAlignment="1">
      <alignment horizontal="center"/>
    </xf>
    <xf numFmtId="0" fontId="95" fillId="33" borderId="0" xfId="206" applyNumberFormat="1" applyFont="1" applyFill="1" applyAlignment="1" applyProtection="1">
      <alignment horizontal="center" vertical="center" wrapText="1"/>
    </xf>
    <xf numFmtId="9" fontId="53" fillId="33" borderId="0" xfId="23" applyNumberFormat="1" applyFont="1" applyFill="1" applyAlignment="1">
      <alignment horizontal="center"/>
    </xf>
    <xf numFmtId="0" fontId="53" fillId="33" borderId="0" xfId="23" applyNumberFormat="1" applyFont="1" applyFill="1" applyAlignment="1">
      <alignment horizontal="center"/>
    </xf>
    <xf numFmtId="14" fontId="53" fillId="33" borderId="0" xfId="23" applyNumberFormat="1" applyFont="1" applyFill="1" applyAlignment="1">
      <alignment horizontal="center"/>
    </xf>
    <xf numFmtId="9" fontId="53" fillId="0" borderId="0" xfId="23" applyNumberFormat="1" applyFont="1" applyAlignment="1">
      <alignment horizontal="center" wrapText="1"/>
    </xf>
    <xf numFmtId="0" fontId="53" fillId="22" borderId="0" xfId="23" applyFont="1" applyFill="1" applyAlignment="1">
      <alignment horizontal="center"/>
    </xf>
    <xf numFmtId="0" fontId="19" fillId="22" borderId="0" xfId="23" applyFont="1" applyFill="1" applyAlignment="1">
      <alignment horizontal="center"/>
    </xf>
    <xf numFmtId="0" fontId="53" fillId="22" borderId="0" xfId="23" applyFont="1" applyFill="1" applyAlignment="1">
      <alignment horizontal="center" wrapText="1"/>
    </xf>
    <xf numFmtId="0" fontId="19" fillId="22" borderId="0" xfId="23" applyFont="1" applyFill="1" applyAlignment="1">
      <alignment horizontal="center" wrapText="1"/>
    </xf>
    <xf numFmtId="197" fontId="53" fillId="22" borderId="0" xfId="23" applyNumberFormat="1" applyFont="1" applyFill="1" applyAlignment="1">
      <alignment horizontal="center"/>
    </xf>
    <xf numFmtId="0" fontId="275" fillId="22" borderId="0" xfId="206" applyFont="1" applyFill="1" applyAlignment="1" applyProtection="1">
      <alignment horizontal="center"/>
    </xf>
    <xf numFmtId="0" fontId="275" fillId="22" borderId="0" xfId="206" applyFill="1" applyProtection="1"/>
    <xf numFmtId="9" fontId="53" fillId="22" borderId="0" xfId="23" applyNumberFormat="1" applyFont="1" applyFill="1" applyAlignment="1">
      <alignment horizontal="center"/>
    </xf>
    <xf numFmtId="0" fontId="53" fillId="22" borderId="0" xfId="23" applyNumberFormat="1" applyFont="1" applyFill="1" applyAlignment="1">
      <alignment horizontal="center"/>
    </xf>
    <xf numFmtId="14" fontId="53" fillId="22" borderId="0" xfId="23" applyNumberFormat="1" applyFont="1" applyFill="1" applyAlignment="1">
      <alignment horizontal="center"/>
    </xf>
    <xf numFmtId="0" fontId="53" fillId="34" borderId="0" xfId="23" applyFont="1" applyFill="1" applyAlignment="1">
      <alignment horizontal="center"/>
    </xf>
    <xf numFmtId="0" fontId="53" fillId="35" borderId="0" xfId="23" quotePrefix="1" applyFont="1" applyFill="1" applyAlignment="1">
      <alignment horizontal="center"/>
    </xf>
    <xf numFmtId="0" fontId="19" fillId="34" borderId="0" xfId="23" applyFont="1" applyFill="1" applyAlignment="1">
      <alignment horizontal="center"/>
    </xf>
    <xf numFmtId="0" fontId="53" fillId="34" borderId="0" xfId="23" applyFont="1" applyFill="1" applyAlignment="1">
      <alignment horizontal="center" wrapText="1"/>
    </xf>
    <xf numFmtId="0" fontId="19" fillId="34" borderId="0" xfId="23" applyFont="1" applyFill="1" applyAlignment="1">
      <alignment horizontal="center" wrapText="1"/>
    </xf>
    <xf numFmtId="197" fontId="53" fillId="34" borderId="0" xfId="23" applyNumberFormat="1" applyFont="1" applyFill="1" applyAlignment="1">
      <alignment horizontal="center"/>
    </xf>
    <xf numFmtId="9" fontId="53" fillId="34" borderId="0" xfId="23" applyNumberFormat="1" applyFont="1" applyFill="1" applyAlignment="1">
      <alignment horizontal="center"/>
    </xf>
    <xf numFmtId="0" fontId="53" fillId="34" borderId="0" xfId="23" applyNumberFormat="1" applyFont="1" applyFill="1" applyAlignment="1">
      <alignment horizontal="center"/>
    </xf>
    <xf numFmtId="14" fontId="53" fillId="34" borderId="0" xfId="23" applyNumberFormat="1" applyFont="1" applyFill="1" applyAlignment="1">
      <alignment horizontal="center"/>
    </xf>
    <xf numFmtId="9" fontId="53" fillId="34" borderId="0" xfId="205" applyNumberFormat="1" applyFont="1" applyFill="1" applyBorder="1" applyAlignment="1" applyProtection="1">
      <alignment horizontal="center"/>
    </xf>
    <xf numFmtId="0" fontId="275" fillId="31" borderId="0" xfId="206" applyFill="1" applyProtection="1"/>
    <xf numFmtId="0" fontId="53" fillId="31" borderId="0" xfId="23" applyFont="1" applyFill="1" applyAlignment="1">
      <alignment horizontal="center" vertical="center" wrapText="1"/>
    </xf>
    <xf numFmtId="0" fontId="19" fillId="31" borderId="0" xfId="23" applyFont="1" applyFill="1" applyAlignment="1">
      <alignment horizontal="center" vertical="center"/>
    </xf>
    <xf numFmtId="9" fontId="53" fillId="31" borderId="0" xfId="205" applyNumberFormat="1" applyFont="1" applyFill="1" applyBorder="1" applyAlignment="1" applyProtection="1">
      <alignment horizontal="center"/>
    </xf>
    <xf numFmtId="0" fontId="19" fillId="31" borderId="0" xfId="23" applyFont="1" applyFill="1" applyAlignment="1">
      <alignment horizontal="center"/>
    </xf>
    <xf numFmtId="0" fontId="19" fillId="25" borderId="0" xfId="23" applyFont="1" applyFill="1" applyAlignment="1">
      <alignment horizontal="center"/>
    </xf>
    <xf numFmtId="9" fontId="53" fillId="31" borderId="0" xfId="23" applyNumberFormat="1" applyFont="1" applyFill="1" applyBorder="1" applyAlignment="1" applyProtection="1">
      <alignment horizontal="center"/>
    </xf>
    <xf numFmtId="227" fontId="53" fillId="0" borderId="0" xfId="23" applyNumberFormat="1" applyFont="1" applyAlignment="1">
      <alignment horizontal="center"/>
    </xf>
    <xf numFmtId="14" fontId="53" fillId="0" borderId="0" xfId="23" applyNumberFormat="1" applyFont="1" applyFill="1" applyBorder="1" applyAlignment="1" applyProtection="1">
      <alignment horizontal="center"/>
    </xf>
    <xf numFmtId="0" fontId="275" fillId="31" borderId="0" xfId="206" applyFont="1" applyFill="1" applyAlignment="1" applyProtection="1">
      <alignment horizontal="center"/>
    </xf>
    <xf numFmtId="0" fontId="53" fillId="9" borderId="0" xfId="23" applyFont="1" applyFill="1" applyAlignment="1">
      <alignment horizontal="center"/>
    </xf>
    <xf numFmtId="0" fontId="53" fillId="9" borderId="0" xfId="23" applyFont="1" applyFill="1" applyAlignment="1">
      <alignment horizontal="center" wrapText="1"/>
    </xf>
    <xf numFmtId="9" fontId="53" fillId="9" borderId="0" xfId="23" applyNumberFormat="1" applyFont="1" applyFill="1" applyAlignment="1">
      <alignment horizontal="center"/>
    </xf>
    <xf numFmtId="0" fontId="53" fillId="9" borderId="0" xfId="23" applyNumberFormat="1" applyFont="1" applyFill="1" applyAlignment="1">
      <alignment horizontal="center"/>
    </xf>
    <xf numFmtId="14" fontId="53" fillId="9" borderId="0" xfId="23" applyNumberFormat="1" applyFont="1" applyFill="1" applyAlignment="1">
      <alignment horizontal="center"/>
    </xf>
    <xf numFmtId="0" fontId="53" fillId="36" borderId="0" xfId="23" applyFont="1" applyFill="1" applyAlignment="1">
      <alignment horizontal="center"/>
    </xf>
    <xf numFmtId="0" fontId="19" fillId="36" borderId="0" xfId="23" applyFont="1" applyFill="1" applyAlignment="1">
      <alignment horizontal="center"/>
    </xf>
    <xf numFmtId="0" fontId="53" fillId="36" borderId="0" xfId="23" applyFont="1" applyFill="1" applyAlignment="1">
      <alignment horizontal="center" wrapText="1"/>
    </xf>
    <xf numFmtId="197" fontId="53" fillId="36" borderId="0" xfId="23" applyNumberFormat="1" applyFont="1" applyFill="1" applyAlignment="1">
      <alignment horizontal="center"/>
    </xf>
    <xf numFmtId="9" fontId="53" fillId="36" borderId="0" xfId="23" applyNumberFormat="1" applyFont="1" applyFill="1" applyAlignment="1">
      <alignment horizontal="center"/>
    </xf>
    <xf numFmtId="0" fontId="53" fillId="36" borderId="0" xfId="23" applyNumberFormat="1" applyFont="1" applyFill="1" applyAlignment="1">
      <alignment horizontal="center"/>
    </xf>
    <xf numFmtId="14" fontId="53" fillId="36" borderId="0" xfId="23" applyNumberFormat="1" applyFont="1" applyFill="1" applyAlignment="1">
      <alignment horizontal="center"/>
    </xf>
    <xf numFmtId="0" fontId="19" fillId="33" borderId="0" xfId="23" applyFont="1" applyFill="1" applyAlignment="1">
      <alignment horizontal="center"/>
    </xf>
    <xf numFmtId="0" fontId="53" fillId="33" borderId="0" xfId="23" applyFont="1" applyFill="1" applyAlignment="1">
      <alignment horizontal="center" vertical="center"/>
    </xf>
    <xf numFmtId="0" fontId="19" fillId="33" borderId="0" xfId="23" applyFont="1" applyFill="1" applyAlignment="1">
      <alignment horizontal="center" vertical="center"/>
    </xf>
    <xf numFmtId="0" fontId="53" fillId="33" borderId="0" xfId="23" applyFont="1" applyFill="1" applyAlignment="1">
      <alignment horizontal="center" vertical="center" wrapText="1"/>
    </xf>
    <xf numFmtId="0" fontId="19" fillId="33" borderId="0" xfId="23" applyFont="1" applyFill="1" applyAlignment="1">
      <alignment horizontal="center" vertical="center" wrapText="1"/>
    </xf>
    <xf numFmtId="9" fontId="53" fillId="33" borderId="0" xfId="23" applyNumberFormat="1" applyFont="1" applyFill="1" applyAlignment="1">
      <alignment horizontal="center" vertical="center"/>
    </xf>
    <xf numFmtId="0" fontId="53" fillId="0" borderId="0" xfId="23" quotePrefix="1" applyFont="1" applyFill="1" applyAlignment="1">
      <alignment horizontal="center"/>
    </xf>
    <xf numFmtId="0" fontId="19" fillId="36" borderId="0" xfId="23" applyFont="1" applyFill="1" applyAlignment="1">
      <alignment horizontal="center" wrapText="1"/>
    </xf>
    <xf numFmtId="0" fontId="53" fillId="8" borderId="0" xfId="23" applyFont="1" applyFill="1" applyAlignment="1">
      <alignment horizontal="center"/>
    </xf>
    <xf numFmtId="0" fontId="138" fillId="31" borderId="0" xfId="23" applyFont="1" applyFill="1" applyAlignment="1">
      <alignment horizontal="center"/>
    </xf>
    <xf numFmtId="9" fontId="19" fillId="31" borderId="0" xfId="23" applyNumberFormat="1" applyFont="1" applyFill="1" applyAlignment="1">
      <alignment horizontal="center" wrapText="1"/>
    </xf>
    <xf numFmtId="227" fontId="53" fillId="31" borderId="0" xfId="23" applyNumberFormat="1" applyFont="1" applyFill="1" applyAlignment="1">
      <alignment horizontal="center"/>
    </xf>
    <xf numFmtId="197" fontId="53" fillId="0" borderId="0" xfId="23" applyNumberFormat="1" applyFont="1" applyFill="1" applyAlignment="1">
      <alignment horizontal="center" wrapText="1"/>
    </xf>
    <xf numFmtId="0" fontId="53" fillId="8" borderId="0" xfId="23" applyFont="1" applyFill="1" applyAlignment="1">
      <alignment horizontal="center" wrapText="1"/>
    </xf>
    <xf numFmtId="197" fontId="53" fillId="31" borderId="0" xfId="23" applyNumberFormat="1" applyFont="1" applyFill="1" applyAlignment="1">
      <alignment horizontal="center" wrapText="1"/>
    </xf>
    <xf numFmtId="0" fontId="275" fillId="0" borderId="0" xfId="206" applyFill="1" applyProtection="1"/>
    <xf numFmtId="0" fontId="275" fillId="33" borderId="0" xfId="206" applyFill="1" applyProtection="1"/>
    <xf numFmtId="0" fontId="80" fillId="0" borderId="0" xfId="23" applyFont="1" applyFill="1" applyAlignment="1">
      <alignment horizontal="center"/>
    </xf>
    <xf numFmtId="197" fontId="53" fillId="33" borderId="0" xfId="23" applyNumberFormat="1" applyFont="1" applyFill="1" applyAlignment="1">
      <alignment horizontal="center" wrapText="1"/>
    </xf>
    <xf numFmtId="0" fontId="53" fillId="5" borderId="0" xfId="23" applyFont="1" applyFill="1" applyAlignment="1">
      <alignment horizontal="center" wrapText="1"/>
    </xf>
    <xf numFmtId="0" fontId="53" fillId="5" borderId="0" xfId="23" applyFont="1" applyFill="1" applyAlignment="1">
      <alignment horizontal="center"/>
    </xf>
    <xf numFmtId="0" fontId="19" fillId="5" borderId="0" xfId="23" applyFont="1" applyFill="1" applyAlignment="1">
      <alignment horizontal="center"/>
    </xf>
    <xf numFmtId="0" fontId="19" fillId="5" borderId="0" xfId="23" applyFont="1" applyFill="1" applyAlignment="1">
      <alignment horizontal="center" wrapText="1"/>
    </xf>
    <xf numFmtId="197" fontId="53" fillId="5" borderId="0" xfId="23" applyNumberFormat="1" applyFont="1" applyFill="1" applyAlignment="1">
      <alignment horizontal="center"/>
    </xf>
    <xf numFmtId="9" fontId="53" fillId="5" borderId="0" xfId="205" applyNumberFormat="1" applyFont="1" applyFill="1" applyBorder="1" applyAlignment="1" applyProtection="1">
      <alignment horizontal="center"/>
    </xf>
    <xf numFmtId="9" fontId="53" fillId="5" borderId="0" xfId="23" applyNumberFormat="1" applyFont="1" applyFill="1" applyAlignment="1">
      <alignment horizontal="center"/>
    </xf>
    <xf numFmtId="0" fontId="53" fillId="5" borderId="0" xfId="23" applyNumberFormat="1" applyFont="1" applyFill="1" applyAlignment="1">
      <alignment horizontal="center"/>
    </xf>
    <xf numFmtId="14" fontId="53" fillId="5" borderId="0" xfId="23" applyNumberFormat="1" applyFont="1" applyFill="1" applyAlignment="1">
      <alignment horizontal="center"/>
    </xf>
    <xf numFmtId="0" fontId="53" fillId="0" borderId="0" xfId="23" applyFont="1" applyFill="1" applyAlignment="1">
      <alignment horizontal="center" wrapText="1"/>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53" fillId="0" borderId="0" xfId="23" applyFont="1" applyAlignment="1">
      <alignment horizontal="center" vertical="center"/>
    </xf>
    <xf numFmtId="0" fontId="53" fillId="0" borderId="0" xfId="23" applyFont="1" applyFill="1" applyAlignment="1">
      <alignment horizontal="center" vertical="center"/>
    </xf>
    <xf numFmtId="0" fontId="53" fillId="0" borderId="0" xfId="23" applyFont="1" applyAlignment="1">
      <alignment horizontal="center" vertical="center" wrapText="1"/>
    </xf>
    <xf numFmtId="0" fontId="53" fillId="0" borderId="0" xfId="23" applyFont="1" applyFill="1" applyAlignment="1">
      <alignment horizontal="center"/>
    </xf>
    <xf numFmtId="0" fontId="53" fillId="0" borderId="0" xfId="23" applyFont="1" applyFill="1" applyAlignment="1">
      <alignment horizontal="center" wrapText="1"/>
    </xf>
    <xf numFmtId="0" fontId="53" fillId="0" borderId="0" xfId="23" applyFont="1" applyAlignment="1">
      <alignment horizontal="center" wrapText="1"/>
    </xf>
    <xf numFmtId="0" fontId="273" fillId="24" borderId="13" xfId="23" applyFont="1" applyFill="1" applyBorder="1" applyAlignment="1">
      <alignment horizontal="center" vertical="center" wrapText="1"/>
    </xf>
    <xf numFmtId="0" fontId="273" fillId="24" borderId="2" xfId="23" applyFont="1" applyFill="1" applyBorder="1" applyAlignment="1">
      <alignment horizontal="center" vertical="center" wrapText="1"/>
    </xf>
    <xf numFmtId="0" fontId="19" fillId="31" borderId="0" xfId="23" applyFont="1" applyFill="1" applyAlignment="1">
      <alignment horizontal="center" vertical="center"/>
    </xf>
    <xf numFmtId="0" fontId="53" fillId="31" borderId="0" xfId="23" applyFont="1" applyFill="1" applyAlignment="1">
      <alignment horizontal="center" vertical="center"/>
    </xf>
    <xf numFmtId="9" fontId="53" fillId="31" borderId="0" xfId="23" applyNumberFormat="1" applyFont="1" applyFill="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3" fillId="24" borderId="5" xfId="23" applyFont="1" applyFill="1" applyBorder="1" applyAlignment="1">
      <alignment horizontal="center"/>
    </xf>
    <xf numFmtId="0" fontId="273" fillId="24" borderId="3" xfId="23" applyFont="1" applyFill="1" applyBorder="1" applyAlignment="1">
      <alignment horizontal="center"/>
    </xf>
    <xf numFmtId="0" fontId="273" fillId="24" borderId="13" xfId="23" applyNumberFormat="1" applyFont="1" applyFill="1" applyBorder="1" applyAlignment="1">
      <alignment horizontal="center" vertical="center" wrapText="1"/>
    </xf>
    <xf numFmtId="0" fontId="273" fillId="24" borderId="2" xfId="23" applyNumberFormat="1" applyFont="1" applyFill="1" applyBorder="1" applyAlignment="1">
      <alignment horizontal="center" vertical="center" wrapText="1"/>
    </xf>
    <xf numFmtId="14" fontId="273" fillId="24" borderId="13" xfId="23" applyNumberFormat="1" applyFont="1" applyFill="1" applyBorder="1" applyAlignment="1">
      <alignment horizontal="center" vertical="center" wrapText="1"/>
    </xf>
    <xf numFmtId="14"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14" fontId="273" fillId="24" borderId="5" xfId="23" applyNumberFormat="1" applyFont="1" applyFill="1" applyBorder="1" applyAlignment="1">
      <alignment horizontal="center"/>
    </xf>
    <xf numFmtId="14" fontId="273" fillId="24" borderId="3" xfId="23" applyNumberFormat="1" applyFont="1" applyFill="1" applyBorder="1" applyAlignment="1">
      <alignment horizontal="center"/>
    </xf>
    <xf numFmtId="14" fontId="273" fillId="24" borderId="46" xfId="23" applyNumberFormat="1" applyFont="1" applyFill="1" applyBorder="1" applyAlignment="1">
      <alignment horizontal="center"/>
    </xf>
    <xf numFmtId="14" fontId="273" fillId="24" borderId="36" xfId="23" applyNumberFormat="1" applyFont="1" applyFill="1" applyBorder="1" applyAlignment="1">
      <alignment horizontal="center"/>
    </xf>
    <xf numFmtId="14" fontId="273" fillId="24" borderId="22"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3" fillId="24" borderId="2" xfId="23" applyNumberFormat="1" applyFont="1" applyFill="1" applyBorder="1" applyAlignment="1">
      <alignment horizontal="center" wrapText="1"/>
    </xf>
    <xf numFmtId="0" fontId="273" fillId="24" borderId="46" xfId="23" applyFont="1" applyFill="1" applyBorder="1" applyAlignment="1">
      <alignment horizontal="center"/>
    </xf>
    <xf numFmtId="0" fontId="273" fillId="24" borderId="36" xfId="23" applyFont="1" applyFill="1" applyBorder="1" applyAlignment="1">
      <alignment horizontal="center"/>
    </xf>
    <xf numFmtId="0" fontId="273" fillId="24" borderId="22" xfId="23" applyFont="1" applyFill="1" applyBorder="1" applyAlignment="1">
      <alignment horizontal="center"/>
    </xf>
    <xf numFmtId="0" fontId="53" fillId="5" borderId="0" xfId="23" applyFont="1" applyFill="1" applyAlignment="1">
      <alignment horizontal="left" vertical="center" wrapText="1"/>
    </xf>
    <xf numFmtId="0" fontId="272" fillId="0" borderId="0" xfId="23" applyFont="1" applyAlignment="1">
      <alignment horizontal="center"/>
    </xf>
    <xf numFmtId="0" fontId="272" fillId="0" borderId="0" xfId="23" applyFont="1" applyAlignment="1">
      <alignment horizontal="center" wrapText="1"/>
    </xf>
    <xf numFmtId="0" fontId="53" fillId="5" borderId="60" xfId="23" applyFont="1" applyFill="1" applyBorder="1" applyAlignment="1">
      <alignment horizontal="center" vertic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cellXfs>
  <cellStyles count="220">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Sheet1" xfId="207"/>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湖北430_808" xfId="208"/>
    <cellStyle name="_湖北工程评估明细表" xfId="209"/>
    <cellStyle name="_上市范围土地评估初值" xfId="92"/>
    <cellStyle name="_上市范围土地评估初值 (2)" xfId="210"/>
    <cellStyle name="_上市范围土地评估估值7.11" xfId="93"/>
    <cellStyle name="_上市范围土地评估估值7.18" xfId="211"/>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_Book1" xfId="212"/>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llowed Hyperlink" xfId="213"/>
    <cellStyle name="Format Number Column" xfId="134"/>
    <cellStyle name="gcd" xfId="135"/>
    <cellStyle name="Grey" xfId="136"/>
    <cellStyle name="HEADER" xfId="137"/>
    <cellStyle name="Header1" xfId="138"/>
    <cellStyle name="Header2" xfId="139"/>
    <cellStyle name="Heading" xfId="140"/>
    <cellStyle name="Heading1" xfId="141"/>
    <cellStyle name="Hyperlink" xfId="214"/>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_B1-2" xfId="215"/>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百分比 5" xfId="205"/>
    <cellStyle name="標準_Collateral" xfId="183"/>
    <cellStyle name="常规" xfId="0" builtinId="0"/>
    <cellStyle name="常规 10" xfId="20"/>
    <cellStyle name="常规 11" xfId="18"/>
    <cellStyle name="常规 12" xfId="25"/>
    <cellStyle name="常规 13" xfId="206"/>
    <cellStyle name="常规 16" xfId="10"/>
    <cellStyle name="常规 2" xfId="1"/>
    <cellStyle name="常规 2 2" xfId="8"/>
    <cellStyle name="常规 2 2 2 2 3" xfId="15"/>
    <cellStyle name="常规 2 3" xfId="19"/>
    <cellStyle name="常规 2 3 2" xfId="216"/>
    <cellStyle name="常规 2 3 2 2" xfId="23"/>
    <cellStyle name="常规 2_投资性物明细表-cmt 1828" xfId="217"/>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千位分隔 5" xfId="218"/>
    <cellStyle name="钎霖_laroux" xfId="197"/>
    <cellStyle name="样式 1" xfId="198"/>
    <cellStyle name="一般_Add&amp;Disposal-Dec2006" xfId="219"/>
    <cellStyle name="资产" xfId="199"/>
    <cellStyle name="콤마 [0]_BOILER-CO1" xfId="200"/>
    <cellStyle name="콤마_BOILER-CO1" xfId="201"/>
    <cellStyle name="통화 [0]_BOILER-CO1" xfId="202"/>
    <cellStyle name="통화_BOILER-CO1" xfId="203"/>
    <cellStyle name="표준_0N-HANDLING " xfId="20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7.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39640;&#30427;&#25237;&#26631;&#21326;&#34701;&#19981;&#33391;&#36164;&#20135;\&#21069;&#26399;&#36164;&#26009;\A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My%20Documents\Data\Korea\KDB\Templates\Template%20-%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h003\d\&#35774;&#22791;\&#21407;&#22987;\814\13%20&#38081;&#36335;&#37197;&#202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1.Permanent%20Storage\HongKong\Agency\Valuation\Project%20HX\20210331\&#29289;&#19994;&#30003;&#25253;&#34920;\&#20844;&#21496;&#23548;&#20986;&#30340;&#21488;&#24080;\&#25910;&#27454;&#26126;&#32454;&#21488;&#36134;-&#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 val="填表项目"/>
      <sheetName val="索引"/>
      <sheetName val="A 资产负债表"/>
      <sheetName val="固定资产汇总"/>
      <sheetName val="房屋建筑物 "/>
      <sheetName val="构筑物 "/>
      <sheetName val="井巷"/>
      <sheetName val="管道沟槽"/>
      <sheetName val="机器设备"/>
      <sheetName val="车辆"/>
      <sheetName val="电子设备"/>
      <sheetName val="工程物资"/>
      <sheetName val="在建（土建）"/>
      <sheetName val="在建（设备）"/>
      <sheetName val="固定资产清理"/>
      <sheetName val="待处理固定净损失"/>
      <sheetName val="土地"/>
      <sheetName val="无形（其他）"/>
      <sheetName val="表2  宗地状况调查表"/>
      <sheetName val="表3   待估宗地现状照片"/>
      <sheetName val="表4-1租赁物业-承租第三方 "/>
      <sheetName val="表4-2租赁物业-出租第三方"/>
      <sheetName val="固体矿产储量核实表"/>
      <sheetName val="技术经济指标分析"/>
      <sheetName val="A-19-1 固定资产-2002"/>
      <sheetName val="A-19-1 固定资产-2003"/>
      <sheetName val="A-19-1 固定资产-2004"/>
      <sheetName val="A-19-2 融资租入固定资产"/>
      <sheetName val="A-20 在建工程 2002"/>
      <sheetName val="A-20 在建工程 2003"/>
      <sheetName val="A-20 在建工程 2004"/>
      <sheetName val="A-21 固定资产清理 2001"/>
      <sheetName val="A-21 固定资产清理 2002"/>
      <sheetName val="A-21 固定资产清理 2003"/>
      <sheetName val="A-21 固定资产清理 2004"/>
      <sheetName val="A-22 待处理固定资产净损失"/>
      <sheetName val="A-23 无形资产及其他长期资产"/>
      <sheetName val="A-24 递延资产"/>
      <sheetName val="房地产调查评价表"/>
      <sheetName val="照片"/>
      <sheetName val="重点管道沟槽勘察表"/>
      <sheetName val="重点构筑物勘察表"/>
      <sheetName val="单层厂房勘察表"/>
      <sheetName val="重点房屋勘察表"/>
      <sheetName val="反应器调查表C42-2-15-16"/>
      <sheetName val="换热器调查表C42-2-15-18"/>
      <sheetName val="油罐调查表C42-2-15-19"/>
      <sheetName val="球罐调查表C24-2-15-20"/>
      <sheetName val="大型机泵调查表C42-2-10"/>
      <sheetName val="船舶调查表C42-2-15-22"/>
      <sheetName val="船舶成新率表C42-3-15-15"/>
      <sheetName val="火电配置情况调查表C42-2-15-3"/>
      <sheetName val="火电汽轮发电机组调查表C42-2-15-4"/>
      <sheetName val="火电锅炉调查表C42-2-15-5"/>
      <sheetName val="火电汽轮机调查表C24-2-15-6"/>
      <sheetName val="火电变压器调查表C42-2-15-7"/>
      <sheetName val="火电汽轮发电机调查表C24-2-15-11"/>
      <sheetName val="火电机组调查表C42-2-15-8"/>
      <sheetName val="火电机组调查表C24-2-15-9"/>
      <sheetName val="火电机组调查表C42-2-15-10"/>
      <sheetName val="塔类调查表C42-2-15-14"/>
      <sheetName val="工业锅炉调查表C42-2-7"/>
      <sheetName val="电梯、起重设备调查表C24-2-8"/>
      <sheetName val="压力容器状况调查表C42-2-9"/>
      <sheetName val="进口设备调查表C42-2-11"/>
      <sheetName val="通用设备调查表C42-2-4"/>
      <sheetName val="大型电子设备调查表C42-2-5"/>
      <sheetName val="特种运输车辆调查表C24-2-6"/>
      <sheetName val="企业备用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Sheet1"/>
      <sheetName val="      "/>
      <sheetName val="评估结果分类汇总表"/>
      <sheetName val="流动资产--货币"/>
      <sheetName val="流动资产--货币 (2)"/>
      <sheetName val="流动资产--货币 (3)"/>
      <sheetName val="短投汇总表"/>
      <sheetName val="短投"/>
      <sheetName val="短投 (2)"/>
      <sheetName val="流动资产--票据"/>
      <sheetName val="流动资产--应收"/>
      <sheetName val="流动资产--利润"/>
      <sheetName val="流动资产--利息"/>
      <sheetName val="流动资产--预付"/>
      <sheetName val="流动资产--补贴"/>
      <sheetName val="流动资产--其他应收"/>
      <sheetName val="流动资产--存货"/>
      <sheetName val="流动资产-原材料"/>
      <sheetName val="流动资产-材料采购"/>
      <sheetName val="流动资产-在库低值"/>
      <sheetName val="流动资产-产成品"/>
      <sheetName val="流动资产-在用低值"/>
      <sheetName val="流动资产--待摊"/>
      <sheetName val="流动资产--待处理"/>
      <sheetName val="一年到期长期债券"/>
      <sheetName val="其他流动资产"/>
      <sheetName val="长期投资--股票"/>
      <sheetName val="长期投资--债券"/>
      <sheetName val="长期投资--其他投资"/>
      <sheetName val="房屋建筑物"/>
      <sheetName val="构筑物"/>
      <sheetName val="码头"/>
      <sheetName val="机器设备"/>
      <sheetName val="车辆"/>
      <sheetName val="电子设备"/>
      <sheetName val="船舶设备"/>
      <sheetName val="通导设备"/>
      <sheetName val="集装箱设备"/>
      <sheetName val="固定-土地"/>
      <sheetName val="工程物资"/>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
      <sheetName val="短期借款"/>
      <sheetName val="应付票据"/>
      <sheetName val="应付帐款"/>
      <sheetName val="预收帐款"/>
      <sheetName val="代销商品款"/>
      <sheetName val="其他应付款"/>
      <sheetName val="应付工资"/>
      <sheetName val="应付福利费"/>
      <sheetName val="应交税金"/>
      <sheetName val="预提费用"/>
      <sheetName val="一年内到期长期负债"/>
      <sheetName val="其他流动负债"/>
      <sheetName val="长期借款"/>
      <sheetName val="应付债券"/>
      <sheetName val="长期应付款"/>
      <sheetName val="住房周转金"/>
      <sheetName val="其他长期负债"/>
      <sheetName val="递延税款贷款"/>
      <sheetName val="00000000"/>
      <sheetName val="10000000"/>
      <sheetName val="成本费用调整表"/>
      <sheetName val="8月人数调整"/>
      <sheetName val="IP卡收入分解"/>
      <sheetName val="服务收入加其他业利润"/>
      <sheetName val="平均资产总额"/>
      <sheetName val="分公司EBITDA率"/>
      <sheetName val="收支差额"/>
      <sheetName val="上年收入"/>
      <sheetName val="本年长数互收"/>
      <sheetName val="收支系数数据"/>
      <sheetName val="收支系数"/>
      <sheetName val="资产报酬率"/>
      <sheetName val="劳动生产率"/>
      <sheetName val="百元工资产出率"/>
      <sheetName val="收入增长贡献率"/>
      <sheetName val="收支差额贡献率"/>
      <sheetName val="全年"/>
      <sheetName val="比较"/>
      <sheetName val="1-11月"/>
      <sheetName val="1货币资金"/>
      <sheetName val="34土地使用权"/>
      <sheetName val="甘肃省电信机械历年价格系数表"/>
      <sheetName val="5运输设备"/>
      <sheetName val="封面"/>
      <sheetName val="目录"/>
      <sheetName val="表1 货币资金"/>
      <sheetName val="表1-1 银行存款明细表"/>
      <sheetName val="表2 短期投资"/>
      <sheetName val="表3 应收帐款"/>
      <sheetName val="表4 应收票据"/>
      <sheetName val="表5 存货"/>
      <sheetName val="表5-1 存货跌价损失准备计算表"/>
      <sheetName val="表5-2 存货倒推表"/>
      <sheetName val="表6 预付帐款"/>
      <sheetName val="表6-1 其他应收款"/>
      <sheetName val="表6-2 待摊费用"/>
      <sheetName val="表6-3 预付及其他流动资产 "/>
      <sheetName val="表7 固定资产变动表"/>
      <sheetName val="表7-1 固定资产折旧表（上市） "/>
      <sheetName val="表7-1-1 固定资产折旧表  (非上市)"/>
      <sheetName val="表7-2 待处理财产损溢"/>
      <sheetName val="表7-3 固定资产有关资料"/>
      <sheetName val="表8-1 移动"/>
      <sheetName val="表8-2-1 数据"/>
      <sheetName val="表8-2-2 互联网"/>
      <sheetName val="表8-3 长途"/>
      <sheetName val="表8-4 寻呼"/>
      <sheetName val="表8-5 市话"/>
      <sheetName val="表8-6 在建工程明细表"/>
      <sheetName val="表8-7 工程合同汇总表(移动) NEW"/>
      <sheetName val="表8-7 工程合同汇总表(移动) (2)"/>
      <sheetName val="表8-8 在建工程有关资料"/>
      <sheetName val="表9 长期待摊费用"/>
      <sheetName val="表9-1 租赁合同汇总表"/>
      <sheetName val="表10 无形资产变动表"/>
      <sheetName val="表11 长期投资"/>
      <sheetName val="表11-1 长期股票投资"/>
      <sheetName val="表11-2 长期股权投资－未合并子公司"/>
      <sheetName val="表11-3 长期股权投资 － 合营公司"/>
      <sheetName val="表11-4 长期股权投资－联营公司"/>
      <sheetName val="表11-5 长期股权投资－参股公司"/>
      <sheetName val="表11-6 长期债权投资"/>
      <sheetName val="表11-7 其他债权投资"/>
      <sheetName val="表12 关联公司交易"/>
      <sheetName val="表12-1 与总部对帐"/>
      <sheetName val="表8-7 工程合同汇总表(移动) (5)"/>
      <sheetName val="公  "/>
      <sheetName val="共同"/>
      <sheetName val="共同 (2)"/>
      <sheetName val="BSC  BTS"/>
      <sheetName val="西门子 "/>
      <sheetName val="Sheet1 (2)"/>
      <sheetName val="光端机"/>
      <sheetName val="二次分配    "/>
      <sheetName val="二次分配     (2)"/>
      <sheetName val="二次分配     (3)"/>
      <sheetName val="二次分配     (4)"/>
      <sheetName val="表8-7 工程合同汇总表(移动) (3)"/>
      <sheetName val="表8-7 工程合同汇总表 (上市) (2)"/>
      <sheetName val="1固定资产汇总表"/>
      <sheetName val="4通用设备"/>
      <sheetName val="6线路设备"/>
      <sheetName val="7电信机械设备"/>
      <sheetName val="8电源设备 "/>
      <sheetName val="9固定_土地"/>
      <sheetName val="10工程物资"/>
      <sheetName val="12设备安装 (暂估入账余额)"/>
      <sheetName val="13设备安装（其他）"/>
      <sheetName val="14固定资产清理"/>
      <sheetName val="15待处理固定资产"/>
      <sheetName val="Index"/>
      <sheetName val="ADJ"/>
      <sheetName val="ADJ-Example"/>
      <sheetName val="WB"/>
      <sheetName val="Adj.No"/>
      <sheetName val="FS-W"/>
      <sheetName val="FS-N"/>
      <sheetName val="FS-O"/>
      <sheetName val="PL"/>
      <sheetName val="NA"/>
      <sheetName val="S00"/>
      <sheetName val="S01"/>
      <sheetName val="S02"/>
      <sheetName val="S03"/>
      <sheetName val="S03_3"/>
      <sheetName val="S04_3"/>
      <sheetName val="b00w"/>
      <sheetName val="b00n"/>
      <sheetName val="p00w"/>
      <sheetName val="p00n"/>
      <sheetName val="h00w"/>
      <sheetName val="h00n"/>
      <sheetName val="b01w"/>
      <sheetName val="b01n"/>
      <sheetName val="p01w"/>
      <sheetName val="p01n"/>
      <sheetName val="h01w"/>
      <sheetName val="h01n"/>
      <sheetName val="b02w"/>
      <sheetName val="b02n"/>
      <sheetName val="p02w"/>
      <sheetName val="p02n"/>
      <sheetName val="h02w"/>
      <sheetName val="h02n"/>
      <sheetName val="b03w"/>
      <sheetName val="b03n"/>
      <sheetName val="p03w"/>
      <sheetName val="p03n"/>
      <sheetName val="h03w"/>
      <sheetName val="h03n"/>
      <sheetName val="b03_3w"/>
      <sheetName val="b03_3n"/>
      <sheetName val="p03_3w"/>
      <sheetName val="p03_3n"/>
      <sheetName val="h03_3w"/>
      <sheetName val="h03_3n"/>
      <sheetName val="b04_3w"/>
      <sheetName val="b04_3n"/>
      <sheetName val="p04_3w"/>
      <sheetName val="p04_3n"/>
      <sheetName val="h04_3w"/>
      <sheetName val="h04_3n"/>
      <sheetName val="Journal list"/>
      <sheetName val="Log"/>
      <sheetName val="Journal list (2)"/>
      <sheetName val="Journal list (3)"/>
      <sheetName val="Journal list (4)"/>
      <sheetName val="Journal list (5)"/>
      <sheetName val="P1 损益表"/>
      <sheetName val="P2 主营业务收入"/>
      <sheetName val="P3 跨期间工程设计收入"/>
      <sheetName val="P4 跨期间工程施工收入"/>
      <sheetName val="P5 器材供应收入 "/>
      <sheetName val="P6主营业务成本"/>
      <sheetName val="P7营业税金及附加"/>
      <sheetName val="P8营业费用"/>
      <sheetName val="P9管理费用"/>
      <sheetName val="P10利息费用"/>
      <sheetName val="P11其它业务利润(亏损)"/>
      <sheetName val="P12 投资收益汇总表"/>
      <sheetName val="P12-1 投资收益明细表"/>
      <sheetName val="P13营业外收支"/>
      <sheetName val="P14以前年度损益调整"/>
      <sheetName val="P15 所得税-企业所得税纳税调节表"/>
      <sheetName val="P16 所得税-递延税项"/>
      <sheetName val="绥棱（车）"/>
      <sheetName val="绥棱"/>
      <sheetName val="其俖应交款"/>
      <sheetName val="应侤税金"/>
      <sheetName val="上报"/>
      <sheetName val="1&amp;其他应收"/>
      <sheetName val="P!6 所得税-递延税项"/>
      <sheetName val="样品 "/>
      <sheetName val="样品  (2)"/>
      <sheetName val=""/>
      <sheetName val="_13 铁路配件.xlsῘ长期投资--其他投资"/>
      <sheetName val="01"/>
      <sheetName val="02"/>
      <sheetName val="03"/>
      <sheetName val="04"/>
      <sheetName val="05"/>
      <sheetName val="税金计提"/>
      <sheetName val="税金计提 (2)"/>
      <sheetName val="税金计提 (3)"/>
      <sheetName val="6月合并"/>
      <sheetName val="税金计提07"/>
      <sheetName val="新中大资产负债表"/>
      <sheetName val="新中大损益表"/>
      <sheetName val="内部损益表"/>
      <sheetName val="含税损益表附表（本月)"/>
      <sheetName val="含税损益表附表（本年累计)"/>
      <sheetName val="费用汇总表"/>
      <sheetName val="经营费用明细表（本月）"/>
      <sheetName val="经营费用明细表（本年）"/>
      <sheetName val="管理费用明细表（本月)"/>
      <sheetName val="管理费用明细表（本年）"/>
      <sheetName val="销售收入明细表"/>
      <sheetName val="商品库存周转天数表"/>
      <sheetName val="资产对帐表"/>
      <sheetName val="其他应收"/>
      <sheetName val="其他应付"/>
      <sheetName val="资产对帐清单 "/>
      <sheetName val="长期投资汇总衬"/>
      <sheetName val="汇总表"/>
      <sheetName val="税"/>
      <sheetName val="工资表"/>
      <sheetName val="基本情况"/>
      <sheetName val="流动资产--其他应收 坏帐(2)"/>
      <sheetName val="流动资产-库存材料"/>
      <sheetName val="流动资产-库存商品"/>
      <sheetName val="流动资产-出租商品"/>
      <sheetName val="流动资产-委托代销商品"/>
      <sheetName val="流动资产-受托代销商品"/>
      <sheetName val="固定_土地"/>
      <sheetName val="设备安装 (已)"/>
      <sheetName val="设备安装（未）"/>
      <sheetName val="其它应交款"/>
      <sheetName val="企业表一"/>
      <sheetName val="M-5C"/>
      <sheetName val="M-5A"/>
      <sheetName val="营业汇总-旬报"/>
      <sheetName val="营业汇总-月报"/>
      <sheetName val="移动销售汇总-旬报"/>
      <sheetName val="移动销售汇总-月报"/>
      <sheetName val="数据固定销售汇总-旬报"/>
      <sheetName val="数据固定销售汇总-月报"/>
      <sheetName val="附表1（营业厅）-下旬"/>
      <sheetName val="附表1（营业厅）-下旬 (2)"/>
      <sheetName val="附表1（营业厅）-下旬 (3)"/>
      <sheetName val="附表1（营业厅）-下旬 (4)"/>
      <sheetName val="附表1（营业厅）-下旬 (5)"/>
      <sheetName val="附表1（营业厅）-下旬 (6)"/>
      <sheetName val="附表1（营业厅）-下旬 (7)"/>
      <sheetName val="附表1（营业厅）-下旬 (8)"/>
      <sheetName val="附表1（营业厅）-下旬 (9)"/>
      <sheetName val="附表1（营业厅）-下旬 (10)"/>
      <sheetName val="附表1（营业厅）-下旬 (11)"/>
      <sheetName val="附表1（营业厅）-月报"/>
      <sheetName val="附表1（大客户） (2)-下旬"/>
      <sheetName val="附表1（大客户） (2)-下旬 (2)"/>
      <sheetName val="附表1（大客户） (2)-下旬 (3)"/>
      <sheetName val="附表1（大客户） (2)-下旬 (4)"/>
      <sheetName val="附表1（大客户） (2)-下旬 (5)"/>
      <sheetName val="附表1（大客户） (2)-下旬 (6)"/>
      <sheetName val="附表1（大客户） (2)-下旬 (7)"/>
      <sheetName val="附表1（大客户） (2)-下旬 (8)"/>
      <sheetName val="附表1（大客户） (2)-下旬 (9)"/>
      <sheetName val="附表1（大客户） (2)-下旬 (10)"/>
      <sheetName val="附表1（大客户） (2)-下旬 (11)"/>
      <sheetName val="附表1（大客户） (2)-月报"/>
      <sheetName val="附表1（经销商） (3)-下旬"/>
      <sheetName val="附表1（经销商） (3)-下旬 (2)"/>
      <sheetName val="附表1（经销商） (3)-下旬 (3)"/>
      <sheetName val="附表1（经销商） (3)-下旬 (4)"/>
      <sheetName val="附表1（经销商） (3)-下旬 (5)"/>
      <sheetName val="附表1（经销商） (3)-下旬 (6)"/>
      <sheetName val="附表1（经销商） (3)-下旬 (7)"/>
      <sheetName val="附表1（经销商） (3)-下旬 (8)"/>
      <sheetName val="附表1（经销商） (3)-下旬 (9)"/>
      <sheetName val="附表1（经销商） (3)-下旬 (10)"/>
      <sheetName val="附表1（经销商） (3)-下旬 (11)"/>
      <sheetName val="附表1（经销商） (3)-月报"/>
      <sheetName val="附表1（合作厅） (4)-下旬"/>
      <sheetName val="附表1（合作厅） (4)-下旬 (2)"/>
      <sheetName val="附表1（合作厅） (4)-下旬 (3)"/>
      <sheetName val="附表1（合作厅） (4)-下旬 (4)"/>
      <sheetName val="附表1（合作厅） (4)-下旬 (5)"/>
      <sheetName val="附表1（合作厅） (4)-下旬 (6)"/>
      <sheetName val="附表1（合作厅） (4)-下旬 (7)"/>
      <sheetName val="附表1（合作厅） (4)-下旬 (8)"/>
      <sheetName val="附表1（合作厅） (4)-下旬 (9)"/>
      <sheetName val="附表1（合作厅） (4)-下旬 (10)"/>
      <sheetName val="附表1（合作厅） (4)-下旬 (11)"/>
      <sheetName val="附表1（合作厅） (4)-月报 "/>
      <sheetName val="附表2-下旬"/>
      <sheetName val="附表2-下旬 (2)"/>
      <sheetName val="附表2-下旬 (3)"/>
      <sheetName val="附表2-下旬 (4)"/>
      <sheetName val="附表2-下旬 (5)"/>
      <sheetName val="附表2-下旬 (6)"/>
      <sheetName val="附表2-下旬 (7)"/>
      <sheetName val="附表2-下旬 (8)"/>
      <sheetName val="附表2-下旬 (9)"/>
      <sheetName val="附表2-下旬 (10)"/>
      <sheetName val="附表2-下旬 (11)"/>
      <sheetName val="附表2-月报"/>
      <sheetName val="附表3-下旬"/>
      <sheetName val="附表3-下旬 (2)"/>
      <sheetName val="附表3-下旬 (3)"/>
      <sheetName val="附表3-下旬 (4)"/>
      <sheetName val="附表3-下旬 (5)"/>
      <sheetName val="附表3-下旬 (6)"/>
      <sheetName val="附表3-下旬 (7)"/>
      <sheetName val="附表3-下旬 (8)"/>
      <sheetName val="附表3-下旬 (9)"/>
      <sheetName val="附表3-下旬 (10)"/>
      <sheetName val="附表3-下旬 (11)"/>
      <sheetName val="附表3-月报"/>
      <sheetName val="XXXXXXXX"/>
      <sheetName val="XXXXXXX0"/>
      <sheetName val="XXXXXXX1"/>
      <sheetName val="XXXXXXX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各项费用欠缴统计表"/>
      <sheetName val="提成租金统计表"/>
      <sheetName val="保证金欠款表"/>
      <sheetName val="商户销售收入统计表"/>
      <sheetName val="总表"/>
      <sheetName val="各项费用应收统计表"/>
      <sheetName val="商户联系表"/>
      <sheetName val="001.G01"/>
      <sheetName val="002.G02"/>
      <sheetName val="003.005.006"/>
      <sheetName val="007"/>
      <sheetName val="008"/>
      <sheetName val="009.010.011"/>
      <sheetName val="012"/>
      <sheetName val="015.016"/>
      <sheetName val="013"/>
      <sheetName val="017.G03"/>
      <sheetName val="018.019"/>
      <sheetName val="020"/>
      <sheetName val="208"/>
      <sheetName val="021.022"/>
      <sheetName val="023.025"/>
      <sheetName val="026"/>
      <sheetName val="027"/>
      <sheetName val="028.029"/>
      <sheetName val="030"/>
      <sheetName val="031"/>
      <sheetName val="032"/>
      <sheetName val="033"/>
      <sheetName val="035"/>
      <sheetName val="036.037"/>
      <sheetName val="038.039"/>
      <sheetName val="050.051.052.053"/>
      <sheetName val="055"/>
      <sheetName val="056"/>
      <sheetName val="057"/>
      <sheetName val="058.059.060"/>
      <sheetName val="061"/>
      <sheetName val="062"/>
      <sheetName val="063.066.067"/>
      <sheetName val="065.068"/>
      <sheetName val="069"/>
      <sheetName val="070"/>
      <sheetName val="071"/>
      <sheetName val="072"/>
      <sheetName val="073"/>
      <sheetName val="075"/>
      <sheetName val="076"/>
      <sheetName val="077"/>
      <sheetName val="078"/>
      <sheetName val="079.080"/>
      <sheetName val="081"/>
      <sheetName val="082.083"/>
      <sheetName val="085"/>
      <sheetName val="086"/>
      <sheetName val="087"/>
      <sheetName val="088"/>
      <sheetName val="089"/>
      <sheetName val="090"/>
      <sheetName val="091"/>
      <sheetName val="092"/>
      <sheetName val="093"/>
      <sheetName val="095"/>
      <sheetName val="096"/>
      <sheetName val="097.098"/>
      <sheetName val="099"/>
      <sheetName val="100"/>
      <sheetName val="101.102"/>
      <sheetName val="103"/>
      <sheetName val="105.106"/>
      <sheetName val="107"/>
      <sheetName val="108.G21"/>
      <sheetName val="109"/>
      <sheetName val="110"/>
      <sheetName val="111"/>
      <sheetName val="112"/>
      <sheetName val="113.115"/>
      <sheetName val="116.118.G22"/>
      <sheetName val="207"/>
      <sheetName val="119.121"/>
      <sheetName val="120"/>
      <sheetName val="122"/>
      <sheetName val="123"/>
      <sheetName val="125"/>
      <sheetName val="126"/>
      <sheetName val="127"/>
      <sheetName val="128"/>
      <sheetName val="129"/>
      <sheetName val="130"/>
      <sheetName val="131"/>
      <sheetName val="132"/>
      <sheetName val="133"/>
      <sheetName val="135"/>
      <sheetName val="136.G23"/>
      <sheetName val="137.138"/>
      <sheetName val="139"/>
      <sheetName val="150"/>
      <sheetName val="151"/>
      <sheetName val="152"/>
      <sheetName val="153.155"/>
      <sheetName val="165.206"/>
      <sheetName val="157"/>
      <sheetName val="165"/>
      <sheetName val="177"/>
      <sheetName val="185"/>
      <sheetName val="186"/>
      <sheetName val="187"/>
      <sheetName val="188"/>
      <sheetName val="189"/>
      <sheetName val="190"/>
      <sheetName val="191"/>
      <sheetName val="192"/>
      <sheetName val="193"/>
      <sheetName val="195"/>
      <sheetName val="196"/>
      <sheetName val="197"/>
      <sheetName val="199"/>
      <sheetName val="203"/>
      <sheetName val="G25.G28"/>
      <sheetName val="G26"/>
      <sheetName val="G27"/>
      <sheetName val="G03"/>
      <sheetName val="G05.G06"/>
      <sheetName val="G05"/>
      <sheetName val="G06"/>
      <sheetName val="G07"/>
      <sheetName val="G08"/>
      <sheetName val="G09.G10"/>
      <sheetName val="G11."/>
      <sheetName val="G11"/>
      <sheetName val="G12"/>
      <sheetName val="G13.G15"/>
      <sheetName val="G16.G17"/>
      <sheetName val="G18.G19"/>
      <sheetName val="G079."/>
      <sheetName val="G089"/>
      <sheetName val="G090."/>
      <sheetName val="G092"/>
      <sheetName val="爱情广场"/>
      <sheetName val="咪哒唱吧"/>
      <sheetName val="娃娃机"/>
      <sheetName val="空中嗨翻"/>
      <sheetName val="莱利时空"/>
      <sheetName val="极限运动"/>
      <sheetName val="美容协会"/>
      <sheetName val="explab体验工厂"/>
      <sheetName val="移动迷城"/>
      <sheetName val="天使之橙"/>
      <sheetName val="马迭尔"/>
      <sheetName val="幸运盒子机"/>
      <sheetName val="喵不乖冰淇淋"/>
      <sheetName val="泡泡玛特"/>
      <sheetName val="德国啤酒超市"/>
      <sheetName val="嗨机"/>
      <sheetName val="趣客潮玩"/>
      <sheetName val="优蜜时尚"/>
      <sheetName val="热狗车"/>
      <sheetName val="智能照相馆"/>
      <sheetName val="正泰冰激凌"/>
      <sheetName val="国中炒酸奶"/>
      <sheetName val="爆米花"/>
      <sheetName val="dots冰淇淋"/>
      <sheetName val="台湾绵绵冰"/>
      <sheetName val="VAI冰淇淋"/>
      <sheetName val="goco魔盒"/>
      <sheetName val="槑玩槑了"/>
      <sheetName val="糖小盒"/>
      <sheetName val="绝味鸭脖"/>
      <sheetName val="三脚猫"/>
      <sheetName val="糖葫芦"/>
      <sheetName val="扭蛋机"/>
      <sheetName val="回收宝"/>
      <sheetName val="玩壳工厂"/>
      <sheetName val="怪兽充电"/>
      <sheetName val="G029"/>
      <sheetName val="G030"/>
      <sheetName val="G031"/>
      <sheetName val="G032"/>
      <sheetName val="G033"/>
      <sheetName val="G035"/>
      <sheetName val="G036"/>
      <sheetName val="G037"/>
      <sheetName val="G038"/>
      <sheetName val="G039"/>
      <sheetName val="G050"/>
      <sheetName val="G051"/>
      <sheetName val="G052"/>
      <sheetName val="G053"/>
      <sheetName val="G055"/>
      <sheetName val="G056"/>
      <sheetName val="G093"/>
      <sheetName val="G058"/>
      <sheetName val="G059"/>
      <sheetName val="G060"/>
      <sheetName val="G061"/>
      <sheetName val="G062"/>
      <sheetName val="G063"/>
      <sheetName val="G066"/>
      <sheetName val="G067"/>
      <sheetName val="G068"/>
      <sheetName val="G069"/>
      <sheetName val="G070"/>
      <sheetName val="G071.G072"/>
      <sheetName val="G073"/>
      <sheetName val="G075"/>
      <sheetName val="G076"/>
      <sheetName val="G077"/>
      <sheetName val="G078"/>
      <sheetName val="G079"/>
      <sheetName val="G080"/>
      <sheetName val="G081"/>
      <sheetName val="G082"/>
      <sheetName val="G083"/>
      <sheetName val="G085"/>
      <sheetName val="G086"/>
      <sheetName val="G087"/>
      <sheetName val="G088"/>
      <sheetName val="G090"/>
      <sheetName val="G091"/>
      <sheetName val="G097"/>
      <sheetName val="G098"/>
      <sheetName val="G099"/>
      <sheetName val="G100"/>
      <sheetName val="模板"/>
    </sheetNames>
    <sheetDataSet>
      <sheetData sheetId="0" refreshError="1"/>
      <sheetData sheetId="1" refreshError="1"/>
      <sheetData sheetId="2" refreshError="1"/>
      <sheetData sheetId="3" refreshError="1"/>
      <sheetData sheetId="4">
        <row r="10">
          <cell r="B10" t="str">
            <v>南区商业</v>
          </cell>
          <cell r="F10" t="str">
            <v>北京西红门宜家家居有限公司</v>
          </cell>
        </row>
        <row r="11">
          <cell r="B11" t="str">
            <v>南区商业</v>
          </cell>
          <cell r="F11" t="str">
            <v>北京华熙珺安餐饮娱乐管理有限公司</v>
          </cell>
        </row>
        <row r="12">
          <cell r="B12" t="str">
            <v>南区商业</v>
          </cell>
          <cell r="F12" t="str">
            <v>北京言几又文化服务有限公司第三分公司</v>
          </cell>
        </row>
        <row r="13">
          <cell r="B13" t="str">
            <v>南区商业</v>
          </cell>
          <cell r="F13" t="str">
            <v>北京游玩天堂餐饮文化有限公司</v>
          </cell>
        </row>
        <row r="14">
          <cell r="B14" t="str">
            <v>南区商业</v>
          </cell>
          <cell r="F14" t="str">
            <v>北京菲丽舍餐饮管理有限公司</v>
          </cell>
        </row>
        <row r="15">
          <cell r="B15" t="str">
            <v>南区商业</v>
          </cell>
          <cell r="F15" t="str">
            <v>聚鼎京熙（北京）餐饮管理有限责任公司</v>
          </cell>
        </row>
        <row r="16">
          <cell r="B16" t="str">
            <v>南区商业</v>
          </cell>
          <cell r="F16" t="str">
            <v>北京良膳众品清真餐饮管理有限公司五棵松分公司</v>
          </cell>
        </row>
        <row r="17">
          <cell r="B17" t="str">
            <v>南区商业</v>
          </cell>
          <cell r="F17">
            <v>0</v>
          </cell>
        </row>
        <row r="18">
          <cell r="B18" t="str">
            <v>南区商业</v>
          </cell>
          <cell r="F18" t="str">
            <v>新面孔（北京）美容管理有限公司</v>
          </cell>
        </row>
        <row r="19">
          <cell r="B19" t="str">
            <v>南区商业</v>
          </cell>
          <cell r="F19" t="str">
            <v>北京时代美术馆</v>
          </cell>
        </row>
        <row r="20">
          <cell r="B20" t="str">
            <v>南区商业</v>
          </cell>
          <cell r="F20" t="str">
            <v>同或文化艺术（北京）有限责任公司海淀分公司</v>
          </cell>
        </row>
        <row r="21">
          <cell r="B21" t="str">
            <v>南区商业</v>
          </cell>
          <cell r="F21" t="str">
            <v>北京一网不捞鱼餐饮管理有限公司</v>
          </cell>
        </row>
        <row r="22">
          <cell r="B22" t="str">
            <v>南区商业</v>
          </cell>
          <cell r="F22" t="str">
            <v>北京盛世佳肴餐饮有限公司</v>
          </cell>
        </row>
        <row r="23">
          <cell r="B23" t="str">
            <v>南区商业</v>
          </cell>
          <cell r="F23" t="str">
            <v>北京艾丝碧西食品有限公司</v>
          </cell>
        </row>
        <row r="24">
          <cell r="B24" t="str">
            <v>南区商业</v>
          </cell>
          <cell r="F24" t="str">
            <v>华联咖世家（北京）餐饮管理有限公司</v>
          </cell>
        </row>
        <row r="25">
          <cell r="B25" t="str">
            <v>南区商业</v>
          </cell>
          <cell r="F25" t="str">
            <v>北京汤城小厨餐饮管理有限公司</v>
          </cell>
        </row>
        <row r="26">
          <cell r="B26" t="str">
            <v>南区商业</v>
          </cell>
          <cell r="F26" t="str">
            <v>北京聚祥鑫餐饮管理有限公司</v>
          </cell>
        </row>
        <row r="27">
          <cell r="B27" t="str">
            <v>南区商业</v>
          </cell>
          <cell r="F27" t="str">
            <v>成都火山人文化传播有限公司北京复兴路分公司</v>
          </cell>
        </row>
        <row r="28">
          <cell r="B28" t="str">
            <v>南区商业</v>
          </cell>
          <cell r="F28" t="str">
            <v>北京晟希科技有限公司</v>
          </cell>
        </row>
        <row r="29">
          <cell r="B29" t="str">
            <v>南区商业</v>
          </cell>
          <cell r="F29" t="str">
            <v>北京银行股份有限公司东长安街支行</v>
          </cell>
        </row>
        <row r="30">
          <cell r="B30" t="str">
            <v>南区商业</v>
          </cell>
          <cell r="F30" t="str">
            <v>北京爱之味餐饮管理有限公司第二分公司</v>
          </cell>
        </row>
        <row r="31">
          <cell r="B31" t="str">
            <v>南区商业</v>
          </cell>
          <cell r="F31" t="str">
            <v>北京冯衣足食餐饮管理有限公司</v>
          </cell>
        </row>
        <row r="32">
          <cell r="B32" t="str">
            <v>南区商业</v>
          </cell>
          <cell r="F32" t="str">
            <v>北京天旺天餐饮管理有限公司</v>
          </cell>
        </row>
        <row r="33">
          <cell r="B33" t="str">
            <v>南区商业</v>
          </cell>
          <cell r="F33" t="str">
            <v>小大董（北京）餐饮管理有限公司五棵松店</v>
          </cell>
        </row>
        <row r="34">
          <cell r="B34" t="str">
            <v>南区商业</v>
          </cell>
          <cell r="F34" t="str">
            <v>北京越和顺餐饮管理有限公司</v>
          </cell>
        </row>
        <row r="35">
          <cell r="B35" t="str">
            <v>南区商业</v>
          </cell>
          <cell r="F35" t="str">
            <v>北京卡莫蓬佑健身服务有限公司</v>
          </cell>
        </row>
        <row r="36">
          <cell r="B36" t="str">
            <v>南区商业</v>
          </cell>
          <cell r="F36" t="str">
            <v>北京百世吉福餐饮管理有限公司</v>
          </cell>
        </row>
        <row r="37">
          <cell r="B37" t="str">
            <v>南区商业</v>
          </cell>
          <cell r="F37" t="str">
            <v>斯凯奇贸易（上海）有限公司</v>
          </cell>
        </row>
        <row r="38">
          <cell r="B38" t="str">
            <v>南区商业</v>
          </cell>
          <cell r="F38" t="str">
            <v>亚瑟士（中国）商贸有限公司</v>
          </cell>
        </row>
        <row r="39">
          <cell r="B39" t="str">
            <v>南区商业</v>
          </cell>
          <cell r="F39" t="str">
            <v>北京京西嗨辣餐饮有限公司</v>
          </cell>
        </row>
        <row r="40">
          <cell r="B40" t="str">
            <v>南区商业</v>
          </cell>
          <cell r="F40" t="str">
            <v>北京和畅小镇餐饮有限公司</v>
          </cell>
        </row>
        <row r="41">
          <cell r="B41" t="str">
            <v>南区商业</v>
          </cell>
          <cell r="F41" t="str">
            <v>北京公元餐饮有限公司</v>
          </cell>
        </row>
        <row r="42">
          <cell r="B42" t="str">
            <v>南区商业</v>
          </cell>
          <cell r="F42" t="str">
            <v>北京骏东汽车销售服务有限公司</v>
          </cell>
        </row>
        <row r="43">
          <cell r="B43" t="str">
            <v>南区商业</v>
          </cell>
          <cell r="F43" t="str">
            <v>杭州豪尚豪餐饮连锁有限公司北京望京分店</v>
          </cell>
        </row>
        <row r="44">
          <cell r="B44" t="str">
            <v>南区商业</v>
          </cell>
          <cell r="F44" t="str">
            <v>北京湘福林湘湘小厨餐饮管理有限公司</v>
          </cell>
        </row>
        <row r="45">
          <cell r="B45" t="str">
            <v>南区商业</v>
          </cell>
          <cell r="F45" t="str">
            <v>北京云尊府餐饮有限责任公司</v>
          </cell>
        </row>
        <row r="46">
          <cell r="B46" t="str">
            <v>南区商业</v>
          </cell>
          <cell r="F46" t="str">
            <v>北京晓攀文化传媒有限公司</v>
          </cell>
        </row>
        <row r="47">
          <cell r="B47" t="str">
            <v>南区商业</v>
          </cell>
          <cell r="F47" t="str">
            <v>北京美丽约形象设计有限公司</v>
          </cell>
        </row>
        <row r="48">
          <cell r="B48" t="str">
            <v>南区商业</v>
          </cell>
          <cell r="F48" t="str">
            <v>北京德川家饮食有限责任公司</v>
          </cell>
        </row>
        <row r="49">
          <cell r="B49" t="str">
            <v>南区商业</v>
          </cell>
          <cell r="F49" t="str">
            <v>北京李宁体育用品销售有限公司</v>
          </cell>
        </row>
        <row r="50">
          <cell r="B50" t="str">
            <v>南区商业</v>
          </cell>
          <cell r="F50" t="str">
            <v>宝盛道吉（北京）贸易有限公司</v>
          </cell>
        </row>
        <row r="51">
          <cell r="B51" t="str">
            <v>南区商业</v>
          </cell>
          <cell r="F51" t="str">
            <v>宝盛道吉（北京）贸易有限公司</v>
          </cell>
        </row>
        <row r="52">
          <cell r="B52" t="str">
            <v>南区商业</v>
          </cell>
          <cell r="F52" t="str">
            <v>北京麦当劳食品有限公司</v>
          </cell>
        </row>
        <row r="53">
          <cell r="B53" t="str">
            <v>南区商业</v>
          </cell>
          <cell r="F53" t="str">
            <v>北京智想有为通信技术有限公司</v>
          </cell>
        </row>
        <row r="54">
          <cell r="B54" t="str">
            <v>南区商业</v>
          </cell>
          <cell r="F54" t="str">
            <v>北京屈臣氏个人用品连锁商店有限公司</v>
          </cell>
        </row>
        <row r="55">
          <cell r="B55" t="str">
            <v>南区商业</v>
          </cell>
          <cell r="F55" t="str">
            <v>北京探路者飞越户外用品销售有限公司</v>
          </cell>
        </row>
        <row r="56">
          <cell r="B56" t="str">
            <v>南区商业</v>
          </cell>
          <cell r="F56" t="str">
            <v>北京味妙餐饮管理有限公司第八分公司</v>
          </cell>
        </row>
        <row r="57">
          <cell r="B57" t="str">
            <v>南区商业</v>
          </cell>
          <cell r="F57" t="str">
            <v>北京花花椒椒餐饮有限公司</v>
          </cell>
        </row>
        <row r="58">
          <cell r="B58" t="str">
            <v>南区商业</v>
          </cell>
          <cell r="F58" t="str">
            <v>京容大华溪餐饮（北京）有限公司</v>
          </cell>
        </row>
        <row r="59">
          <cell r="B59" t="str">
            <v>南区商业</v>
          </cell>
          <cell r="F59" t="str">
            <v>北京牛三哥食品科技有限公司</v>
          </cell>
        </row>
        <row r="60">
          <cell r="B60" t="str">
            <v>南区商业</v>
          </cell>
          <cell r="F60" t="str">
            <v>北京宽饭餐饮有限公司第一分公司</v>
          </cell>
        </row>
        <row r="61">
          <cell r="B61" t="str">
            <v>南区商业</v>
          </cell>
          <cell r="F61" t="str">
            <v>北京聚思匠心餐饮管理有限公司</v>
          </cell>
        </row>
        <row r="62">
          <cell r="B62" t="str">
            <v>南区商业</v>
          </cell>
          <cell r="F62" t="str">
            <v>北京味悠餐饮管理有限公司第二分公司</v>
          </cell>
        </row>
        <row r="63">
          <cell r="B63" t="str">
            <v>南区商业</v>
          </cell>
          <cell r="F63" t="str">
            <v>北京味千餐饮管理有限公司</v>
          </cell>
        </row>
        <row r="64">
          <cell r="B64" t="str">
            <v>南区商业</v>
          </cell>
          <cell r="F64" t="str">
            <v>李莹</v>
          </cell>
        </row>
        <row r="65">
          <cell r="B65" t="str">
            <v>南区商业</v>
          </cell>
          <cell r="F65" t="str">
            <v>北京奶球生物科技有限公司</v>
          </cell>
        </row>
        <row r="66">
          <cell r="B66" t="str">
            <v>南区商业</v>
          </cell>
          <cell r="F66" t="str">
            <v>北京汇贤府餐饮管理有限公司</v>
          </cell>
        </row>
        <row r="67">
          <cell r="B67" t="str">
            <v>南区商业</v>
          </cell>
          <cell r="F67" t="str">
            <v>北京尚蜀餐饮有限公司</v>
          </cell>
        </row>
        <row r="68">
          <cell r="B68" t="str">
            <v>南区商业</v>
          </cell>
          <cell r="F68" t="str">
            <v>北京犟牛家餐饮管理有限公司</v>
          </cell>
        </row>
        <row r="69">
          <cell r="B69" t="str">
            <v>南区商业</v>
          </cell>
          <cell r="F69" t="str">
            <v>九木杂物社企业管理有限公司</v>
          </cell>
        </row>
        <row r="70">
          <cell r="B70" t="str">
            <v>南区商业</v>
          </cell>
          <cell r="F70" t="str">
            <v>理想智造汽车销售服务（北京）有限公司</v>
          </cell>
        </row>
        <row r="71">
          <cell r="B71" t="str">
            <v>南区商业</v>
          </cell>
          <cell r="F71" t="str">
            <v>梭子猫（北京）餐饮管理有限公司</v>
          </cell>
        </row>
        <row r="72">
          <cell r="B72" t="str">
            <v>南区商业</v>
          </cell>
          <cell r="F72" t="str">
            <v>北京合胜荣兴餐饮管理有限公司</v>
          </cell>
        </row>
        <row r="73">
          <cell r="B73" t="str">
            <v>南区商业</v>
          </cell>
          <cell r="F73" t="str">
            <v>北京京西小吊餐饮管理有限公司</v>
          </cell>
        </row>
        <row r="74">
          <cell r="B74" t="str">
            <v>南区商业</v>
          </cell>
          <cell r="F74" t="str">
            <v>豪丽思（北京）餐饮管理有限公司</v>
          </cell>
        </row>
        <row r="75">
          <cell r="B75" t="str">
            <v>南区商业</v>
          </cell>
          <cell r="F75" t="str">
            <v>北京圣地美琼餐饮管理有限公司</v>
          </cell>
        </row>
        <row r="76">
          <cell r="B76" t="str">
            <v>南区商业</v>
          </cell>
          <cell r="F76" t="str">
            <v>北京水谷回转寿司餐饮管理有限公司</v>
          </cell>
        </row>
        <row r="77">
          <cell r="B77" t="str">
            <v>南区商业</v>
          </cell>
          <cell r="F77" t="str">
            <v>北京聚点辉煌餐饮有限责任公司</v>
          </cell>
        </row>
        <row r="78">
          <cell r="B78" t="str">
            <v>南区商业</v>
          </cell>
          <cell r="F78" t="str">
            <v>钱兵</v>
          </cell>
        </row>
        <row r="79">
          <cell r="B79" t="str">
            <v>南区商业</v>
          </cell>
          <cell r="F79" t="str">
            <v>北京合胜荣兴餐饮管理有限公司</v>
          </cell>
        </row>
        <row r="80">
          <cell r="B80" t="str">
            <v>南区商业</v>
          </cell>
          <cell r="F80" t="str">
            <v>北京法雅商贸有限责任公司</v>
          </cell>
        </row>
        <row r="81">
          <cell r="B81" t="str">
            <v>南区商业</v>
          </cell>
          <cell r="F81" t="str">
            <v>北京禾思辉聚餐饮管理有限公司</v>
          </cell>
        </row>
        <row r="82">
          <cell r="B82" t="str">
            <v>南区商业</v>
          </cell>
          <cell r="F82" t="str">
            <v>北京肥猫玖鼎餐饮有限公司</v>
          </cell>
        </row>
        <row r="83">
          <cell r="B83" t="str">
            <v>南区商业</v>
          </cell>
          <cell r="F83" t="str">
            <v>北京京松餐饮有限责任公司</v>
          </cell>
        </row>
        <row r="84">
          <cell r="B84" t="str">
            <v>南区商业</v>
          </cell>
          <cell r="F84" t="str">
            <v>北京星创眼镜有限公司</v>
          </cell>
        </row>
        <row r="85">
          <cell r="B85" t="str">
            <v>南区商业</v>
          </cell>
          <cell r="F85" t="str">
            <v>晓晓美佳（北京）化妆品销售有限公司</v>
          </cell>
        </row>
        <row r="86">
          <cell r="B86" t="str">
            <v>南区商业</v>
          </cell>
          <cell r="F86" t="str">
            <v>北京今特牛餐饮文化有限公司</v>
          </cell>
        </row>
        <row r="87">
          <cell r="B87" t="str">
            <v>南区商业</v>
          </cell>
          <cell r="F87" t="str">
            <v>北京甲丁阳餐饮文化有限责任公司</v>
          </cell>
        </row>
        <row r="88">
          <cell r="B88" t="str">
            <v>南区商业</v>
          </cell>
          <cell r="F88" t="str">
            <v>北京莱弗特餐饮有限公司</v>
          </cell>
        </row>
        <row r="89">
          <cell r="B89" t="str">
            <v>南区商业</v>
          </cell>
          <cell r="F89" t="str">
            <v>北京吉甜语餐饮文化有限公司</v>
          </cell>
        </row>
        <row r="90">
          <cell r="B90" t="str">
            <v>南区商业</v>
          </cell>
          <cell r="F90" t="str">
            <v>北京鲜有基餐饮管理有限公司海淀分公司</v>
          </cell>
        </row>
        <row r="91">
          <cell r="B91" t="str">
            <v>南区商业</v>
          </cell>
          <cell r="F91" t="str">
            <v>烧将（北京）餐饮有限公司</v>
          </cell>
        </row>
        <row r="92">
          <cell r="B92" t="str">
            <v>南区商业</v>
          </cell>
          <cell r="F92" t="str">
            <v>郝金焕</v>
          </cell>
        </row>
        <row r="93">
          <cell r="B93" t="str">
            <v>南区商业</v>
          </cell>
          <cell r="F93" t="str">
            <v>北京牛啤堂餐饮管理有限公司</v>
          </cell>
        </row>
        <row r="94">
          <cell r="B94" t="str">
            <v>南区商业</v>
          </cell>
          <cell r="F94" t="str">
            <v>北京合禧餐饮娱乐管理有限公司</v>
          </cell>
        </row>
        <row r="95">
          <cell r="B95" t="str">
            <v>南区商业</v>
          </cell>
          <cell r="F95" t="str">
            <v>北京多明哥餐饮有限公司</v>
          </cell>
        </row>
        <row r="96">
          <cell r="B96" t="str">
            <v>南区商业</v>
          </cell>
          <cell r="F96" t="str">
            <v>北京华熙乐梦演艺经纪有限公司</v>
          </cell>
        </row>
        <row r="97">
          <cell r="B97" t="str">
            <v>南区商业</v>
          </cell>
          <cell r="F97" t="str">
            <v xml:space="preserve"> 北京大灼餐饮管理有限公司</v>
          </cell>
        </row>
        <row r="98">
          <cell r="B98" t="str">
            <v>南区商业</v>
          </cell>
          <cell r="F98" t="str">
            <v>北京佳群餐饮管理有限公司</v>
          </cell>
        </row>
        <row r="99">
          <cell r="B99" t="str">
            <v>南区商业</v>
          </cell>
          <cell r="F99" t="str">
            <v>北京蓝熊餐饮管理有限公司</v>
          </cell>
        </row>
        <row r="100">
          <cell r="B100" t="str">
            <v>南区商业</v>
          </cell>
          <cell r="F100" t="str">
            <v>北京华熙锅说餐饮管理有限公司</v>
          </cell>
        </row>
        <row r="101">
          <cell r="B101" t="str">
            <v>南区商业</v>
          </cell>
          <cell r="F101" t="str">
            <v>武殊</v>
          </cell>
        </row>
        <row r="102">
          <cell r="B102" t="str">
            <v>南区商业</v>
          </cell>
          <cell r="F102" t="str">
            <v>北京香江悦萃餐饮管理有限公司</v>
          </cell>
        </row>
        <row r="103">
          <cell r="B103" t="str">
            <v>南区商业</v>
          </cell>
          <cell r="F103" t="str">
            <v>北京合禧文化产业发展有限公司</v>
          </cell>
        </row>
        <row r="104">
          <cell r="B104" t="str">
            <v>南区商业</v>
          </cell>
          <cell r="F104" t="str">
            <v>宝盛道吉（北京）贸易有限公司</v>
          </cell>
        </row>
        <row r="105">
          <cell r="B105" t="str">
            <v>连廊</v>
          </cell>
          <cell r="F105" t="str">
            <v>北京益华嘉欣商业管理有限公司</v>
          </cell>
        </row>
        <row r="106">
          <cell r="B106" t="str">
            <v>连廊</v>
          </cell>
          <cell r="F106" t="str">
            <v>北京悦和海商信息技术有限公司</v>
          </cell>
        </row>
        <row r="107">
          <cell r="B107" t="str">
            <v>连廊</v>
          </cell>
          <cell r="F107" t="str">
            <v>北京淄羽商贸有限公司</v>
          </cell>
        </row>
        <row r="108">
          <cell r="B108" t="str">
            <v>连廊</v>
          </cell>
          <cell r="F108" t="str">
            <v>北京状元科技发展中心</v>
          </cell>
        </row>
        <row r="109">
          <cell r="B109" t="str">
            <v>连廊</v>
          </cell>
          <cell r="F109" t="str">
            <v>王小波</v>
          </cell>
        </row>
        <row r="110">
          <cell r="B110" t="str">
            <v>连廊</v>
          </cell>
          <cell r="F110" t="str">
            <v>北京华信鼎盛商贸有限公司</v>
          </cell>
        </row>
        <row r="111">
          <cell r="B111" t="str">
            <v>连廊</v>
          </cell>
          <cell r="F111" t="str">
            <v>北京华信鼎盛商贸有限公司</v>
          </cell>
        </row>
        <row r="112">
          <cell r="B112" t="str">
            <v>连廊</v>
          </cell>
          <cell r="F112">
            <v>0</v>
          </cell>
        </row>
        <row r="113">
          <cell r="B113" t="str">
            <v>连廊</v>
          </cell>
          <cell r="F113">
            <v>0</v>
          </cell>
        </row>
        <row r="114">
          <cell r="B114" t="str">
            <v>连廊</v>
          </cell>
          <cell r="F114" t="str">
            <v>北京宜鑫宁贸易有限公司</v>
          </cell>
        </row>
        <row r="115">
          <cell r="B115" t="str">
            <v>连廊</v>
          </cell>
          <cell r="F115" t="str">
            <v>北京洛可盛世科技有限责任公司</v>
          </cell>
        </row>
        <row r="116">
          <cell r="B116" t="str">
            <v>连廊</v>
          </cell>
          <cell r="F116" t="str">
            <v>北京锦倾城商贸有限公司</v>
          </cell>
        </row>
        <row r="117">
          <cell r="B117" t="str">
            <v>连廊</v>
          </cell>
          <cell r="F117" t="str">
            <v>黄岩松</v>
          </cell>
        </row>
        <row r="118">
          <cell r="B118" t="str">
            <v>南区商业</v>
          </cell>
          <cell r="F118" t="str">
            <v>北京佩佩佳餐饮有限公司</v>
          </cell>
        </row>
        <row r="119">
          <cell r="B119" t="str">
            <v>南区商业</v>
          </cell>
          <cell r="F119" t="str">
            <v>厦门市一九八三文化用品店</v>
          </cell>
        </row>
        <row r="120">
          <cell r="B120" t="str">
            <v>南区商业</v>
          </cell>
          <cell r="F120" t="str">
            <v>北京十二栋商贸有限公司</v>
          </cell>
        </row>
        <row r="121">
          <cell r="B121" t="str">
            <v>南区商业</v>
          </cell>
          <cell r="F121" t="str">
            <v>北京铭新电子产品有限公司</v>
          </cell>
        </row>
        <row r="122">
          <cell r="B122" t="str">
            <v>连廊</v>
          </cell>
          <cell r="F122" t="str">
            <v>青和伟业科技（北京）有限公司</v>
          </cell>
        </row>
        <row r="123">
          <cell r="B123" t="str">
            <v>连廊</v>
          </cell>
          <cell r="F123" t="str">
            <v>论道竹叶青茶业（北京）有限公司</v>
          </cell>
        </row>
        <row r="124">
          <cell r="B124" t="str">
            <v>南区商业</v>
          </cell>
          <cell r="F124" t="str">
            <v>北京美创时代广告有限责任公司</v>
          </cell>
        </row>
        <row r="125">
          <cell r="B125" t="str">
            <v>南区商业</v>
          </cell>
          <cell r="F125" t="str">
            <v>北京华熙美育科技发展有限公司</v>
          </cell>
        </row>
        <row r="126">
          <cell r="B126" t="str">
            <v>南区商业</v>
          </cell>
          <cell r="F126" t="str">
            <v>北京英思蓓儿教育科技有限公司</v>
          </cell>
        </row>
        <row r="127">
          <cell r="B127" t="str">
            <v>南区商业</v>
          </cell>
          <cell r="F127" t="str">
            <v>北京童程童美科技有限公司</v>
          </cell>
        </row>
        <row r="128">
          <cell r="B128" t="str">
            <v>南区商业</v>
          </cell>
          <cell r="F128" t="str">
            <v>北京得格吉日纳商贸有限公司</v>
          </cell>
        </row>
        <row r="129">
          <cell r="B129" t="str">
            <v>南区商业</v>
          </cell>
          <cell r="F129" t="str">
            <v>爱心灰姑娘卓爱（北京）国际教育科技有限公司</v>
          </cell>
        </row>
        <row r="130">
          <cell r="B130" t="str">
            <v>南区商业</v>
          </cell>
          <cell r="F130" t="str">
            <v>北京弗洛沃企业管理有限公司</v>
          </cell>
        </row>
        <row r="131">
          <cell r="B131" t="str">
            <v>南区商业</v>
          </cell>
          <cell r="F131" t="str">
            <v>梁建波</v>
          </cell>
        </row>
        <row r="132">
          <cell r="B132" t="str">
            <v>南区商业</v>
          </cell>
          <cell r="F132" t="str">
            <v>北京三夫户外用品股份有限公司</v>
          </cell>
        </row>
        <row r="133">
          <cell r="B133" t="str">
            <v>南区商业</v>
          </cell>
          <cell r="F133" t="str">
            <v>北京伊尹餐饮管理有限公司五棵松店</v>
          </cell>
        </row>
        <row r="134">
          <cell r="B134" t="str">
            <v>南区商业</v>
          </cell>
          <cell r="F134" t="str">
            <v>北京吉忆餐饮服务有限公司</v>
          </cell>
        </row>
        <row r="135">
          <cell r="B135" t="str">
            <v>南区商业</v>
          </cell>
          <cell r="F135" t="str">
            <v>北京昱旨餐饮有限公司</v>
          </cell>
        </row>
        <row r="136">
          <cell r="B136" t="str">
            <v>南区商业</v>
          </cell>
          <cell r="F136" t="str">
            <v>北京板前十胜餐饮管理有限公司</v>
          </cell>
        </row>
        <row r="137">
          <cell r="B137" t="str">
            <v>南区商业</v>
          </cell>
          <cell r="F137" t="str">
            <v>北京玖又肆分之叁品牌运营管理有限公司</v>
          </cell>
        </row>
        <row r="138">
          <cell r="B138" t="str">
            <v>商业配套</v>
          </cell>
          <cell r="F138" t="str">
            <v>北京华信鼎盛商贸有限公司</v>
          </cell>
        </row>
        <row r="139">
          <cell r="B139" t="str">
            <v>商业配套</v>
          </cell>
          <cell r="F139" t="str">
            <v>北京艾美咪哒科技有限公司</v>
          </cell>
        </row>
        <row r="140">
          <cell r="B140" t="str">
            <v>商业配套</v>
          </cell>
          <cell r="F140" t="str">
            <v>北京空中嗨翻体育发展有限公司</v>
          </cell>
        </row>
        <row r="141">
          <cell r="B141" t="str">
            <v>篮球公园</v>
          </cell>
          <cell r="F141" t="str">
            <v>北京空中嗨翻体育发展有限公司</v>
          </cell>
        </row>
        <row r="142">
          <cell r="B142" t="str">
            <v>篮球公园</v>
          </cell>
          <cell r="F142" t="str">
            <v>北京莱利时空科技有限公司</v>
          </cell>
        </row>
        <row r="143">
          <cell r="B143" t="str">
            <v>商业配套</v>
          </cell>
          <cell r="F143" t="str">
            <v>华熙艾尚（北京）体育文化发展有限公司</v>
          </cell>
        </row>
        <row r="144">
          <cell r="B144" t="str">
            <v>商业配套</v>
          </cell>
          <cell r="F144" t="str">
            <v>中国整形美容协会</v>
          </cell>
        </row>
        <row r="145">
          <cell r="B145" t="str">
            <v>商业配套</v>
          </cell>
          <cell r="F145" t="str">
            <v>七个袋鼠信息技术（北京）有限公司</v>
          </cell>
        </row>
        <row r="146">
          <cell r="B146" t="str">
            <v>商业配套</v>
          </cell>
          <cell r="F146" t="str">
            <v>杭州迷宫文化创意有限公司</v>
          </cell>
        </row>
        <row r="147">
          <cell r="B147" t="str">
            <v>商业配套</v>
          </cell>
          <cell r="F147" t="str">
            <v>天津乐乐橙网络科技有限公司</v>
          </cell>
        </row>
        <row r="148">
          <cell r="B148" t="str">
            <v>商业配套</v>
          </cell>
          <cell r="F148" t="str">
            <v>北京马迭尔食品有限公司</v>
          </cell>
        </row>
        <row r="149">
          <cell r="B149" t="str">
            <v>商业配套</v>
          </cell>
          <cell r="F149" t="str">
            <v>杨成连</v>
          </cell>
        </row>
        <row r="150">
          <cell r="B150" t="str">
            <v>商业配套</v>
          </cell>
          <cell r="F150" t="str">
            <v>王姗</v>
          </cell>
        </row>
        <row r="151">
          <cell r="B151" t="str">
            <v>商业配套</v>
          </cell>
          <cell r="F151" t="str">
            <v>天津泡泡玛特文化传播有限公司</v>
          </cell>
        </row>
        <row r="152">
          <cell r="B152" t="str">
            <v>商业配套</v>
          </cell>
          <cell r="F152" t="str">
            <v>北京亿世优品汽车科技有限公司</v>
          </cell>
        </row>
        <row r="153">
          <cell r="B153" t="str">
            <v>商业配套</v>
          </cell>
          <cell r="F153" t="str">
            <v>王宾</v>
          </cell>
        </row>
        <row r="154">
          <cell r="B154" t="str">
            <v>商业配套</v>
          </cell>
          <cell r="F154" t="str">
            <v>北京千里云联科技有限公司</v>
          </cell>
        </row>
        <row r="155">
          <cell r="B155" t="str">
            <v>商业配套</v>
          </cell>
          <cell r="F155" t="str">
            <v>北京优蜜天地餐饮管理有限公司</v>
          </cell>
        </row>
        <row r="156">
          <cell r="B156" t="str">
            <v>商业配套</v>
          </cell>
          <cell r="F156" t="str">
            <v>北京春风无限餐饮管理有限责任公司</v>
          </cell>
        </row>
        <row r="157">
          <cell r="B157" t="str">
            <v>商业配套</v>
          </cell>
          <cell r="F157" t="str">
            <v>理想主义（北京）科技有限公司</v>
          </cell>
        </row>
        <row r="158">
          <cell r="B158" t="str">
            <v>商业配套</v>
          </cell>
          <cell r="F158" t="str">
            <v>福建一九八三文化创意有限公司</v>
          </cell>
        </row>
        <row r="159">
          <cell r="B159" t="str">
            <v>商业配套</v>
          </cell>
          <cell r="F159" t="str">
            <v>张卫飞</v>
          </cell>
        </row>
        <row r="160">
          <cell r="B160" t="str">
            <v>商业配套</v>
          </cell>
          <cell r="F160">
            <v>0</v>
          </cell>
        </row>
        <row r="161">
          <cell r="B161" t="str">
            <v>商业配套</v>
          </cell>
          <cell r="F161" t="str">
            <v>陈华</v>
          </cell>
        </row>
        <row r="162">
          <cell r="B162" t="str">
            <v>商业配套</v>
          </cell>
          <cell r="F162" t="str">
            <v>北京易昭企业管理服务有限公司</v>
          </cell>
        </row>
        <row r="163">
          <cell r="B163" t="str">
            <v>商业配套</v>
          </cell>
          <cell r="F163" t="str">
            <v>北京信泰和商贸有限公司</v>
          </cell>
        </row>
        <row r="164">
          <cell r="B164" t="str">
            <v>商业配套</v>
          </cell>
          <cell r="F164" t="str">
            <v>上海够酷文化科技有限公司</v>
          </cell>
        </row>
        <row r="165">
          <cell r="B165" t="str">
            <v>商业配套</v>
          </cell>
          <cell r="F165" t="str">
            <v>北京零味道商贸有限公司</v>
          </cell>
        </row>
        <row r="166">
          <cell r="B166" t="str">
            <v>商业配套</v>
          </cell>
          <cell r="F166" t="str">
            <v>湖南佳通工贸有限公司</v>
          </cell>
        </row>
        <row r="167">
          <cell r="B167" t="str">
            <v>商业配套</v>
          </cell>
          <cell r="F167" t="str">
            <v>李晓辉</v>
          </cell>
        </row>
        <row r="168">
          <cell r="B168" t="str">
            <v>商业配套</v>
          </cell>
          <cell r="F168" t="str">
            <v>蔡强</v>
          </cell>
        </row>
        <row r="169">
          <cell r="B169" t="str">
            <v>商业配套</v>
          </cell>
          <cell r="F169" t="str">
            <v>玩偶一号（武汉）科技有限公司</v>
          </cell>
        </row>
        <row r="170">
          <cell r="B170" t="str">
            <v>商业配套</v>
          </cell>
          <cell r="F170" t="str">
            <v>上海英之界教育科技有限公司</v>
          </cell>
        </row>
        <row r="171">
          <cell r="B171" t="str">
            <v>商业配套</v>
          </cell>
          <cell r="F171">
            <v>0</v>
          </cell>
        </row>
        <row r="172">
          <cell r="B172" t="str">
            <v>商业配套</v>
          </cell>
          <cell r="F172" t="str">
            <v>追极智能（北京）科技有限公司</v>
          </cell>
        </row>
        <row r="173">
          <cell r="B173" t="str">
            <v>商业配套</v>
          </cell>
          <cell r="F173" t="str">
            <v>挚享科技（上海）有限公司</v>
          </cell>
        </row>
        <row r="174">
          <cell r="B174" t="str">
            <v>集装箱</v>
          </cell>
          <cell r="F174" t="str">
            <v>刘敏</v>
          </cell>
        </row>
        <row r="175">
          <cell r="B175" t="str">
            <v>集装箱</v>
          </cell>
          <cell r="F175" t="str">
            <v>北京丝味特餐饮管理有限公司</v>
          </cell>
        </row>
        <row r="176">
          <cell r="B176" t="str">
            <v>集装箱</v>
          </cell>
          <cell r="F176" t="str">
            <v>北京喜多利多商贸有限公司</v>
          </cell>
        </row>
        <row r="177">
          <cell r="B177" t="str">
            <v>集装箱</v>
          </cell>
          <cell r="F177" t="str">
            <v>北京食释满盈餐饮有限公司</v>
          </cell>
        </row>
        <row r="178">
          <cell r="B178" t="str">
            <v>集装箱</v>
          </cell>
          <cell r="F178" t="str">
            <v>北京中庆伟业科贸有限公司</v>
          </cell>
        </row>
        <row r="179">
          <cell r="B179" t="str">
            <v>集装箱</v>
          </cell>
          <cell r="F179" t="str">
            <v>北京霏添贸易代理有限公司</v>
          </cell>
        </row>
        <row r="180">
          <cell r="B180" t="str">
            <v>集装箱</v>
          </cell>
          <cell r="F180" t="str">
            <v>三十六味（北京）餐饮连锁有限公司</v>
          </cell>
        </row>
        <row r="181">
          <cell r="B181" t="str">
            <v>集装箱</v>
          </cell>
          <cell r="F181" t="str">
            <v>北京椰椰餐饮管理有限公司</v>
          </cell>
        </row>
        <row r="182">
          <cell r="B182" t="str">
            <v>集装箱</v>
          </cell>
          <cell r="F182" t="str">
            <v>曹平</v>
          </cell>
        </row>
        <row r="183">
          <cell r="B183" t="str">
            <v>集装箱</v>
          </cell>
          <cell r="F183" t="str">
            <v>喜卷（北京）餐饮管理有限公司五棵松店</v>
          </cell>
        </row>
        <row r="184">
          <cell r="B184" t="str">
            <v>集装箱</v>
          </cell>
          <cell r="F184" t="str">
            <v>北京味好佳餐饮管理有限公司</v>
          </cell>
        </row>
        <row r="185">
          <cell r="B185" t="str">
            <v>集装箱</v>
          </cell>
          <cell r="F185" t="str">
            <v>顺天颌（北京）餐饮管理有限公司</v>
          </cell>
        </row>
        <row r="186">
          <cell r="B186" t="str">
            <v>集装箱</v>
          </cell>
          <cell r="F186" t="str">
            <v>北京多宝麟餐饮管理有限公司</v>
          </cell>
        </row>
        <row r="187">
          <cell r="B187" t="str">
            <v>集装箱</v>
          </cell>
          <cell r="F187" t="str">
            <v>夏超</v>
          </cell>
        </row>
        <row r="188">
          <cell r="B188" t="str">
            <v>集装箱</v>
          </cell>
          <cell r="F188" t="str">
            <v>富贵在天（北京）餐饮管理有限责任公司</v>
          </cell>
        </row>
        <row r="189">
          <cell r="B189" t="str">
            <v>集装箱</v>
          </cell>
          <cell r="F189" t="str">
            <v>北京海知鲜餐饮管理有限公司</v>
          </cell>
        </row>
        <row r="190">
          <cell r="B190" t="str">
            <v>集装箱</v>
          </cell>
          <cell r="F190" t="str">
            <v>赵晓花</v>
          </cell>
        </row>
        <row r="191">
          <cell r="B191" t="str">
            <v>集装箱</v>
          </cell>
          <cell r="F191" t="str">
            <v>杨明月</v>
          </cell>
        </row>
        <row r="192">
          <cell r="B192" t="str">
            <v>集装箱</v>
          </cell>
          <cell r="F192" t="str">
            <v>任灿</v>
          </cell>
        </row>
        <row r="193">
          <cell r="B193" t="str">
            <v>集装箱</v>
          </cell>
          <cell r="F193" t="str">
            <v>北京一心堂餐饮管理有限公司</v>
          </cell>
        </row>
        <row r="194">
          <cell r="B194" t="str">
            <v>集装箱</v>
          </cell>
          <cell r="F194" t="str">
            <v>益站（北京）餐饮管理有限公司</v>
          </cell>
        </row>
        <row r="195">
          <cell r="B195" t="str">
            <v>集装箱</v>
          </cell>
          <cell r="F195" t="str">
            <v>北京酷炫蹄餐饮管理有限公司</v>
          </cell>
        </row>
        <row r="196">
          <cell r="B196" t="str">
            <v>集装箱</v>
          </cell>
          <cell r="F196">
            <v>0</v>
          </cell>
        </row>
        <row r="197">
          <cell r="B197" t="str">
            <v>集装箱</v>
          </cell>
          <cell r="F197" t="str">
            <v>王姗</v>
          </cell>
        </row>
        <row r="198">
          <cell r="B198" t="str">
            <v>集装箱</v>
          </cell>
          <cell r="F198" t="str">
            <v>北京中意天兴科技发展有限公司</v>
          </cell>
        </row>
        <row r="199">
          <cell r="B199" t="str">
            <v>集装箱</v>
          </cell>
          <cell r="F199" t="str">
            <v>甘发新</v>
          </cell>
        </row>
        <row r="200">
          <cell r="B200" t="str">
            <v>集装箱</v>
          </cell>
          <cell r="F200" t="str">
            <v>陈红</v>
          </cell>
        </row>
        <row r="201">
          <cell r="B201" t="str">
            <v>集装箱</v>
          </cell>
          <cell r="F201" t="str">
            <v>李博聪</v>
          </cell>
        </row>
        <row r="202">
          <cell r="B202" t="str">
            <v>集装箱</v>
          </cell>
          <cell r="F202">
            <v>0</v>
          </cell>
        </row>
        <row r="203">
          <cell r="B203" t="str">
            <v>集装箱</v>
          </cell>
          <cell r="F203" t="str">
            <v>北京原麦果知餐饮有限公司</v>
          </cell>
        </row>
        <row r="204">
          <cell r="B204" t="str">
            <v>集装箱</v>
          </cell>
          <cell r="F204">
            <v>0</v>
          </cell>
        </row>
        <row r="205">
          <cell r="B205" t="str">
            <v>集装箱</v>
          </cell>
          <cell r="F205" t="str">
            <v>杭州展一科技有限公司</v>
          </cell>
        </row>
        <row r="206">
          <cell r="B206" t="str">
            <v>集装箱</v>
          </cell>
          <cell r="F206" t="str">
            <v>北京岩花科技咨询有限公司</v>
          </cell>
        </row>
        <row r="207">
          <cell r="B207" t="str">
            <v>集装箱</v>
          </cell>
          <cell r="F207" t="str">
            <v>刘鑫</v>
          </cell>
        </row>
        <row r="208">
          <cell r="B208" t="str">
            <v>集装箱</v>
          </cell>
          <cell r="F208" t="str">
            <v>郝虹燕</v>
          </cell>
        </row>
        <row r="209">
          <cell r="B209" t="str">
            <v>集装箱</v>
          </cell>
          <cell r="F209" t="str">
            <v>北京泰和优度科技有限公司</v>
          </cell>
        </row>
        <row r="210">
          <cell r="B210" t="str">
            <v>集装箱</v>
          </cell>
          <cell r="F210" t="str">
            <v>贺春磊</v>
          </cell>
        </row>
        <row r="211">
          <cell r="B211" t="str">
            <v>集装箱</v>
          </cell>
          <cell r="F211" t="str">
            <v>韩小莉</v>
          </cell>
        </row>
        <row r="212">
          <cell r="B212" t="str">
            <v>集装箱</v>
          </cell>
          <cell r="F212" t="str">
            <v>甘发新</v>
          </cell>
        </row>
        <row r="213">
          <cell r="B213" t="str">
            <v>集装箱</v>
          </cell>
          <cell r="F213" t="str">
            <v>曲魁</v>
          </cell>
        </row>
        <row r="214">
          <cell r="B214" t="str">
            <v>集装箱</v>
          </cell>
          <cell r="F214">
            <v>0</v>
          </cell>
        </row>
        <row r="215">
          <cell r="B215" t="str">
            <v>集装箱</v>
          </cell>
          <cell r="F215" t="str">
            <v>北京国中好美餐饮管理有限公司</v>
          </cell>
        </row>
        <row r="216">
          <cell r="B216" t="str">
            <v>集装箱</v>
          </cell>
          <cell r="F216" t="str">
            <v>北京尤尼可餐饮管理有限公司</v>
          </cell>
        </row>
        <row r="217">
          <cell r="B217" t="str">
            <v>集装箱</v>
          </cell>
          <cell r="F217" t="str">
            <v>谢思思</v>
          </cell>
        </row>
        <row r="218">
          <cell r="B218" t="str">
            <v>集装箱</v>
          </cell>
          <cell r="F218" t="str">
            <v>赵艺</v>
          </cell>
        </row>
        <row r="219">
          <cell r="B219" t="str">
            <v>集装箱</v>
          </cell>
          <cell r="F219" t="str">
            <v>北京匕燃餐饮管理有限公司</v>
          </cell>
        </row>
        <row r="220">
          <cell r="B220" t="str">
            <v>集装箱</v>
          </cell>
          <cell r="F220">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估价对象为北京市房地产，为所有。根据《国有土地使用证》[]，估价对象（分摊）出让国有建设用地使用权面积为57682.94平方米，建筑面积为53404.31平方米。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估价对象为北京市房地产,属开发建设的办公项目，该项目尚在开发建设中。根据《国有土地使用证》[]，估价对象（分摊）出让国有建设用地使用权面积为57682.94平方米，规划建筑面积为53404.31平方米。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270788</v>
      </c>
    </row>
    <row r="21" spans="1:2" s="1203" customFormat="1">
      <c r="A21" s="1201" t="s">
        <v>537</v>
      </c>
      <c r="B21" s="1202">
        <f ca="1">'预评函-2'!D7</f>
        <v>50705</v>
      </c>
    </row>
    <row r="22" spans="1:2" s="1203" customFormat="1">
      <c r="A22" s="1201" t="s">
        <v>538</v>
      </c>
      <c r="B22" s="1202" t="str">
        <f ca="1">'预评函-2'!D6</f>
        <v>贰拾柒亿零柒佰捌拾捌万元整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270788</v>
      </c>
    </row>
    <row r="31" spans="1:2" s="1203" customFormat="1">
      <c r="A31" s="1201" t="s">
        <v>576</v>
      </c>
      <c r="B31" s="1202">
        <f ca="1">'预评函-2'!D15</f>
        <v>50705</v>
      </c>
    </row>
    <row r="32" spans="1:2" s="1203" customFormat="1">
      <c r="A32" s="1201" t="s">
        <v>543</v>
      </c>
      <c r="B32" s="1202" t="str">
        <f ca="1">'预评函-2'!D14</f>
        <v>贰拾柒亿零柒佰捌拾捌万元整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221514</v>
      </c>
    </row>
    <row r="39" spans="1:2" s="1203" customFormat="1">
      <c r="A39" s="1201" t="s">
        <v>545</v>
      </c>
      <c r="B39" s="1202">
        <f ca="1">'预评函-2'!D21</f>
        <v>41479</v>
      </c>
    </row>
    <row r="40" spans="1:2" s="1203" customFormat="1">
      <c r="A40" s="1201" t="s">
        <v>546</v>
      </c>
      <c r="B40" s="1202" t="str">
        <f ca="1">'预评函-2'!D20</f>
        <v>贰拾贰亿壹仟伍佰壹拾肆万元整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53404.31</v>
      </c>
    </row>
    <row r="44" spans="1:2" s="1203" customFormat="1">
      <c r="A44" s="1201" t="s">
        <v>575</v>
      </c>
      <c r="B44" s="1202" t="str">
        <f>'预评函-3'!C2</f>
        <v>(分摊)土地面积</v>
      </c>
    </row>
    <row r="45" spans="1:2" s="1203" customFormat="1">
      <c r="A45" s="1201" t="s">
        <v>547</v>
      </c>
      <c r="B45" s="1202">
        <f>'预评函-3'!C4</f>
        <v>57682.94</v>
      </c>
    </row>
    <row r="46" spans="1:2" s="1203" customFormat="1">
      <c r="A46" s="1201" t="s">
        <v>573</v>
      </c>
      <c r="B46" s="1202" t="str">
        <f>'预评函-3'!D2</f>
        <v>出让国有建设用地使用权价值</v>
      </c>
    </row>
    <row r="47" spans="1:2" s="1203" customFormat="1">
      <c r="A47" s="1201" t="s">
        <v>548</v>
      </c>
      <c r="B47" s="1202">
        <f ca="1">'预评函-3'!D4</f>
        <v>107774</v>
      </c>
    </row>
    <row r="48" spans="1:2" s="1203" customFormat="1">
      <c r="A48" s="1201" t="s">
        <v>549</v>
      </c>
      <c r="B48" s="1202">
        <f ca="1">'预评函-3'!E4</f>
        <v>20180</v>
      </c>
    </row>
    <row r="49" spans="1:2" s="1203" customFormat="1">
      <c r="A49" s="1201" t="s">
        <v>550</v>
      </c>
      <c r="B49" s="1202" t="str">
        <f ca="1">'预评函-3'!D5</f>
        <v>壹拾亿柒仟柒佰柒拾肆万元整</v>
      </c>
    </row>
    <row r="50" spans="1:2" s="1203" customFormat="1">
      <c r="A50" s="1201" t="s">
        <v>574</v>
      </c>
      <c r="B50" s="1202" t="str">
        <f>'预评函-3'!F2</f>
        <v>在建建筑物价值</v>
      </c>
    </row>
    <row r="51" spans="1:2" s="1203" customFormat="1">
      <c r="A51" s="1201" t="s">
        <v>551</v>
      </c>
      <c r="B51" s="1202">
        <f ca="1">'预评函-3'!F4</f>
        <v>163014</v>
      </c>
    </row>
    <row r="52" spans="1:2" s="1203" customFormat="1">
      <c r="A52" s="1201" t="s">
        <v>552</v>
      </c>
      <c r="B52" s="1202">
        <f ca="1">'预评函-3'!G4</f>
        <v>30525</v>
      </c>
    </row>
    <row r="53" spans="1:2" s="1203" customFormat="1">
      <c r="A53" s="1201" t="s">
        <v>580</v>
      </c>
      <c r="B53" s="1202" t="str">
        <f ca="1">'预评函-3'!F5</f>
        <v>壹拾陆亿叁仟零壹拾肆万元整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615" t="str">
        <f>项目基本情况!B1</f>
        <v>北京市房地产抵押价值预评估</v>
      </c>
      <c r="C37" s="3615"/>
      <c r="D37" s="3615"/>
      <c r="E37" s="3615"/>
      <c r="F37" s="3615"/>
      <c r="G37" s="3615"/>
      <c r="H37" s="3615"/>
      <c r="I37" s="3615"/>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估价对象为北京市房地产，为所有。根据《国有土地使用证》[]，估价对象（分摊）出让国有建设用地使用权面积为57682.94平方米，建筑面积为53404.31平方米。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估价对象为北京市房地产,属开发建设的办公项目，该项目尚在开发建设中。根据《国有土地使用证》[]，估价对象（分摊）出让国有建设用地使用权面积为57682.94平方米，规划建筑面积为53404.31平方米。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62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20"/>
      <c r="C2" s="3620"/>
      <c r="D2" s="3620"/>
      <c r="E2" s="3620"/>
    </row>
    <row r="3" spans="1:5" ht="18">
      <c r="A3" s="3621" t="str">
        <f>IF(项目基本情况!B9="房地产市场价值","估价结果一览表（市场价值不需“结果表-1”）","估价结果一览表")</f>
        <v>估价结果一览表</v>
      </c>
      <c r="B3" s="3621"/>
      <c r="C3" s="3621"/>
      <c r="D3" s="3621"/>
      <c r="E3" s="3621"/>
    </row>
    <row r="4" spans="1:5" ht="19.5" thickBot="1">
      <c r="A4" s="1493"/>
      <c r="B4" s="3619" t="s">
        <v>917</v>
      </c>
      <c r="C4" s="3619"/>
      <c r="D4" s="3619"/>
      <c r="E4" s="1493"/>
    </row>
    <row r="5" spans="1:5" ht="16.5" thickTop="1">
      <c r="A5" s="1491"/>
      <c r="B5" s="3617" t="s">
        <v>909</v>
      </c>
      <c r="C5" s="1494" t="s">
        <v>910</v>
      </c>
      <c r="D5" s="850">
        <f ca="1">结果表!H101</f>
        <v>270788</v>
      </c>
      <c r="E5" s="1491"/>
    </row>
    <row r="6" spans="1:5" ht="15.75">
      <c r="A6" s="1491"/>
      <c r="B6" s="3617"/>
      <c r="C6" s="1494" t="s">
        <v>911</v>
      </c>
      <c r="D6" s="850" t="str">
        <f ca="1">NUMBERSTRING(INT(D5*10000),2)&amp;"元整"</f>
        <v>贰拾柒亿零柒佰捌拾捌万元整</v>
      </c>
      <c r="E6" s="1491"/>
    </row>
    <row r="7" spans="1:5" ht="15.75">
      <c r="A7" s="1491"/>
      <c r="B7" s="3622"/>
      <c r="C7" s="1495" t="s">
        <v>912</v>
      </c>
      <c r="D7" s="851">
        <f ca="1">结果表!H102</f>
        <v>50705</v>
      </c>
      <c r="E7" s="1491"/>
    </row>
    <row r="8" spans="1:5" ht="15.75">
      <c r="A8" s="1491"/>
      <c r="B8" s="3623" t="str">
        <f>结果表!E103</f>
        <v>2.估价师知悉的法定优先受偿款</v>
      </c>
      <c r="C8" s="1496" t="s">
        <v>913</v>
      </c>
      <c r="D8" s="851">
        <f>结果表!H103</f>
        <v>0</v>
      </c>
      <c r="E8" s="1491"/>
    </row>
    <row r="9" spans="1:5" ht="15.75">
      <c r="A9" s="1491"/>
      <c r="B9" s="3625"/>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616" t="str">
        <f>结果表!E107</f>
        <v>3.房地产抵押价值</v>
      </c>
      <c r="C13" s="1499" t="s">
        <v>910</v>
      </c>
      <c r="D13" s="853">
        <f ca="1">结果表!H107</f>
        <v>270788</v>
      </c>
      <c r="E13" s="1491"/>
    </row>
    <row r="14" spans="1:5" ht="15.75">
      <c r="A14" s="1491"/>
      <c r="B14" s="3617"/>
      <c r="C14" s="1494" t="s">
        <v>911</v>
      </c>
      <c r="D14" s="850" t="str">
        <f ca="1">NUMBERSTRING(INT(D13*10000),2)&amp;"元整"</f>
        <v>贰拾柒亿零柒佰捌拾捌万元整</v>
      </c>
      <c r="E14" s="1491"/>
    </row>
    <row r="15" spans="1:5" ht="15">
      <c r="A15" s="1491"/>
      <c r="B15" s="3622"/>
      <c r="C15" s="1495" t="s">
        <v>921</v>
      </c>
      <c r="D15" s="859">
        <f ca="1">结果表!H108</f>
        <v>50705</v>
      </c>
      <c r="E15" s="1491"/>
    </row>
    <row r="16" spans="1:5" ht="15">
      <c r="A16" s="1491"/>
      <c r="B16" s="3623" t="str">
        <f>结果表!E109</f>
        <v>——</v>
      </c>
      <c r="C16" s="1499" t="s">
        <v>922</v>
      </c>
      <c r="D16" s="1500" t="str">
        <f>结果表!H109</f>
        <v>——</v>
      </c>
      <c r="E16" s="1491"/>
    </row>
    <row r="17" spans="1:5" ht="15.75">
      <c r="A17" s="1491"/>
      <c r="B17" s="3624"/>
      <c r="C17" s="1494" t="s">
        <v>923</v>
      </c>
      <c r="D17" s="850" t="e">
        <f>NUMBERSTRING(INT(D16*10000),2)&amp;"元整"</f>
        <v>#VALUE!</v>
      </c>
      <c r="E17" s="1491"/>
    </row>
    <row r="18" spans="1:5" ht="15">
      <c r="A18" s="1491"/>
      <c r="B18" s="3625"/>
      <c r="C18" s="1495" t="s">
        <v>912</v>
      </c>
      <c r="D18" s="859" t="str">
        <f>结果表!H110</f>
        <v>——</v>
      </c>
      <c r="E18" s="1491"/>
    </row>
    <row r="19" spans="1:5" ht="15.75">
      <c r="A19" s="1491"/>
      <c r="B19" s="3616" t="str">
        <f>结果表!E111</f>
        <v>4.抵押净值</v>
      </c>
      <c r="C19" s="1499" t="s">
        <v>910</v>
      </c>
      <c r="D19" s="851">
        <f ca="1">结果表!H111</f>
        <v>221514</v>
      </c>
      <c r="E19" s="1491"/>
    </row>
    <row r="20" spans="1:5" ht="15.75">
      <c r="A20" s="1491"/>
      <c r="B20" s="3617"/>
      <c r="C20" s="1494" t="s">
        <v>923</v>
      </c>
      <c r="D20" s="850" t="str">
        <f ca="1">NUMBERSTRING(INT(D19*10000),2)&amp;"元整"</f>
        <v>贰拾贰亿壹仟伍佰壹拾肆万元整</v>
      </c>
      <c r="E20" s="1491"/>
    </row>
    <row r="21" spans="1:5" ht="15.75" thickBot="1">
      <c r="A21" s="1491"/>
      <c r="B21" s="3618"/>
      <c r="C21" s="1501" t="s">
        <v>921</v>
      </c>
      <c r="D21" s="860">
        <f ca="1">结果表!H112</f>
        <v>41479</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626" t="str">
        <f>IF(项目基本情况!B9="房地产市场价值","估价结果一览表","结果表-2")</f>
        <v>结果表-2</v>
      </c>
      <c r="B1" s="3626"/>
      <c r="C1" s="3626"/>
      <c r="D1" s="3626"/>
      <c r="E1" s="3626"/>
      <c r="F1" s="3626"/>
      <c r="G1" s="3626"/>
      <c r="H1" s="3626"/>
      <c r="I1" s="3626"/>
    </row>
    <row r="2" spans="1:9" ht="30" customHeight="1" thickTop="1">
      <c r="A2" s="3627" t="s">
        <v>928</v>
      </c>
      <c r="B2" s="3627" t="s">
        <v>929</v>
      </c>
      <c r="C2" s="3627" t="s">
        <v>930</v>
      </c>
      <c r="D2" s="3627" t="str">
        <f>结果表!D116</f>
        <v>出让国有建设用地使用权价值</v>
      </c>
      <c r="E2" s="3627"/>
      <c r="F2" s="3627" t="str">
        <f>结果表!F116</f>
        <v>在建建筑物价值</v>
      </c>
      <c r="G2" s="3627"/>
      <c r="H2" s="3627" t="str">
        <f>IF(项目基本情况!B9="房地产市场价值","房地产市场价值","房地产价值")</f>
        <v>房地产价值</v>
      </c>
      <c r="I2" s="3627"/>
    </row>
    <row r="3" spans="1:9" ht="15">
      <c r="A3" s="3628"/>
      <c r="B3" s="3628"/>
      <c r="C3" s="3628"/>
      <c r="D3" s="854" t="s">
        <v>925</v>
      </c>
      <c r="E3" s="854" t="s">
        <v>931</v>
      </c>
      <c r="F3" s="854" t="s">
        <v>925</v>
      </c>
      <c r="G3" s="854" t="s">
        <v>926</v>
      </c>
      <c r="H3" s="854" t="s">
        <v>925</v>
      </c>
      <c r="I3" s="854" t="s">
        <v>926</v>
      </c>
    </row>
    <row r="4" spans="1:9" ht="15">
      <c r="A4" s="1505" t="str">
        <f>项目基本情况!S2</f>
        <v>北京市房地产</v>
      </c>
      <c r="B4" s="854">
        <f>项目基本情况!C17</f>
        <v>53404.31</v>
      </c>
      <c r="C4" s="854">
        <f>项目基本情况!C18</f>
        <v>57682.94</v>
      </c>
      <c r="D4" s="854">
        <f ca="1">结果表!D118</f>
        <v>107774</v>
      </c>
      <c r="E4" s="854">
        <f ca="1">结果表!E118</f>
        <v>20180</v>
      </c>
      <c r="F4" s="854">
        <f ca="1">结果表!F118</f>
        <v>163014</v>
      </c>
      <c r="G4" s="854">
        <f ca="1">结果表!G118</f>
        <v>30525</v>
      </c>
      <c r="H4" s="854">
        <f ca="1">结果表!H118</f>
        <v>270788</v>
      </c>
      <c r="I4" s="854">
        <f ca="1">结果表!I118</f>
        <v>50705</v>
      </c>
    </row>
    <row r="5" spans="1:9" ht="30" customHeight="1">
      <c r="A5" s="3628" t="s">
        <v>927</v>
      </c>
      <c r="B5" s="3628"/>
      <c r="C5" s="3628"/>
      <c r="D5" s="3628" t="str">
        <f ca="1">结果表!D119</f>
        <v>壹拾亿柒仟柒佰柒拾肆万元整</v>
      </c>
      <c r="E5" s="3628"/>
      <c r="F5" s="3628" t="str">
        <f ca="1">结果表!F119</f>
        <v>壹拾陆亿叁仟零壹拾肆万元整</v>
      </c>
      <c r="G5" s="3628"/>
      <c r="H5" s="3628" t="str">
        <f ca="1">结果表!H119</f>
        <v>贰拾柒亿零柒佰捌拾捌万元整</v>
      </c>
      <c r="I5" s="3628"/>
    </row>
    <row r="6" spans="1:9" ht="15.75">
      <c r="A6" s="3629" t="str">
        <f>结果表!A120</f>
        <v>估价师知悉的法定优先受偿款</v>
      </c>
      <c r="B6" s="3629"/>
      <c r="C6" s="3629"/>
      <c r="D6" s="3629">
        <f>结果表!D120</f>
        <v>0</v>
      </c>
      <c r="E6" s="3629"/>
      <c r="F6" s="3629"/>
      <c r="G6" s="3629"/>
      <c r="H6" s="3629"/>
      <c r="I6" s="3629"/>
    </row>
    <row r="7" spans="1:9" ht="15">
      <c r="A7" s="3628" t="s">
        <v>927</v>
      </c>
      <c r="B7" s="3628"/>
      <c r="C7" s="3628"/>
      <c r="D7" s="3630" t="str">
        <f>结果表!D121</f>
        <v>零元整</v>
      </c>
      <c r="E7" s="3631"/>
      <c r="F7" s="3631"/>
      <c r="G7" s="3631"/>
      <c r="H7" s="3631"/>
      <c r="I7" s="3632"/>
    </row>
    <row r="8" spans="1:9" ht="15.75">
      <c r="A8" s="3629" t="str">
        <f>结果表!A122</f>
        <v>房地产抵押价值</v>
      </c>
      <c r="B8" s="3629"/>
      <c r="C8" s="3629"/>
      <c r="D8" s="3629">
        <f ca="1">结果表!D122</f>
        <v>270788</v>
      </c>
      <c r="E8" s="3629"/>
      <c r="F8" s="3629"/>
      <c r="G8" s="3629"/>
      <c r="H8" s="3629"/>
      <c r="I8" s="3629"/>
    </row>
    <row r="9" spans="1:9" ht="15">
      <c r="A9" s="3628" t="s">
        <v>927</v>
      </c>
      <c r="B9" s="3628"/>
      <c r="C9" s="3628"/>
      <c r="D9" s="3628" t="str">
        <f ca="1">结果表!D123</f>
        <v>贰拾柒亿零柒佰捌拾捌万元整</v>
      </c>
      <c r="E9" s="3628"/>
      <c r="F9" s="3628"/>
      <c r="G9" s="3628"/>
      <c r="H9" s="3628"/>
      <c r="I9" s="3628"/>
    </row>
    <row r="10" spans="1:9" ht="15.75">
      <c r="A10" s="3629" t="str">
        <f>结果表!A124</f>
        <v/>
      </c>
      <c r="B10" s="3629"/>
      <c r="C10" s="3629"/>
      <c r="D10" s="3629" t="str">
        <f>结果表!D124</f>
        <v>——</v>
      </c>
      <c r="E10" s="3629"/>
      <c r="F10" s="3629"/>
      <c r="G10" s="3629"/>
      <c r="H10" s="3629"/>
      <c r="I10" s="3629"/>
    </row>
    <row r="11" spans="1:9" ht="15">
      <c r="A11" s="3628" t="s">
        <v>927</v>
      </c>
      <c r="B11" s="3628"/>
      <c r="C11" s="3628"/>
      <c r="D11" s="3628" t="e">
        <f>结果表!D125</f>
        <v>#VALUE!</v>
      </c>
      <c r="E11" s="3628"/>
      <c r="F11" s="3628"/>
      <c r="G11" s="3628"/>
      <c r="H11" s="3628"/>
      <c r="I11" s="3628"/>
    </row>
    <row r="12" spans="1:9" ht="15.75">
      <c r="A12" s="3629" t="str">
        <f>结果表!A126</f>
        <v>抵押净值</v>
      </c>
      <c r="B12" s="3629"/>
      <c r="C12" s="3629"/>
      <c r="D12" s="3629">
        <f ca="1">结果表!D126</f>
        <v>221514</v>
      </c>
      <c r="E12" s="3629"/>
      <c r="F12" s="3629"/>
      <c r="G12" s="3629"/>
      <c r="H12" s="3629"/>
      <c r="I12" s="3629"/>
    </row>
    <row r="13" spans="1:9" ht="15.75" thickBot="1">
      <c r="A13" s="3633" t="s">
        <v>927</v>
      </c>
      <c r="B13" s="3633"/>
      <c r="C13" s="3633"/>
      <c r="D13" s="3633" t="str">
        <f ca="1">结果表!D127</f>
        <v>贰拾贰亿壹仟伍佰壹拾肆万元整</v>
      </c>
      <c r="E13" s="3633"/>
      <c r="F13" s="3633"/>
      <c r="G13" s="3633"/>
      <c r="H13" s="3633"/>
      <c r="I13" s="3633"/>
    </row>
    <row r="14" spans="1:9" ht="15" thickTop="1">
      <c r="A14" s="3634" t="s">
        <v>932</v>
      </c>
      <c r="B14" s="3634"/>
      <c r="C14" s="3634"/>
      <c r="D14" s="3634"/>
      <c r="E14" s="3634"/>
      <c r="F14" s="3634"/>
      <c r="G14" s="3634"/>
      <c r="H14" s="3634"/>
      <c r="I14" s="3634"/>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635" t="s">
        <v>949</v>
      </c>
      <c r="B1" s="3635"/>
      <c r="C1" s="3635"/>
      <c r="D1" s="3635"/>
    </row>
    <row r="2" spans="1:4" ht="18">
      <c r="A2" s="3636" t="s">
        <v>933</v>
      </c>
      <c r="B2" s="3636"/>
      <c r="C2" s="3636"/>
      <c r="D2" s="3636"/>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636" t="s">
        <v>939</v>
      </c>
      <c r="B6" s="3636"/>
      <c r="C6" s="3636"/>
      <c r="D6" s="3636"/>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637" t="s">
        <v>942</v>
      </c>
      <c r="B11" s="3638"/>
      <c r="C11" s="3638"/>
      <c r="D11" s="3638"/>
    </row>
    <row r="12" spans="1:4" ht="15.75">
      <c r="A12" s="363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39"/>
      <c r="C12" s="3639"/>
      <c r="D12" s="3639"/>
    </row>
    <row r="13" spans="1:4" ht="30" customHeight="1">
      <c r="A13" s="363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39"/>
      <c r="C13" s="3639"/>
      <c r="D13" s="3639"/>
    </row>
    <row r="14" spans="1:4" ht="15.75" customHeight="1">
      <c r="A14" s="3638" t="str">
        <f>IF(项目基本情况!B8="抵押","4.本次评估估价师所知悉的法定优先受偿款情况说明如下：","——")</f>
        <v>4.本次评估估价师所知悉的法定优先受偿款情况说明如下：</v>
      </c>
      <c r="B14" s="3639"/>
      <c r="C14" s="3639"/>
      <c r="D14" s="3639"/>
    </row>
    <row r="15" spans="1:4" ht="42" customHeight="1">
      <c r="A15" s="3638"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38"/>
      <c r="C15" s="3638"/>
      <c r="D15" s="3638"/>
    </row>
    <row r="16" spans="1:4" ht="30" customHeight="1">
      <c r="A16" s="3641" t="s">
        <v>943</v>
      </c>
      <c r="B16" s="3641"/>
      <c r="C16" s="3641"/>
      <c r="D16" s="3641"/>
    </row>
    <row r="17" spans="1:4" ht="144" customHeight="1">
      <c r="A17" s="3641" t="s">
        <v>944</v>
      </c>
      <c r="B17" s="3641"/>
      <c r="C17" s="3641"/>
      <c r="D17" s="3641"/>
    </row>
    <row r="18" spans="1:4" ht="15.75" customHeight="1">
      <c r="A18" s="3638" t="str">
        <f>IF(项目基本情况!B8="抵押",结果表!K120,"——")</f>
        <v>故，本次评估不存在估价师知悉的法定优先受偿款</v>
      </c>
      <c r="B18" s="3638"/>
      <c r="C18" s="3638"/>
      <c r="D18" s="3638"/>
    </row>
    <row r="19" spans="1:4" ht="46.5" customHeight="1">
      <c r="A19" s="363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38"/>
      <c r="C19" s="3638"/>
      <c r="D19" s="3638"/>
    </row>
    <row r="20" spans="1:4" ht="57.75" customHeight="1">
      <c r="A20" s="363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638"/>
      <c r="C20" s="3638"/>
      <c r="D20" s="3638"/>
    </row>
    <row r="21" spans="1:4" ht="57.75" customHeight="1">
      <c r="A21" s="364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42"/>
      <c r="C21" s="3642"/>
      <c r="D21" s="3642"/>
    </row>
    <row r="22" spans="1:4" ht="18.75" customHeight="1">
      <c r="A22" s="3643" t="s">
        <v>945</v>
      </c>
      <c r="B22" s="3643"/>
      <c r="C22" s="3643"/>
      <c r="D22" s="3643"/>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640">
        <v>42551</v>
      </c>
      <c r="D31" s="364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649" t="s">
        <v>956</v>
      </c>
      <c r="B15" s="3644" t="s">
        <v>109</v>
      </c>
      <c r="C15" s="3645"/>
    </row>
    <row r="16" spans="1:7" ht="13.5">
      <c r="A16" s="3650"/>
      <c r="B16" s="3644" t="s">
        <v>42</v>
      </c>
      <c r="C16" s="3645"/>
    </row>
    <row r="17" spans="1:3" ht="13.5">
      <c r="A17" s="3650"/>
      <c r="B17" s="3647" t="s">
        <v>957</v>
      </c>
      <c r="C17" s="1532" t="s">
        <v>956</v>
      </c>
    </row>
    <row r="18" spans="1:3" ht="13.5">
      <c r="A18" s="3650"/>
      <c r="B18" s="3647"/>
      <c r="C18" s="1532" t="s">
        <v>958</v>
      </c>
    </row>
    <row r="19" spans="1:3" ht="13.5">
      <c r="A19" s="3650"/>
      <c r="B19" s="3647"/>
      <c r="C19" s="1532" t="s">
        <v>959</v>
      </c>
    </row>
    <row r="20" spans="1:3" ht="13.5">
      <c r="A20" s="3651"/>
      <c r="B20" s="3646" t="s">
        <v>960</v>
      </c>
      <c r="C20" s="3645"/>
    </row>
    <row r="21" spans="1:3" ht="13.5">
      <c r="A21" s="1533" t="s">
        <v>961</v>
      </c>
      <c r="B21" s="1534"/>
      <c r="C21" s="1535"/>
    </row>
    <row r="22" spans="1:3" ht="13.5">
      <c r="A22" s="3648" t="s">
        <v>962</v>
      </c>
      <c r="B22" s="3646" t="s">
        <v>963</v>
      </c>
      <c r="C22" s="3645"/>
    </row>
    <row r="23" spans="1:3" ht="13.5">
      <c r="A23" s="3648"/>
      <c r="B23" s="3646" t="s">
        <v>964</v>
      </c>
      <c r="C23" s="3645"/>
    </row>
    <row r="24" spans="1:3" ht="13.5">
      <c r="A24" s="3648"/>
      <c r="B24" s="3646" t="s">
        <v>965</v>
      </c>
      <c r="C24" s="3645"/>
    </row>
    <row r="25" spans="1:3" ht="13.5">
      <c r="A25" s="3648"/>
      <c r="B25" s="3647" t="s">
        <v>966</v>
      </c>
      <c r="C25" s="1532" t="s">
        <v>967</v>
      </c>
    </row>
    <row r="26" spans="1:3" ht="13.5">
      <c r="A26" s="3648"/>
      <c r="B26" s="3647"/>
      <c r="C26" s="1532" t="s">
        <v>968</v>
      </c>
    </row>
    <row r="27" spans="1:3" ht="13.5">
      <c r="A27" s="3648"/>
      <c r="B27" s="3647"/>
      <c r="C27" s="1532" t="s">
        <v>969</v>
      </c>
    </row>
    <row r="28" spans="1:3" ht="13.5">
      <c r="A28" s="3648"/>
      <c r="B28" s="3647"/>
      <c r="C28" s="1532" t="s">
        <v>970</v>
      </c>
    </row>
    <row r="29" spans="1:3" ht="13.5">
      <c r="A29" s="3648"/>
      <c r="B29" s="3647"/>
      <c r="C29" s="1532" t="s">
        <v>971</v>
      </c>
    </row>
    <row r="30" spans="1:3" ht="13.5">
      <c r="A30" s="3648"/>
      <c r="B30" s="3647"/>
      <c r="C30" s="1532" t="s">
        <v>972</v>
      </c>
    </row>
    <row r="31" spans="1:3" ht="13.5">
      <c r="A31" s="3648"/>
      <c r="B31" s="3647"/>
      <c r="C31" s="1532" t="s">
        <v>973</v>
      </c>
    </row>
    <row r="32" spans="1:3" ht="13.5">
      <c r="A32" s="3648"/>
      <c r="B32" s="3647"/>
      <c r="C32" s="1532" t="s">
        <v>974</v>
      </c>
    </row>
    <row r="33" spans="1:3" ht="13.5">
      <c r="A33" s="3648"/>
      <c r="B33" s="3647"/>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45364</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52" t="s">
        <v>2158</v>
      </c>
      <c r="B17" s="3652"/>
      <c r="C17" s="3652"/>
      <c r="D17" s="3652"/>
      <c r="E17" s="3652"/>
      <c r="F17" s="3652"/>
      <c r="G17" s="3652"/>
      <c r="H17" s="3652"/>
    </row>
    <row r="18" spans="1:8" ht="24" customHeight="1">
      <c r="A18" s="3653" t="s">
        <v>2159</v>
      </c>
      <c r="B18" s="3653"/>
      <c r="C18" s="3653"/>
      <c r="D18" s="2342"/>
      <c r="E18" s="3654" t="s">
        <v>2160</v>
      </c>
      <c r="F18" s="3653"/>
      <c r="G18" s="3653"/>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55"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55"/>
      <c r="B54" s="1554" t="s">
        <v>385</v>
      </c>
      <c r="C54" s="1551" t="s">
        <v>583</v>
      </c>
    </row>
    <row r="55" spans="1:4">
      <c r="A55" s="3655"/>
      <c r="B55" s="1554" t="s">
        <v>386</v>
      </c>
      <c r="C55" s="1551" t="s">
        <v>584</v>
      </c>
    </row>
    <row r="56" spans="1:4">
      <c r="A56" s="3655"/>
      <c r="B56" s="1554" t="s">
        <v>387</v>
      </c>
      <c r="C56" s="1551" t="s">
        <v>588</v>
      </c>
    </row>
    <row r="57" spans="1:4">
      <c r="A57" s="3655"/>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56" t="s">
        <v>2573</v>
      </c>
      <c r="J2" s="3656"/>
      <c r="K2" s="3656"/>
      <c r="L2" s="3656"/>
      <c r="M2" s="3656"/>
      <c r="N2" s="3656"/>
      <c r="O2" s="3656"/>
      <c r="P2" s="3656"/>
      <c r="Q2" s="3656"/>
      <c r="R2" s="3656"/>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3509</v>
      </c>
    </row>
    <row r="2" spans="1:3">
      <c r="A2" s="3451" t="s">
        <v>3510</v>
      </c>
      <c r="B2" s="3449">
        <v>17000</v>
      </c>
      <c r="C2" s="3451" t="s">
        <v>3511</v>
      </c>
    </row>
    <row r="3" spans="1:3">
      <c r="A3" s="3451" t="s">
        <v>3512</v>
      </c>
      <c r="B3" s="3449">
        <v>38400</v>
      </c>
      <c r="C3" s="3451" t="s">
        <v>3511</v>
      </c>
    </row>
    <row r="4" spans="1:3">
      <c r="A4" s="3451" t="s">
        <v>3513</v>
      </c>
      <c r="B4" s="3449">
        <v>16400</v>
      </c>
      <c r="C4" s="3451" t="s">
        <v>3511</v>
      </c>
    </row>
    <row r="5" spans="1:3">
      <c r="A5" s="3451" t="s">
        <v>3514</v>
      </c>
      <c r="B5" s="3449">
        <v>22000</v>
      </c>
      <c r="C5" s="3451" t="s">
        <v>3511</v>
      </c>
    </row>
    <row r="6" spans="1:3">
      <c r="A6" s="3451" t="s">
        <v>3515</v>
      </c>
      <c r="B6" s="3451" t="s">
        <v>3516</v>
      </c>
    </row>
    <row r="7" spans="1:3">
      <c r="A7" s="3451" t="s">
        <v>3517</v>
      </c>
      <c r="B7" s="3451">
        <v>54596</v>
      </c>
      <c r="C7" s="3451" t="s">
        <v>3518</v>
      </c>
    </row>
    <row r="8" spans="1:3">
      <c r="A8" s="3451" t="s">
        <v>3519</v>
      </c>
    </row>
    <row r="9" spans="1:3">
      <c r="A9" s="3458">
        <v>42962</v>
      </c>
    </row>
    <row r="11" spans="1:3">
      <c r="A11" s="3451" t="s">
        <v>3520</v>
      </c>
    </row>
    <row r="12" spans="1:3">
      <c r="A12" s="3451" t="s">
        <v>3521</v>
      </c>
      <c r="B12" s="3449">
        <v>38960</v>
      </c>
    </row>
    <row r="13" spans="1:3">
      <c r="A13" s="3451" t="s">
        <v>3509</v>
      </c>
      <c r="B13" s="3449">
        <v>38960</v>
      </c>
    </row>
    <row r="14" spans="1:3">
      <c r="A14" s="3451" t="s">
        <v>3513</v>
      </c>
      <c r="B14" s="3449">
        <v>16400</v>
      </c>
      <c r="C14" s="3451" t="s">
        <v>3522</v>
      </c>
    </row>
    <row r="15" spans="1:3">
      <c r="A15" s="3451" t="s">
        <v>3514</v>
      </c>
      <c r="B15" s="3449">
        <v>22560</v>
      </c>
      <c r="C15" s="3451" t="s">
        <v>3522</v>
      </c>
    </row>
    <row r="16" spans="1:3">
      <c r="A16" s="3451" t="s">
        <v>3523</v>
      </c>
      <c r="B16" s="3449">
        <v>1476</v>
      </c>
    </row>
    <row r="18" spans="1:3">
      <c r="A18" s="3451" t="s">
        <v>3524</v>
      </c>
    </row>
    <row r="19" spans="1:3">
      <c r="A19" s="3451" t="s">
        <v>3521</v>
      </c>
      <c r="B19" s="3449">
        <v>38960</v>
      </c>
      <c r="C19" s="3451" t="s">
        <v>3511</v>
      </c>
    </row>
    <row r="20" spans="1:3">
      <c r="A20" s="3451" t="s">
        <v>3525</v>
      </c>
      <c r="B20" s="3449">
        <v>36136.469700000001</v>
      </c>
      <c r="C20" s="3451" t="s">
        <v>3518</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B4" sqref="B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57" t="str">
        <f>IF(B10="北京市","北京市",C10)&amp;F10&amp;IF(结果表!G1="在建","出让国有建设用地使用权及在建建筑物",IF(结果表!G1="土地","出让国有建设用地使用权",))&amp;B9&amp;"预评估"</f>
        <v>北京市房地产抵押价值预评估</v>
      </c>
      <c r="C1" s="3658"/>
      <c r="D1" s="3658"/>
      <c r="E1" s="3658"/>
      <c r="F1" s="3658"/>
      <c r="G1" s="3658"/>
      <c r="H1" s="3658"/>
      <c r="I1" s="3659"/>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60"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61"/>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t="str">
        <f>IF(A13="出让",IF(F13="","",ROUNDDOWN(MIN((F13-$D$3)/365,F14),2)),F14)</f>
        <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667"/>
      <c r="C16" s="3668"/>
      <c r="D16" s="3669"/>
      <c r="E16" s="2412" t="s">
        <v>2192</v>
      </c>
      <c r="F16" s="3670"/>
      <c r="G16" s="3671"/>
      <c r="H16" s="3671"/>
      <c r="I16" s="3672"/>
      <c r="J16" s="2438"/>
      <c r="K16" s="2614"/>
      <c r="L16" s="2450"/>
      <c r="M16" s="2450"/>
      <c r="N16" s="2506"/>
      <c r="O16" s="2450"/>
      <c r="P16" s="2506"/>
      <c r="Q16" s="2438"/>
      <c r="R16" s="2438"/>
    </row>
    <row r="17" spans="1:28">
      <c r="A17" s="313" t="s">
        <v>2193</v>
      </c>
      <c r="B17" s="302" t="s">
        <v>2194</v>
      </c>
      <c r="C17" s="8">
        <f>'数据-汇总表'!E3</f>
        <v>53404.31</v>
      </c>
      <c r="D17" s="2321" t="s">
        <v>2195</v>
      </c>
      <c r="E17" s="3673" t="s">
        <v>2196</v>
      </c>
      <c r="F17" s="3674"/>
      <c r="G17" s="3674"/>
      <c r="H17" s="3674"/>
      <c r="I17" s="3675"/>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57682.94</v>
      </c>
      <c r="D18" s="1092" t="s">
        <v>2199</v>
      </c>
      <c r="E18" s="3676" t="s">
        <v>2200</v>
      </c>
      <c r="F18" s="3677"/>
      <c r="G18" s="3677"/>
      <c r="H18" s="3677"/>
      <c r="I18" s="3678"/>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63" t="s">
        <v>2204</v>
      </c>
      <c r="C20" s="3664"/>
      <c r="D20" s="3665" t="s">
        <v>2205</v>
      </c>
      <c r="E20" s="3666"/>
      <c r="F20" s="2644" t="s">
        <v>1056</v>
      </c>
      <c r="G20" s="2661"/>
      <c r="H20" s="2661"/>
      <c r="I20" s="2661"/>
      <c r="J20" s="2438"/>
      <c r="K20" s="3662"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62"/>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62"/>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80"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80"/>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80"/>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81"/>
      <c r="B30" s="302" t="s">
        <v>2213</v>
      </c>
      <c r="C30" s="3682"/>
      <c r="D30" s="3683"/>
      <c r="E30" s="2661"/>
      <c r="F30" s="2661"/>
      <c r="G30" s="2661"/>
      <c r="H30" s="2661"/>
      <c r="I30" s="2661"/>
      <c r="J30" s="2438"/>
      <c r="K30" s="2613"/>
      <c r="L30" s="2610"/>
      <c r="M30" s="2610"/>
      <c r="N30" s="2438"/>
      <c r="O30" s="2449"/>
      <c r="P30" s="2438"/>
      <c r="Q30" s="2438"/>
      <c r="R30" s="2438"/>
      <c r="S30" s="2438"/>
      <c r="T30" s="2438"/>
      <c r="U30" s="2438"/>
      <c r="V30" s="2438"/>
    </row>
    <row r="31" spans="1:28">
      <c r="A31" s="3684"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85"/>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85"/>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79" t="s">
        <v>2223</v>
      </c>
      <c r="T34" s="2427" t="str">
        <f>NUMBERSTRING(7-K34,1)&amp;"通"</f>
        <v>七通</v>
      </c>
      <c r="U34" s="2438"/>
      <c r="V34" s="2438"/>
    </row>
    <row r="35" spans="1:30">
      <c r="A35" s="2428"/>
      <c r="B35" s="3686" t="s">
        <v>2224</v>
      </c>
      <c r="C35" s="3686"/>
      <c r="D35" s="3686"/>
      <c r="E35" s="3686"/>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79"/>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tabSelected="1"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K10" sqref="K10"/>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53404.31</v>
      </c>
      <c r="BA5" s="15">
        <f t="shared" si="1"/>
        <v>53404.31</v>
      </c>
      <c r="BB5" s="15">
        <f t="shared" si="1"/>
        <v>0</v>
      </c>
      <c r="BC5" s="15">
        <f t="shared" si="1"/>
        <v>53404.31</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57682.94</v>
      </c>
      <c r="AZ6" s="13" t="s">
        <v>2</v>
      </c>
      <c r="BA6" s="13">
        <f>ROUND($AY$6*BA5/$AZ$5,2)</f>
        <v>57682.94</v>
      </c>
      <c r="BB6" s="13">
        <f>ROUND($AY$6*BB5/$AZ$5,2)</f>
        <v>0</v>
      </c>
      <c r="BC6" s="13">
        <f t="shared" ref="BC6:BH6" si="4">ROUND($AY$6*BC5/$AZ$5,2)</f>
        <v>57682.94</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3407</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3407</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3407</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3407</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3407</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3407</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3375</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57682.94</v>
      </c>
      <c r="AZ19" s="32">
        <f t="shared" si="15"/>
        <v>53404.31</v>
      </c>
      <c r="BA19" s="32">
        <f t="shared" si="16"/>
        <v>53404.31</v>
      </c>
      <c r="BB19" s="32">
        <f t="shared" si="17"/>
        <v>0</v>
      </c>
      <c r="BC19" s="32">
        <f t="shared" si="18"/>
        <v>53404.31</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3407</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zoomScale="80" zoomScaleNormal="80" workbookViewId="0">
      <selection activeCell="J32" sqref="J32"/>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3408</v>
      </c>
      <c r="B1" s="3447"/>
      <c r="C1" s="3447"/>
      <c r="D1" s="3447"/>
      <c r="G1" s="3450" t="s">
        <v>3409</v>
      </c>
      <c r="H1" s="3450"/>
      <c r="I1" s="3450"/>
      <c r="J1" s="3450"/>
    </row>
    <row r="2" spans="1:15">
      <c r="A2" s="3446" t="s">
        <v>3410</v>
      </c>
      <c r="B2" s="3446" t="s">
        <v>3411</v>
      </c>
      <c r="C2" s="3447"/>
      <c r="D2" s="3447"/>
      <c r="G2" s="3450" t="s">
        <v>3412</v>
      </c>
      <c r="H2" s="3450"/>
      <c r="I2" s="3450"/>
      <c r="J2" s="3450"/>
    </row>
    <row r="3" spans="1:15">
      <c r="A3" s="3446" t="s">
        <v>3413</v>
      </c>
      <c r="B3" s="3446" t="s">
        <v>3414</v>
      </c>
      <c r="C3" s="3447"/>
      <c r="D3" s="3447"/>
      <c r="G3" s="3450" t="s">
        <v>3415</v>
      </c>
      <c r="H3" s="3450"/>
      <c r="I3" s="3450"/>
      <c r="J3" s="3450"/>
    </row>
    <row r="4" spans="1:15">
      <c r="A4" s="3446" t="s">
        <v>3416</v>
      </c>
      <c r="B4" s="3446" t="s">
        <v>3417</v>
      </c>
      <c r="C4" s="3447"/>
      <c r="D4" s="3447"/>
      <c r="G4" s="3450" t="s">
        <v>3418</v>
      </c>
      <c r="H4" s="3450"/>
      <c r="I4" s="3450"/>
      <c r="J4" s="3450"/>
      <c r="K4" s="3451" t="s">
        <v>3419</v>
      </c>
      <c r="L4" s="3451" t="s">
        <v>3416</v>
      </c>
      <c r="M4" s="3451" t="s">
        <v>3420</v>
      </c>
      <c r="N4" s="3451" t="s">
        <v>3421</v>
      </c>
    </row>
    <row r="5" spans="1:15">
      <c r="A5" s="3446" t="s">
        <v>3422</v>
      </c>
      <c r="B5" s="3447">
        <v>286843.40000000002</v>
      </c>
      <c r="C5" s="3447"/>
      <c r="D5" s="3447"/>
      <c r="G5" s="3450">
        <f>27472.5+70977.94</f>
        <v>98450.44</v>
      </c>
      <c r="H5" s="3450"/>
      <c r="I5" s="3450"/>
      <c r="J5" s="3450" t="s">
        <v>3423</v>
      </c>
      <c r="K5" s="3449" t="s">
        <v>3424</v>
      </c>
      <c r="L5" s="3451" t="s">
        <v>3425</v>
      </c>
      <c r="M5" s="3450" t="s">
        <v>3426</v>
      </c>
      <c r="N5" s="3449">
        <f>B49</f>
        <v>63063.88</v>
      </c>
    </row>
    <row r="6" spans="1:15">
      <c r="A6" s="3446" t="s">
        <v>3427</v>
      </c>
      <c r="B6" s="3447">
        <v>30798.78</v>
      </c>
      <c r="C6" s="3447"/>
      <c r="D6" s="3447"/>
      <c r="G6" s="3450">
        <v>272058.77</v>
      </c>
      <c r="H6" s="3450"/>
      <c r="I6" s="3450"/>
      <c r="J6" s="3450" t="s">
        <v>3428</v>
      </c>
      <c r="K6" s="3451" t="s">
        <v>3429</v>
      </c>
      <c r="L6" s="3451" t="s">
        <v>3430</v>
      </c>
      <c r="M6" s="3450" t="s">
        <v>3431</v>
      </c>
      <c r="N6" s="3449">
        <f>B33</f>
        <v>13059.5</v>
      </c>
    </row>
    <row r="7" spans="1:15">
      <c r="A7" s="3446" t="s">
        <v>3432</v>
      </c>
      <c r="B7" s="3452">
        <v>56854</v>
      </c>
      <c r="C7" s="3447"/>
      <c r="D7" s="3447"/>
      <c r="G7" s="3450" t="s">
        <v>3433</v>
      </c>
      <c r="H7" s="3450"/>
      <c r="I7" s="3450"/>
      <c r="J7" s="3450" t="s">
        <v>3434</v>
      </c>
      <c r="K7" s="3451" t="s">
        <v>3435</v>
      </c>
      <c r="L7" s="3450" t="s">
        <v>3436</v>
      </c>
      <c r="M7" s="3450" t="s">
        <v>3437</v>
      </c>
      <c r="N7" s="3449">
        <f>B16</f>
        <v>22309.51</v>
      </c>
    </row>
    <row r="8" spans="1:15">
      <c r="A8" s="3446" t="s">
        <v>3438</v>
      </c>
      <c r="B8" s="3447"/>
      <c r="C8" s="3447"/>
      <c r="D8" s="3446" t="s">
        <v>3439</v>
      </c>
      <c r="G8" s="3450">
        <v>27472.5</v>
      </c>
      <c r="H8" s="3450"/>
      <c r="I8" s="3450"/>
      <c r="J8" s="3450" t="s">
        <v>3440</v>
      </c>
      <c r="K8" s="3451" t="str">
        <f>B9</f>
        <v>11号楼-3至10层101</v>
      </c>
      <c r="L8" s="3450" t="s">
        <v>3441</v>
      </c>
      <c r="M8" s="3450" t="s">
        <v>3442</v>
      </c>
      <c r="N8" s="3449">
        <f>D9</f>
        <v>20843.580000000002</v>
      </c>
    </row>
    <row r="9" spans="1:15">
      <c r="A9" s="3446" t="s">
        <v>3443</v>
      </c>
      <c r="B9" s="3446" t="s">
        <v>3444</v>
      </c>
      <c r="C9" s="3447"/>
      <c r="D9" s="3447">
        <v>20843.580000000002</v>
      </c>
      <c r="G9" s="3450">
        <v>10856.09</v>
      </c>
      <c r="H9" s="3450">
        <v>3057.72</v>
      </c>
      <c r="I9" s="3450"/>
      <c r="J9" s="3450" t="s">
        <v>3445</v>
      </c>
      <c r="K9" s="3449" t="str">
        <f>B10</f>
        <v>12号楼-3至4层101</v>
      </c>
      <c r="L9" s="3450" t="s">
        <v>3441</v>
      </c>
      <c r="M9" s="3450" t="s">
        <v>3446</v>
      </c>
      <c r="N9" s="3449">
        <f>D10</f>
        <v>9955.2000000000007</v>
      </c>
    </row>
    <row r="10" spans="1:15">
      <c r="A10" s="3447"/>
      <c r="B10" s="3446" t="s">
        <v>3447</v>
      </c>
      <c r="C10" s="3447"/>
      <c r="D10" s="3447">
        <v>9955.2000000000007</v>
      </c>
      <c r="G10" s="3450"/>
      <c r="H10" s="3450">
        <v>2736.26</v>
      </c>
      <c r="I10" s="3450"/>
      <c r="J10" s="3450" t="s">
        <v>3448</v>
      </c>
      <c r="K10" s="3451" t="s">
        <v>3449</v>
      </c>
      <c r="L10" s="3451" t="s">
        <v>3505</v>
      </c>
      <c r="M10" s="3450" t="s">
        <v>3450</v>
      </c>
      <c r="N10" s="3449">
        <v>43664</v>
      </c>
      <c r="O10" s="3449" t="s">
        <v>3507</v>
      </c>
    </row>
    <row r="11" spans="1:15">
      <c r="A11" s="3446" t="s">
        <v>3451</v>
      </c>
      <c r="B11" s="3447"/>
      <c r="G11" s="3450"/>
      <c r="H11" s="3450"/>
      <c r="I11" s="3450"/>
      <c r="J11" s="3450"/>
      <c r="K11" s="3451" t="s">
        <v>3452</v>
      </c>
      <c r="L11" s="3451" t="s">
        <v>3504</v>
      </c>
      <c r="M11" s="3450" t="s">
        <v>3453</v>
      </c>
      <c r="N11" s="3449">
        <f>B24</f>
        <v>53404.31</v>
      </c>
    </row>
    <row r="12" spans="1:15">
      <c r="A12" s="3447" t="str">
        <f>A2</f>
        <v>权利人</v>
      </c>
      <c r="B12" s="3446" t="s">
        <v>3454</v>
      </c>
      <c r="G12" s="3450"/>
      <c r="H12" s="3450"/>
      <c r="I12" s="3450"/>
      <c r="J12" s="3450"/>
      <c r="K12" s="3449" t="s">
        <v>3502</v>
      </c>
      <c r="L12" s="3449" t="s">
        <v>3503</v>
      </c>
      <c r="M12" s="3450" t="s">
        <v>3455</v>
      </c>
      <c r="N12" s="3449">
        <f>B65</f>
        <v>39266.81</v>
      </c>
    </row>
    <row r="13" spans="1:15">
      <c r="A13" s="3447" t="str">
        <f t="shared" ref="A13:A18" si="0">A3</f>
        <v>坐落</v>
      </c>
      <c r="B13" s="3446" t="s">
        <v>3456</v>
      </c>
      <c r="J13" s="3451" t="s">
        <v>3457</v>
      </c>
      <c r="N13" s="3449">
        <f>SUM(N5:N12)</f>
        <v>265566.78999999998</v>
      </c>
    </row>
    <row r="14" spans="1:15">
      <c r="A14" s="3447" t="str">
        <f t="shared" si="0"/>
        <v>用途</v>
      </c>
      <c r="B14" s="3446" t="s">
        <v>3458</v>
      </c>
    </row>
    <row r="15" spans="1:15">
      <c r="A15" s="3447" t="str">
        <f t="shared" si="0"/>
        <v>共有宗地面积</v>
      </c>
      <c r="B15" s="3447">
        <f>B5</f>
        <v>286843.40000000002</v>
      </c>
    </row>
    <row r="16" spans="1:15">
      <c r="A16" s="3447" t="str">
        <f t="shared" si="0"/>
        <v>房屋建筑面积</v>
      </c>
      <c r="B16" s="3447">
        <v>22309.51</v>
      </c>
      <c r="J16" s="3451" t="s">
        <v>3459</v>
      </c>
    </row>
    <row r="17" spans="1:13">
      <c r="A17" s="3447" t="str">
        <f t="shared" si="0"/>
        <v>国有建设用地使用权</v>
      </c>
      <c r="B17" s="3452">
        <f>B7</f>
        <v>56854</v>
      </c>
      <c r="J17" s="3451" t="s">
        <v>3460</v>
      </c>
      <c r="K17" s="3451" t="s">
        <v>3461</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3462</v>
      </c>
    </row>
    <row r="19" spans="1:13">
      <c r="A19" s="3446" t="s">
        <v>3463</v>
      </c>
      <c r="B19" s="3447"/>
      <c r="C19" s="3447"/>
      <c r="I19" s="3449" t="str">
        <f t="shared" ref="I19:J24" si="1">B53</f>
        <v>1号楼1层01</v>
      </c>
      <c r="J19" s="3449">
        <f t="shared" si="1"/>
        <v>19620.11</v>
      </c>
      <c r="K19" s="3449">
        <v>0</v>
      </c>
      <c r="L19" s="3449">
        <f t="shared" ref="L19:L32" si="2">K19+J19</f>
        <v>19620.11</v>
      </c>
      <c r="M19" s="3451" t="s">
        <v>3464</v>
      </c>
    </row>
    <row r="20" spans="1:13">
      <c r="A20" s="3446" t="str">
        <f>A12</f>
        <v>权利人</v>
      </c>
      <c r="B20" s="3446" t="s">
        <v>3465</v>
      </c>
      <c r="C20" s="3447"/>
      <c r="I20" s="3449" t="str">
        <f t="shared" si="1"/>
        <v>1号楼2层02</v>
      </c>
      <c r="J20" s="3449">
        <f t="shared" si="1"/>
        <v>10497.88</v>
      </c>
      <c r="K20" s="3449">
        <v>0</v>
      </c>
      <c r="L20" s="3449">
        <f t="shared" si="2"/>
        <v>10497.88</v>
      </c>
      <c r="M20" s="3451" t="s">
        <v>3466</v>
      </c>
    </row>
    <row r="21" spans="1:13">
      <c r="A21" s="3446" t="str">
        <f t="shared" ref="A21:A24" si="3">A13</f>
        <v>坐落</v>
      </c>
      <c r="B21" s="3446" t="s">
        <v>3467</v>
      </c>
      <c r="C21" s="3447"/>
      <c r="E21" s="3453" t="s">
        <v>3468</v>
      </c>
      <c r="I21" s="3449" t="str">
        <f t="shared" si="1"/>
        <v>1号楼3层03</v>
      </c>
      <c r="J21" s="3449">
        <f t="shared" si="1"/>
        <v>11222.01</v>
      </c>
      <c r="K21" s="3449">
        <v>0</v>
      </c>
      <c r="L21" s="3449">
        <f t="shared" si="2"/>
        <v>11222.01</v>
      </c>
      <c r="M21" s="3451" t="s">
        <v>3466</v>
      </c>
    </row>
    <row r="22" spans="1:13">
      <c r="A22" s="3446" t="str">
        <f t="shared" si="3"/>
        <v>用途</v>
      </c>
      <c r="B22" s="3446" t="s">
        <v>3469</v>
      </c>
      <c r="C22" s="3447"/>
      <c r="I22" s="3449" t="str">
        <f t="shared" si="1"/>
        <v>1号楼4层04</v>
      </c>
      <c r="J22" s="3449">
        <f t="shared" si="1"/>
        <v>3302.61</v>
      </c>
      <c r="K22" s="3449">
        <v>0</v>
      </c>
      <c r="L22" s="3449">
        <f t="shared" si="2"/>
        <v>3302.61</v>
      </c>
      <c r="M22" s="3451" t="s">
        <v>3466</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3466</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3466</v>
      </c>
    </row>
    <row r="25" spans="1:13">
      <c r="A25" s="3446"/>
      <c r="B25" s="3447"/>
      <c r="C25" s="3447"/>
      <c r="I25" s="3449" t="s">
        <v>3526</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3470</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3471</v>
      </c>
    </row>
    <row r="28" spans="1:13">
      <c r="A28" s="3446" t="s">
        <v>3472</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3471</v>
      </c>
    </row>
    <row r="29" spans="1:13">
      <c r="A29" s="3446" t="str">
        <f>A20</f>
        <v>权利人</v>
      </c>
      <c r="B29" s="3446" t="s">
        <v>3465</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3471</v>
      </c>
    </row>
    <row r="30" spans="1:13">
      <c r="A30" s="3446" t="str">
        <f>A21</f>
        <v>坐落</v>
      </c>
      <c r="B30" s="3446" t="s">
        <v>3473</v>
      </c>
      <c r="C30" s="3447"/>
      <c r="G30" s="3449" t="str">
        <f t="shared" si="4"/>
        <v>13幢-2至-1层-101</v>
      </c>
      <c r="H30" s="3449" t="str">
        <f t="shared" si="5"/>
        <v>0（-2）</v>
      </c>
      <c r="I30" s="3449" t="str">
        <f t="shared" si="6"/>
        <v>13幢-2至-1层-101</v>
      </c>
      <c r="J30" s="3449">
        <v>0</v>
      </c>
      <c r="K30" s="3449">
        <f>N10</f>
        <v>43664</v>
      </c>
      <c r="L30" s="3449">
        <f t="shared" si="2"/>
        <v>43664</v>
      </c>
      <c r="M30" s="3451" t="s">
        <v>3508</v>
      </c>
    </row>
    <row r="31" spans="1:13">
      <c r="A31" s="3446" t="str">
        <f>A22</f>
        <v>用途</v>
      </c>
      <c r="B31" s="3446" t="s">
        <v>3474</v>
      </c>
      <c r="C31" s="3447"/>
      <c r="G31" s="3449" t="str">
        <f t="shared" si="4"/>
        <v>16幢-1层-101</v>
      </c>
      <c r="H31" s="3449" t="str">
        <f t="shared" si="5"/>
        <v>0（-1）</v>
      </c>
      <c r="I31" s="3449" t="str">
        <f t="shared" si="6"/>
        <v>16幢-1层-101</v>
      </c>
      <c r="J31" s="3449">
        <v>0</v>
      </c>
      <c r="K31" s="3449">
        <f>N11</f>
        <v>53404.31</v>
      </c>
      <c r="L31" s="3449">
        <f t="shared" si="2"/>
        <v>53404.31</v>
      </c>
      <c r="M31" s="3451" t="s">
        <v>3469</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v>16400</v>
      </c>
      <c r="K32" s="3449">
        <f>N12-J32</f>
        <v>22866.809999999998</v>
      </c>
      <c r="L32" s="3449">
        <f t="shared" si="2"/>
        <v>39266.81</v>
      </c>
      <c r="M32" s="3451" t="s">
        <v>3475</v>
      </c>
    </row>
    <row r="33" spans="1:12">
      <c r="A33" s="3446" t="str">
        <f>A24</f>
        <v>房屋建筑面积</v>
      </c>
      <c r="B33" s="3447">
        <v>13059.5</v>
      </c>
      <c r="C33" s="3447"/>
      <c r="J33" s="3449">
        <f>SUM(J18:J32)</f>
        <v>172146.85000000003</v>
      </c>
      <c r="K33" s="3449">
        <f>SUM(K18:K32)</f>
        <v>156483.82</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3476</v>
      </c>
    </row>
    <row r="37" spans="1:12">
      <c r="A37" s="3451" t="str">
        <f>A29</f>
        <v>权利人</v>
      </c>
      <c r="B37" s="3449" t="str">
        <f>B29</f>
        <v>北京五棵松文化体育中心有限公司</v>
      </c>
    </row>
    <row r="38" spans="1:12">
      <c r="A38" s="3451" t="str">
        <f t="shared" ref="A38:A43" si="8">A30</f>
        <v>坐落</v>
      </c>
      <c r="B38" s="3451" t="s">
        <v>3477</v>
      </c>
      <c r="E38" s="3456" t="s">
        <v>3478</v>
      </c>
    </row>
    <row r="39" spans="1:12">
      <c r="A39" s="3451" t="str">
        <f t="shared" si="8"/>
        <v>用途</v>
      </c>
      <c r="B39" s="3451" t="s">
        <v>3479</v>
      </c>
    </row>
    <row r="40" spans="1:12">
      <c r="A40" s="3451" t="str">
        <f t="shared" si="8"/>
        <v>共有宗地面积</v>
      </c>
      <c r="B40" s="3449">
        <f>B32</f>
        <v>286843.40000000002</v>
      </c>
      <c r="G40" s="3451" t="s">
        <v>3480</v>
      </c>
    </row>
    <row r="41" spans="1:12">
      <c r="A41" s="3451" t="str">
        <f t="shared" si="8"/>
        <v>房屋建筑面积</v>
      </c>
      <c r="B41" s="3450">
        <v>41708.36</v>
      </c>
      <c r="C41" s="3449" t="s">
        <v>3506</v>
      </c>
    </row>
    <row r="42" spans="1:12">
      <c r="A42" s="3451" t="str">
        <f t="shared" si="8"/>
        <v>国有建设用地使用权</v>
      </c>
      <c r="B42" s="3457">
        <f>B34</f>
        <v>56854</v>
      </c>
    </row>
    <row r="43" spans="1:12">
      <c r="A43" s="3451" t="str">
        <f t="shared" si="8"/>
        <v>未经批准不得转让</v>
      </c>
    </row>
    <row r="44" spans="1:12">
      <c r="A44" s="3446" t="s">
        <v>3481</v>
      </c>
      <c r="B44" s="3447"/>
      <c r="C44" s="3447"/>
      <c r="D44" s="3447"/>
    </row>
    <row r="45" spans="1:12">
      <c r="A45" s="3446" t="str">
        <f>A37</f>
        <v>权利人</v>
      </c>
      <c r="B45" s="3446" t="s">
        <v>3465</v>
      </c>
      <c r="C45" s="3447"/>
      <c r="D45" s="3447"/>
    </row>
    <row r="46" spans="1:12">
      <c r="A46" s="3446" t="str">
        <f t="shared" ref="A46:A51" si="9">A38</f>
        <v>坐落</v>
      </c>
      <c r="B46" s="3446" t="s">
        <v>3482</v>
      </c>
      <c r="C46" s="3447"/>
      <c r="D46" s="3447"/>
    </row>
    <row r="47" spans="1:12">
      <c r="A47" s="3446" t="str">
        <f t="shared" si="9"/>
        <v>用途</v>
      </c>
      <c r="B47" s="3446" t="s">
        <v>3483</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3484</v>
      </c>
      <c r="B52" s="3446" t="s">
        <v>3485</v>
      </c>
      <c r="C52" s="3447">
        <v>7650.01</v>
      </c>
      <c r="D52" s="3447"/>
      <c r="F52" s="3449"/>
      <c r="G52" s="3449"/>
      <c r="H52" s="3449"/>
      <c r="I52" s="3449"/>
      <c r="J52" s="3449"/>
      <c r="K52" s="3449"/>
      <c r="L52" s="3449"/>
      <c r="M52" s="3449"/>
      <c r="N52" s="3449"/>
      <c r="O52" s="3449"/>
    </row>
    <row r="53" spans="1:15" s="3448" customFormat="1">
      <c r="A53" s="3446"/>
      <c r="B53" s="3446" t="s">
        <v>3486</v>
      </c>
      <c r="C53" s="3447">
        <v>19620.11</v>
      </c>
      <c r="D53" s="3447"/>
      <c r="F53" s="3449"/>
      <c r="G53" s="3449"/>
      <c r="H53" s="3449"/>
      <c r="I53" s="3449"/>
      <c r="J53" s="3449"/>
      <c r="K53" s="3449"/>
      <c r="L53" s="3449"/>
      <c r="M53" s="3449"/>
      <c r="N53" s="3449"/>
      <c r="O53" s="3449"/>
    </row>
    <row r="54" spans="1:15" s="3448" customFormat="1">
      <c r="A54" s="3447"/>
      <c r="B54" s="3446" t="s">
        <v>3487</v>
      </c>
      <c r="C54" s="3447">
        <v>10497.88</v>
      </c>
      <c r="D54" s="3447"/>
      <c r="F54" s="3449"/>
      <c r="G54" s="3449"/>
      <c r="H54" s="3449"/>
      <c r="I54" s="3449"/>
      <c r="J54" s="3449"/>
      <c r="K54" s="3449"/>
      <c r="L54" s="3449"/>
      <c r="M54" s="3449"/>
      <c r="N54" s="3449"/>
      <c r="O54" s="3449"/>
    </row>
    <row r="55" spans="1:15" s="3448" customFormat="1">
      <c r="A55" s="3447"/>
      <c r="B55" s="3446" t="s">
        <v>3488</v>
      </c>
      <c r="C55" s="3447">
        <v>11222.01</v>
      </c>
      <c r="D55" s="3447"/>
      <c r="F55" s="3449"/>
      <c r="G55" s="3449"/>
      <c r="H55" s="3449"/>
      <c r="I55" s="3449"/>
      <c r="J55" s="3449"/>
      <c r="K55" s="3449"/>
      <c r="L55" s="3449"/>
      <c r="M55" s="3449"/>
      <c r="N55" s="3449"/>
      <c r="O55" s="3449"/>
    </row>
    <row r="56" spans="1:15" s="3448" customFormat="1">
      <c r="A56" s="3447"/>
      <c r="B56" s="3446" t="s">
        <v>3489</v>
      </c>
      <c r="C56" s="3447">
        <v>3302.61</v>
      </c>
      <c r="D56" s="3447"/>
      <c r="F56" s="3449"/>
      <c r="G56" s="3449"/>
      <c r="H56" s="3449"/>
      <c r="I56" s="3449"/>
      <c r="J56" s="3449"/>
      <c r="K56" s="3449"/>
      <c r="L56" s="3449"/>
      <c r="M56" s="3449"/>
      <c r="N56" s="3449"/>
      <c r="O56" s="3449"/>
    </row>
    <row r="57" spans="1:15" s="3448" customFormat="1">
      <c r="A57" s="3447"/>
      <c r="B57" s="3446" t="s">
        <v>3490</v>
      </c>
      <c r="C57" s="3447">
        <v>10347.4</v>
      </c>
      <c r="D57" s="3447"/>
      <c r="F57" s="3449"/>
      <c r="G57" s="3449"/>
      <c r="H57" s="3449"/>
      <c r="I57" s="3449"/>
      <c r="J57" s="3449"/>
      <c r="K57" s="3449"/>
      <c r="L57" s="3449"/>
      <c r="M57" s="3449"/>
      <c r="N57" s="3449"/>
      <c r="O57" s="3449"/>
    </row>
    <row r="58" spans="1:15" s="3448" customFormat="1">
      <c r="A58" s="3447"/>
      <c r="B58" s="3446" t="s">
        <v>3491</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3493</v>
      </c>
      <c r="B60" s="3447"/>
      <c r="C60" s="3447"/>
      <c r="D60" s="3447"/>
      <c r="F60" s="3449"/>
      <c r="G60" s="3449"/>
      <c r="H60" s="3449"/>
      <c r="I60" s="3449"/>
      <c r="J60" s="3449"/>
      <c r="K60" s="3449"/>
      <c r="L60" s="3449"/>
      <c r="M60" s="3449"/>
      <c r="N60" s="3449"/>
    </row>
    <row r="61" spans="1:15" s="3448" customFormat="1">
      <c r="A61" s="3447" t="s">
        <v>3494</v>
      </c>
      <c r="B61" s="3447" t="s">
        <v>3495</v>
      </c>
      <c r="C61" s="3447"/>
      <c r="D61" s="3447"/>
      <c r="F61" s="3449"/>
      <c r="G61" s="3449"/>
      <c r="H61" s="3449"/>
      <c r="I61" s="3449"/>
      <c r="J61" s="3449"/>
      <c r="K61" s="3449"/>
      <c r="L61" s="3449"/>
      <c r="M61" s="3449"/>
      <c r="N61" s="3449"/>
    </row>
    <row r="62" spans="1:15" s="3448" customFormat="1">
      <c r="A62" s="3447" t="s">
        <v>3496</v>
      </c>
      <c r="B62" s="3447" t="s">
        <v>3497</v>
      </c>
      <c r="C62" s="3447"/>
      <c r="D62" s="3447"/>
      <c r="F62" s="3449"/>
      <c r="G62" s="3449"/>
      <c r="H62" s="3449"/>
      <c r="I62" s="3449"/>
      <c r="J62" s="3449"/>
      <c r="K62" s="3449"/>
      <c r="L62" s="3449"/>
      <c r="M62" s="3449"/>
      <c r="N62" s="3449"/>
    </row>
    <row r="63" spans="1:15" s="3448" customFormat="1">
      <c r="A63" s="3447" t="s">
        <v>3498</v>
      </c>
      <c r="B63" s="3447" t="s">
        <v>3499</v>
      </c>
      <c r="C63" s="3447"/>
      <c r="D63" s="3447"/>
      <c r="F63" s="3449"/>
      <c r="G63" s="3449"/>
      <c r="H63" s="3449"/>
      <c r="I63" s="3449"/>
      <c r="J63" s="3449"/>
      <c r="K63" s="3449"/>
      <c r="L63" s="3449"/>
      <c r="M63" s="3449"/>
      <c r="N63" s="3449"/>
    </row>
    <row r="64" spans="1:15" s="3448" customFormat="1">
      <c r="A64" s="3447" t="s">
        <v>3500</v>
      </c>
      <c r="B64" s="3449">
        <f>B40</f>
        <v>286843.40000000002</v>
      </c>
      <c r="C64" s="3447"/>
      <c r="D64" s="3447"/>
      <c r="F64" s="3449"/>
      <c r="G64" s="3449"/>
      <c r="H64" s="3449"/>
      <c r="I64" s="3449"/>
      <c r="J64" s="3449"/>
      <c r="K64" s="3449"/>
      <c r="L64" s="3449"/>
      <c r="M64" s="3449"/>
      <c r="N64" s="3449"/>
    </row>
    <row r="65" spans="1:14" s="3448" customFormat="1">
      <c r="A65" s="3447" t="s">
        <v>3501</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3492</v>
      </c>
      <c r="B69" s="3449">
        <f>B6+B16+B24+B33+B41+B49+B65</f>
        <v>263611.15000000002</v>
      </c>
      <c r="C69" s="3449"/>
      <c r="D69" s="3449"/>
      <c r="F69" s="3449"/>
      <c r="G69" s="3449"/>
      <c r="H69" s="3449"/>
      <c r="I69" s="3449"/>
      <c r="J69" s="3449"/>
      <c r="K69" s="3449"/>
      <c r="L69" s="3449"/>
      <c r="M69" s="3449"/>
      <c r="N69" s="3449"/>
    </row>
    <row r="70" spans="1:14" s="3448" customFormat="1">
      <c r="A70" s="3449"/>
      <c r="B70" s="3449">
        <f>'[4]数据-汇总表'!E3/'不动产权证-面积指标'!B69*'[4]数据-汇总表'!D3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696" t="s">
        <v>1129</v>
      </c>
      <c r="B2" s="3696"/>
      <c r="C2" s="3696"/>
      <c r="D2" s="796" t="s">
        <v>1105</v>
      </c>
      <c r="E2" s="1638" t="s">
        <v>1106</v>
      </c>
      <c r="F2" s="2656"/>
      <c r="G2" s="2647"/>
      <c r="H2" s="2648"/>
      <c r="I2" s="2324" t="s">
        <v>1130</v>
      </c>
      <c r="J2" s="2656"/>
      <c r="K2" s="2656"/>
      <c r="L2" s="2656"/>
      <c r="M2" s="2656"/>
      <c r="N2" s="2658"/>
      <c r="O2" s="2656"/>
      <c r="P2" s="2656"/>
    </row>
    <row r="3" spans="1:16" ht="15.75" thickBot="1">
      <c r="A3" s="3697" t="s">
        <v>1103</v>
      </c>
      <c r="B3" s="3697"/>
      <c r="C3" s="3697"/>
      <c r="D3" s="43">
        <f>'数据-基础表'!AY6</f>
        <v>57682.94</v>
      </c>
      <c r="E3" s="43">
        <f>'数据-基础表'!AZ5</f>
        <v>53404.31</v>
      </c>
      <c r="F3" s="2656"/>
      <c r="G3" s="1145"/>
      <c r="H3" s="1026" t="s">
        <v>1104</v>
      </c>
      <c r="I3" s="855">
        <f>ROUND('数据-基础表'!B3/'数据-基础表'!A3,2)</f>
        <v>0.93</v>
      </c>
      <c r="J3" s="2656"/>
      <c r="K3" s="2656"/>
      <c r="L3" s="2656"/>
      <c r="M3" s="2656"/>
      <c r="N3" s="2658"/>
      <c r="O3" s="2656"/>
      <c r="P3" s="2656"/>
    </row>
    <row r="4" spans="1:16" ht="15">
      <c r="A4" s="3698"/>
      <c r="B4" s="3699"/>
      <c r="C4" s="3700"/>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701" t="s">
        <v>1108</v>
      </c>
      <c r="C5" s="3701"/>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701" t="s">
        <v>1109</v>
      </c>
      <c r="C6" s="3701"/>
      <c r="D6" s="45">
        <f>ROUND($D$3*E6/$E$3,2)</f>
        <v>57682.94</v>
      </c>
      <c r="E6" s="46">
        <f>E3-E5</f>
        <v>53404.31</v>
      </c>
      <c r="F6" s="2656"/>
      <c r="G6" s="2650" t="s">
        <v>1110</v>
      </c>
      <c r="H6" s="1146" t="s">
        <v>1111</v>
      </c>
      <c r="I6" s="2651">
        <f>ROUND(F31/D31,2)</f>
        <v>0</v>
      </c>
      <c r="J6" s="2656"/>
      <c r="K6" s="2656"/>
      <c r="L6" s="2656"/>
      <c r="M6" s="2656"/>
      <c r="N6" s="2656"/>
      <c r="O6" s="2656"/>
      <c r="P6" s="2656"/>
    </row>
    <row r="7" spans="1:16" ht="15.75" thickBot="1">
      <c r="A7" s="3693"/>
      <c r="B7" s="3694"/>
      <c r="C7" s="3695"/>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0</v>
      </c>
      <c r="E8" s="48">
        <f>SUMIF('数据-基础表'!BB10:BK10,"地上",'数据-基础表'!BB5:BK5)</f>
        <v>0</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0</v>
      </c>
      <c r="E16" s="50">
        <f>SUM(E8:E15)</f>
        <v>0</v>
      </c>
      <c r="F16" s="2656"/>
      <c r="G16" s="2657"/>
      <c r="H16" s="1647" t="s">
        <v>1133</v>
      </c>
      <c r="I16" s="1648"/>
      <c r="J16" s="1139"/>
      <c r="K16" s="3690" t="s">
        <v>1133</v>
      </c>
      <c r="L16" s="3691"/>
      <c r="M16" s="3691"/>
      <c r="N16" s="3691"/>
      <c r="O16" s="3691"/>
      <c r="P16" s="3692"/>
    </row>
    <row r="17" spans="1:19" ht="15">
      <c r="A17" s="1649" t="s">
        <v>1134</v>
      </c>
      <c r="B17" s="1650" t="s">
        <v>1135</v>
      </c>
      <c r="C17" s="1651" t="s">
        <v>1136</v>
      </c>
      <c r="D17" s="1652" t="s">
        <v>1124</v>
      </c>
      <c r="E17" s="1653" t="s">
        <v>1125</v>
      </c>
      <c r="F17" s="1654"/>
      <c r="G17" s="1655"/>
      <c r="H17" s="1656" t="s">
        <v>1137</v>
      </c>
      <c r="I17" s="1657" t="s">
        <v>1122</v>
      </c>
      <c r="J17" s="1139"/>
      <c r="K17" s="3687" t="s">
        <v>1138</v>
      </c>
      <c r="L17" s="3688"/>
      <c r="M17" s="3689"/>
      <c r="N17" s="3687" t="s">
        <v>1139</v>
      </c>
      <c r="O17" s="3688"/>
      <c r="P17" s="3689"/>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3603</v>
      </c>
      <c r="D19" s="45">
        <f>ROUND($D$3*E19/$E$3,2)</f>
        <v>57682.94</v>
      </c>
      <c r="E19" s="53">
        <f t="shared" ref="E19:E26" si="1">SUM(F19:G19)</f>
        <v>53404.31</v>
      </c>
      <c r="F19" s="2792">
        <f>'数据-基础表'!BB5</f>
        <v>0</v>
      </c>
      <c r="G19" s="2793">
        <f>'数据-基础表'!BC5</f>
        <v>53404.31</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57682.94</v>
      </c>
      <c r="S19" s="1027">
        <f t="shared" si="5"/>
        <v>53404.31</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57682.94</v>
      </c>
      <c r="E27" s="1141">
        <f>IF(SUM(E19:E26)='数据-基础表'!BA5,SUM(E19:E26),IF(F27="地上面积有误","面积有误","地下面积有误"))</f>
        <v>53404.31</v>
      </c>
      <c r="F27" s="1140">
        <f>IF(SUM(F19:F26)=E8,SUM(F19:F26),"地上面积有误")</f>
        <v>0</v>
      </c>
      <c r="G27" s="1142">
        <f>SUM(G19:G26)</f>
        <v>53404.31</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57682.94</v>
      </c>
      <c r="S27" s="1026">
        <f>IF(SUM(S19:S26)=$E$3,SUM(S19:S26),SUM(S19:S26)&amp;"误差"&amp;ROUND(SUM(S19:S26)-E3,2))</f>
        <v>53404.31</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57682.94</v>
      </c>
      <c r="E31" s="676">
        <f>E27+E30</f>
        <v>53404.31</v>
      </c>
      <c r="F31" s="677">
        <f>F27+F30</f>
        <v>0</v>
      </c>
      <c r="G31" s="678">
        <f>G27+G30</f>
        <v>53404.31</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W45" sqref="W45"/>
      <selection pane="topRight" activeCell="W45" sqref="W45"/>
      <selection pane="bottomLeft" activeCell="W45" sqref="W45"/>
      <selection pane="bottomRight" activeCell="U7" sqref="U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南区商业</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732">
        <v>5.5E-2</v>
      </c>
      <c r="J6" s="66">
        <v>7.0000000000000007E-2</v>
      </c>
      <c r="K6" s="1030">
        <f>SUMIF('数据-汇总表'!C$19:C$33,A6,'数据-汇总表'!E$19:E$33)</f>
        <v>53404.31</v>
      </c>
      <c r="L6" s="3462">
        <v>4000</v>
      </c>
      <c r="M6" s="67">
        <f t="shared" ref="M6:M14" si="0">ROUND(K6*L6/10000,0)</f>
        <v>21362</v>
      </c>
      <c r="N6" s="731">
        <v>0.8</v>
      </c>
      <c r="O6" s="67" t="str">
        <f>IF($N$5="成新度","——",ROUND(M6*N6,0))</f>
        <v>——</v>
      </c>
      <c r="P6" s="68" t="str">
        <f>IF($N$5="成新度","——",M6-O6)</f>
        <v>——</v>
      </c>
      <c r="Q6" s="734">
        <v>0.2</v>
      </c>
      <c r="R6" s="69">
        <f ca="1">SUMIF('数据-汇总表'!C$19:C$33,A6,'数据-汇总表'!R$19:R$27)</f>
        <v>57682.94</v>
      </c>
      <c r="S6" s="51">
        <f>IF('数据-汇总表'!$I$17="按面积比例",SUMIF('数据-汇总表'!C$19:C$33,A6,'数据-汇总表'!K$19:K$33),SUMIF('数据-汇总表'!C$19:C$33,A6,'数据-汇总表'!N$19:N$33))</f>
        <v>0</v>
      </c>
      <c r="T6" s="1172">
        <f>ROUND($L$14*S6/10000,0)</f>
        <v>0</v>
      </c>
      <c r="U6" s="3423">
        <v>13</v>
      </c>
      <c r="V6" s="70">
        <v>2.5000000000000001E-2</v>
      </c>
      <c r="W6" s="70">
        <v>0.05</v>
      </c>
      <c r="X6" s="1040"/>
      <c r="Y6" s="71">
        <f>N6</f>
        <v>0.8</v>
      </c>
      <c r="Z6" s="72"/>
      <c r="AA6" s="66"/>
      <c r="AB6" s="66"/>
      <c r="AC6" s="1040"/>
      <c r="AD6" s="73"/>
      <c r="AE6" s="1041">
        <f ca="1">IF(AN6="",0,SUMIF(INDIRECT("'"&amp;AN6&amp;"'"&amp;"!E:E"),$AE$5,INDIRECT("'"&amp;AN6&amp;"'"&amp;"!F:F")))</f>
        <v>31.48</v>
      </c>
      <c r="AF6" s="1348"/>
      <c r="AG6" s="138">
        <f>IF(AF6="",0,AE6-AF6)</f>
        <v>0</v>
      </c>
      <c r="AH6" s="74"/>
      <c r="AI6" s="76">
        <v>365</v>
      </c>
      <c r="AJ6" s="77"/>
      <c r="AK6" s="78">
        <v>0.02</v>
      </c>
      <c r="AL6" s="79">
        <v>1.5E-3</v>
      </c>
      <c r="AM6" s="80">
        <v>0.03</v>
      </c>
      <c r="AN6" s="1714" t="s">
        <v>3533</v>
      </c>
      <c r="AO6" s="52">
        <f ca="1">SUMIF(INDIRECT("'"&amp;AN6&amp;"'"&amp;"!A:A"),"总价",INDIRECT("'"&amp;AN6&amp;"'"&amp;"!B:B"))</f>
        <v>421260</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53404.31</v>
      </c>
      <c r="L16" s="93">
        <f>ROUND(M16*10000/SUM(K6:K14),0)</f>
        <v>4000</v>
      </c>
      <c r="M16" s="93">
        <f>SUM(M6:M14)</f>
        <v>21362</v>
      </c>
      <c r="N16" s="94">
        <f>ROUND(SUMPRODUCT(M6:M14,N6:N14)/M16,3)</f>
        <v>0.8</v>
      </c>
      <c r="O16" s="93">
        <f>SUM(O6:O14)</f>
        <v>0</v>
      </c>
      <c r="P16" s="93">
        <f>SUM(P6:P14)</f>
        <v>0</v>
      </c>
      <c r="Q16" s="95">
        <f>ROUND(SUMPRODUCT(Q6:Q13,K6:K13)/SUMPRODUCT((Q6:Q13&gt;0)*(K6:K13)),2)</f>
        <v>0.2</v>
      </c>
      <c r="R16" s="1034">
        <f ca="1">SUM(R6:R13)</f>
        <v>57682.94</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2008</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0.73299999999999998</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4224</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991"/>
      <c r="K24" s="3992" t="s">
        <v>4225</v>
      </c>
      <c r="L24" s="3992" t="s">
        <v>4226</v>
      </c>
      <c r="M24" s="3992" t="s">
        <v>4227</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992" t="s">
        <v>4235</v>
      </c>
      <c r="K25" s="3992">
        <f>K26</f>
        <v>53404.31</v>
      </c>
      <c r="L25" s="3992">
        <f>M25/K25</f>
        <v>4000</v>
      </c>
      <c r="M25" s="3992">
        <f>M26+M29+M30</f>
        <v>213617240</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993" t="s">
        <v>4228</v>
      </c>
      <c r="K26" s="3994">
        <f>K27+K28</f>
        <v>53404.31</v>
      </c>
      <c r="L26" s="3994">
        <f>M26/K26</f>
        <v>2500</v>
      </c>
      <c r="M26" s="3994">
        <f>M27+M28</f>
        <v>133510775</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992" t="s">
        <v>4229</v>
      </c>
      <c r="K27" s="3995">
        <f>'数据-汇总表'!F31</f>
        <v>0</v>
      </c>
      <c r="L27" s="3991">
        <v>5000</v>
      </c>
      <c r="M27" s="3991">
        <f>L27*K27</f>
        <v>0</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992" t="s">
        <v>4230</v>
      </c>
      <c r="K28" s="3991">
        <f>'数据-汇总表'!G31</f>
        <v>53404.31</v>
      </c>
      <c r="L28" s="3991">
        <v>2500</v>
      </c>
      <c r="M28" s="3991">
        <f t="shared" ref="M28:M31" si="12">L28*K28</f>
        <v>133510775</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1068</v>
      </c>
      <c r="C29" s="2799" t="s">
        <v>2285</v>
      </c>
      <c r="D29" s="2676"/>
      <c r="E29" s="2658"/>
      <c r="F29" s="2658"/>
      <c r="G29" s="2670"/>
      <c r="H29" s="2670"/>
      <c r="I29" s="2670"/>
      <c r="J29" s="3993" t="s">
        <v>4231</v>
      </c>
      <c r="K29" s="3994">
        <f>K26</f>
        <v>53404.31</v>
      </c>
      <c r="L29" s="3994">
        <v>500</v>
      </c>
      <c r="M29" s="3994">
        <f>L29*K29</f>
        <v>26702155</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993" t="s">
        <v>4232</v>
      </c>
      <c r="K30" s="3994">
        <f>K26</f>
        <v>53404.31</v>
      </c>
      <c r="L30" s="3994">
        <v>1000</v>
      </c>
      <c r="M30" s="3994">
        <f>L30*K30</f>
        <v>53404310</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993" t="s">
        <v>4233</v>
      </c>
      <c r="K31" s="3994">
        <v>0</v>
      </c>
      <c r="L31" s="3994">
        <f>L25</f>
        <v>4000</v>
      </c>
      <c r="M31" s="3994">
        <f t="shared" si="12"/>
        <v>0</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992" t="s">
        <v>4234</v>
      </c>
      <c r="K32" s="3991">
        <f>K26</f>
        <v>53404.31</v>
      </c>
      <c r="L32" s="3991">
        <f>M32/K32</f>
        <v>4000</v>
      </c>
      <c r="M32" s="3991">
        <f>M31+M25</f>
        <v>213617240</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12</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t="s">
        <v>110</v>
      </c>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f>C57</f>
        <v>12</v>
      </c>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702" t="s">
        <v>2277</v>
      </c>
      <c r="B1" s="3703"/>
      <c r="C1" s="3703"/>
      <c r="D1" s="3703"/>
      <c r="E1" s="3703"/>
      <c r="F1" s="3703"/>
      <c r="G1" s="3703"/>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3527</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3528</v>
      </c>
      <c r="D4" s="2463"/>
      <c r="E4" s="2466"/>
      <c r="F4" s="1373" t="s">
        <v>2250</v>
      </c>
      <c r="G4" s="2467" t="s">
        <v>2251</v>
      </c>
      <c r="H4" s="799"/>
      <c r="I4" s="799"/>
      <c r="J4" s="799"/>
      <c r="K4" s="799"/>
      <c r="L4" s="799"/>
      <c r="M4" s="799"/>
      <c r="N4" s="799"/>
      <c r="O4" s="799"/>
      <c r="P4" s="799"/>
      <c r="Q4" s="799"/>
      <c r="R4" s="799"/>
    </row>
    <row r="5" spans="1:29" ht="24">
      <c r="A5" s="2441"/>
      <c r="B5" s="323" t="s">
        <v>2252</v>
      </c>
      <c r="C5" s="3460" t="s">
        <v>3528</v>
      </c>
      <c r="D5" s="2463"/>
      <c r="E5" s="2466"/>
      <c r="F5" s="323" t="s">
        <v>2253</v>
      </c>
      <c r="G5" s="2467" t="s">
        <v>2254</v>
      </c>
      <c r="H5" s="799"/>
      <c r="I5" s="799"/>
      <c r="J5" s="799"/>
      <c r="K5" s="799"/>
      <c r="L5" s="799"/>
      <c r="M5" s="799"/>
      <c r="N5" s="799"/>
      <c r="O5" s="799"/>
      <c r="P5" s="799"/>
      <c r="Q5" s="799"/>
      <c r="R5" s="799"/>
    </row>
    <row r="6" spans="1:29">
      <c r="A6" s="2441"/>
      <c r="B6" s="323" t="s">
        <v>2255</v>
      </c>
      <c r="C6" s="3461" t="s">
        <v>3529</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3529</v>
      </c>
      <c r="D7" s="2468"/>
      <c r="E7" s="2469"/>
      <c r="F7" s="2470" t="s">
        <v>2258</v>
      </c>
      <c r="G7" s="2471" t="s">
        <v>2259</v>
      </c>
      <c r="H7" s="799"/>
      <c r="I7" s="799"/>
      <c r="J7" s="799"/>
      <c r="K7" s="799"/>
      <c r="L7" s="799"/>
      <c r="M7" s="799"/>
      <c r="N7" s="799"/>
      <c r="O7" s="799"/>
      <c r="P7" s="799"/>
      <c r="Q7" s="799"/>
      <c r="R7" s="799"/>
    </row>
    <row r="8" spans="1:29">
      <c r="A8" s="2441"/>
      <c r="B8" s="323" t="s">
        <v>2256</v>
      </c>
      <c r="C8" s="3461" t="s">
        <v>3530</v>
      </c>
      <c r="D8" s="2468"/>
      <c r="E8" s="2468"/>
      <c r="F8" s="2472"/>
      <c r="G8" s="2472"/>
      <c r="H8" s="799"/>
      <c r="I8" s="799"/>
      <c r="J8" s="799"/>
      <c r="K8" s="799"/>
      <c r="L8" s="799"/>
      <c r="M8" s="799"/>
      <c r="N8" s="799"/>
      <c r="O8" s="799"/>
      <c r="P8" s="799"/>
      <c r="Q8" s="799"/>
      <c r="R8" s="799"/>
    </row>
    <row r="9" spans="1:29">
      <c r="A9" s="2441"/>
      <c r="B9" s="323" t="s">
        <v>2260</v>
      </c>
      <c r="C9" s="3460" t="s">
        <v>3529</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I15" sqref="I15"/>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53404.31</v>
      </c>
      <c r="C1" s="2683"/>
      <c r="D1" s="2683"/>
      <c r="E1" s="2683"/>
      <c r="F1" s="2683"/>
      <c r="G1" s="2684"/>
      <c r="H1" s="2685"/>
      <c r="I1" s="2685"/>
      <c r="J1" s="2685"/>
      <c r="K1" s="2685"/>
    </row>
    <row r="2" spans="1:11" ht="16.5">
      <c r="A2" s="2509" t="s">
        <v>653</v>
      </c>
      <c r="B2" s="2509">
        <f>SUM(C14:C23)</f>
        <v>57682.94</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270788</v>
      </c>
      <c r="C5" s="2509">
        <f ca="1">IF(B5=D14,结果表!H102,ROUND(B5*10000/$B$1,0))</f>
        <v>50705</v>
      </c>
      <c r="D5" s="2509">
        <f ca="1">ROUND(B5*10000/$B$2,0)</f>
        <v>46944</v>
      </c>
      <c r="E5" s="2683"/>
      <c r="F5" s="2684"/>
      <c r="G5" s="2684"/>
      <c r="H5" s="2685"/>
      <c r="I5" s="2685"/>
      <c r="J5" s="2685"/>
      <c r="K5" s="2685"/>
    </row>
    <row r="6" spans="1:11" ht="16.5">
      <c r="A6" s="2509" t="s">
        <v>656</v>
      </c>
      <c r="B6" s="2509">
        <f ca="1">SUM(G14:G23)</f>
        <v>270788</v>
      </c>
      <c r="C6" s="2509">
        <f ca="1">IF(B6=G14,结果表!H108,ROUND(B6*10000/$B$1,0))</f>
        <v>50705</v>
      </c>
      <c r="D6" s="2509">
        <f ca="1">ROUND(B6*10000/$B$2,0)</f>
        <v>46944</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221514</v>
      </c>
      <c r="C8" s="2509">
        <f ca="1">IF(B8=I14,结果表!H112,ROUND(B8*10000/$B$1,0))</f>
        <v>41479</v>
      </c>
      <c r="D8" s="2509">
        <f ca="1">ROUND(B8*10000/$B$2,0)</f>
        <v>38402</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53404.31</v>
      </c>
      <c r="C14" s="2515">
        <f>结果表!C118</f>
        <v>57682.94</v>
      </c>
      <c r="D14" s="2515">
        <f ca="1">结果表!H101</f>
        <v>270788</v>
      </c>
      <c r="E14" s="2515">
        <f ca="1">ROUND(D14*10000/B14,0)</f>
        <v>50705</v>
      </c>
      <c r="F14" s="2515">
        <f ca="1">ROUND(D14*10000/C14,0)</f>
        <v>46944</v>
      </c>
      <c r="G14" s="2515">
        <f ca="1">结果表!H107</f>
        <v>270788</v>
      </c>
      <c r="H14" s="2515"/>
      <c r="I14" s="2515">
        <f ca="1">结果表!H111</f>
        <v>221514</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6" zoomScale="90" zoomScaleNormal="100" zoomScaleSheetLayoutView="90" zoomScalePageLayoutView="80" workbookViewId="0">
      <selection activeCell="D127" sqref="D127:I127"/>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t="s">
        <v>3602</v>
      </c>
      <c r="D1" s="1746"/>
      <c r="E1" s="1746"/>
      <c r="F1" s="1748" t="s">
        <v>1261</v>
      </c>
      <c r="G1" s="1561" t="s">
        <v>3386</v>
      </c>
      <c r="H1" s="1749" t="str">
        <f>IF(G1="现房","——","估价对象范围")</f>
        <v>——</v>
      </c>
      <c r="I1" s="1750" t="s">
        <v>4239</v>
      </c>
    </row>
    <row r="2" spans="1:12" ht="21.75" customHeight="1" thickBot="1">
      <c r="A2" s="3771" t="str">
        <f>项目基本情况!S2</f>
        <v>北京市房地产</v>
      </c>
      <c r="B2" s="3772"/>
      <c r="C2" s="3772"/>
      <c r="D2" s="3772"/>
      <c r="E2" s="3772"/>
      <c r="F2" s="3772"/>
      <c r="G2" s="3772"/>
      <c r="H2" s="3772"/>
      <c r="I2" s="3773"/>
    </row>
    <row r="3" spans="1:12" ht="12.75">
      <c r="A3" s="3775" t="s">
        <v>1262</v>
      </c>
      <c r="B3" s="3776"/>
      <c r="C3" s="3776"/>
      <c r="D3" s="3776"/>
      <c r="E3" s="3776"/>
      <c r="F3" s="3776"/>
      <c r="G3" s="3776"/>
      <c r="H3" s="3776"/>
      <c r="I3" s="3776"/>
    </row>
    <row r="4" spans="1:12" ht="14.25">
      <c r="A4" s="1753" t="s">
        <v>1263</v>
      </c>
      <c r="B4" s="1754" t="s">
        <v>1264</v>
      </c>
      <c r="C4" s="1755" t="s">
        <v>3406</v>
      </c>
      <c r="D4" s="1755" t="s">
        <v>3533</v>
      </c>
      <c r="E4" s="3780" t="s">
        <v>1265</v>
      </c>
      <c r="F4" s="3781"/>
      <c r="G4" s="3781"/>
      <c r="H4" s="3781"/>
      <c r="I4" s="3782"/>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719" t="s">
        <v>1266</v>
      </c>
      <c r="B5" s="3774">
        <v>25</v>
      </c>
      <c r="C5" s="3777"/>
      <c r="D5" s="3765"/>
      <c r="E5" s="131" t="s">
        <v>1267</v>
      </c>
      <c r="F5" s="1756"/>
      <c r="G5" s="1756"/>
      <c r="H5" s="1756"/>
      <c r="I5" s="1373"/>
    </row>
    <row r="6" spans="1:12" ht="12.75">
      <c r="A6" s="3719"/>
      <c r="B6" s="3774"/>
      <c r="C6" s="3779"/>
      <c r="D6" s="3765"/>
      <c r="E6" s="131" t="s">
        <v>1268</v>
      </c>
      <c r="F6" s="1756"/>
      <c r="G6" s="1756"/>
      <c r="H6" s="1756"/>
      <c r="I6" s="1373"/>
    </row>
    <row r="7" spans="1:12" ht="12.75">
      <c r="A7" s="3719"/>
      <c r="B7" s="3774"/>
      <c r="C7" s="3778"/>
      <c r="D7" s="3765"/>
      <c r="E7" s="131" t="s">
        <v>1269</v>
      </c>
      <c r="F7" s="1756"/>
      <c r="G7" s="1756"/>
      <c r="H7" s="1756"/>
      <c r="I7" s="1373"/>
    </row>
    <row r="8" spans="1:12" ht="12.75">
      <c r="A8" s="3719" t="s">
        <v>1270</v>
      </c>
      <c r="B8" s="3774">
        <v>15</v>
      </c>
      <c r="C8" s="3777"/>
      <c r="D8" s="3765"/>
      <c r="E8" s="131" t="s">
        <v>1271</v>
      </c>
      <c r="F8" s="1756"/>
      <c r="G8" s="1756"/>
      <c r="H8" s="1756"/>
      <c r="I8" s="1373"/>
    </row>
    <row r="9" spans="1:12" ht="12.75">
      <c r="A9" s="3719"/>
      <c r="B9" s="3774"/>
      <c r="C9" s="3778"/>
      <c r="D9" s="3765"/>
      <c r="E9" s="131" t="s">
        <v>1272</v>
      </c>
      <c r="F9" s="1756"/>
      <c r="G9" s="1756"/>
      <c r="H9" s="1756"/>
      <c r="I9" s="1373"/>
    </row>
    <row r="10" spans="1:12" ht="12.75">
      <c r="A10" s="3719" t="s">
        <v>1273</v>
      </c>
      <c r="B10" s="3774">
        <v>15</v>
      </c>
      <c r="C10" s="3777"/>
      <c r="D10" s="3765"/>
      <c r="E10" s="131" t="s">
        <v>1274</v>
      </c>
      <c r="F10" s="1756"/>
      <c r="G10" s="1756"/>
      <c r="H10" s="1756"/>
      <c r="I10" s="1373"/>
    </row>
    <row r="11" spans="1:12" ht="12.75">
      <c r="A11" s="3719"/>
      <c r="B11" s="3774"/>
      <c r="C11" s="3778"/>
      <c r="D11" s="3765"/>
      <c r="E11" s="131" t="s">
        <v>1275</v>
      </c>
      <c r="F11" s="1756"/>
      <c r="G11" s="1756"/>
      <c r="H11" s="1756"/>
      <c r="I11" s="1373"/>
    </row>
    <row r="12" spans="1:12" ht="12.75">
      <c r="A12" s="3719" t="s">
        <v>1276</v>
      </c>
      <c r="B12" s="3774">
        <v>15</v>
      </c>
      <c r="C12" s="3777"/>
      <c r="D12" s="3765"/>
      <c r="E12" s="131" t="s">
        <v>1277</v>
      </c>
      <c r="F12" s="1756"/>
      <c r="G12" s="1756"/>
      <c r="H12" s="1756"/>
      <c r="I12" s="1373"/>
    </row>
    <row r="13" spans="1:12" ht="12.75">
      <c r="A13" s="3719"/>
      <c r="B13" s="3774"/>
      <c r="C13" s="3778"/>
      <c r="D13" s="3765"/>
      <c r="E13" s="131" t="s">
        <v>1278</v>
      </c>
      <c r="F13" s="1756"/>
      <c r="G13" s="1756"/>
      <c r="H13" s="1756"/>
      <c r="I13" s="1373"/>
    </row>
    <row r="14" spans="1:12" ht="12.75">
      <c r="A14" s="3719" t="s">
        <v>1279</v>
      </c>
      <c r="B14" s="3774">
        <v>30</v>
      </c>
      <c r="C14" s="3777">
        <v>4</v>
      </c>
      <c r="D14" s="3765">
        <f>10-C14</f>
        <v>6</v>
      </c>
      <c r="E14" s="131" t="s">
        <v>1280</v>
      </c>
      <c r="F14" s="1756"/>
      <c r="G14" s="1756"/>
      <c r="H14" s="1756"/>
      <c r="I14" s="1373"/>
    </row>
    <row r="15" spans="1:12" ht="12.75">
      <c r="A15" s="3719"/>
      <c r="B15" s="3774"/>
      <c r="C15" s="3779"/>
      <c r="D15" s="3765"/>
      <c r="E15" s="131" t="s">
        <v>1281</v>
      </c>
      <c r="F15" s="1756"/>
      <c r="G15" s="1756"/>
      <c r="H15" s="1756"/>
      <c r="I15" s="1373"/>
    </row>
    <row r="16" spans="1:12" ht="12.75">
      <c r="A16" s="3719"/>
      <c r="B16" s="3774"/>
      <c r="C16" s="3778"/>
      <c r="D16" s="3765"/>
      <c r="E16" s="131" t="s">
        <v>1282</v>
      </c>
      <c r="F16" s="1756"/>
      <c r="G16" s="1756"/>
      <c r="H16" s="1756"/>
      <c r="I16" s="1373"/>
    </row>
    <row r="17" spans="1:36" ht="15">
      <c r="A17" s="1757" t="s">
        <v>1283</v>
      </c>
      <c r="B17" s="56"/>
      <c r="C17" s="132">
        <f>SUM(C5:C16)</f>
        <v>4</v>
      </c>
      <c r="D17" s="132">
        <f>SUM(D5:D16)</f>
        <v>6</v>
      </c>
      <c r="E17" s="129"/>
      <c r="F17" s="129"/>
      <c r="G17" s="129"/>
      <c r="H17" s="129"/>
      <c r="I17" s="129"/>
      <c r="K17" s="302"/>
      <c r="L17" s="302" t="s">
        <v>1284</v>
      </c>
      <c r="M17" s="302" t="s">
        <v>1285</v>
      </c>
    </row>
    <row r="18" spans="1:36" ht="31.9" customHeight="1" thickBot="1">
      <c r="A18" s="1758" t="s">
        <v>1286</v>
      </c>
      <c r="B18" s="1759"/>
      <c r="C18" s="133">
        <f>ROUND(C17/SUM(C17:D17),2)</f>
        <v>0.4</v>
      </c>
      <c r="D18" s="133">
        <f>1-C18</f>
        <v>0.6</v>
      </c>
      <c r="E18" s="3796" t="s">
        <v>2129</v>
      </c>
      <c r="F18" s="3797"/>
      <c r="G18" s="3797"/>
      <c r="H18" s="3797"/>
      <c r="I18" s="3797"/>
      <c r="J18" s="3495" t="s">
        <v>3601</v>
      </c>
      <c r="K18" s="302" t="s">
        <v>1287</v>
      </c>
      <c r="L18" s="302">
        <f>IF(C1="",'数据-汇总表'!E3,SUMIF(项目类型,C1,'数据-汇总表'!E17:E26)+SUMIF(项目类型,C1,'数据-汇总表'!I17:I26))</f>
        <v>53404.31</v>
      </c>
      <c r="M18" s="302">
        <f>IF(C1="",'数据-汇总表'!E3,SUMIF(项目类型,C1,'数据-汇总表'!E17:E26))</f>
        <v>53404.31</v>
      </c>
    </row>
    <row r="19" spans="1:36" ht="15">
      <c r="A19" s="1760" t="s">
        <v>1288</v>
      </c>
      <c r="B19" s="1761" t="s">
        <v>1289</v>
      </c>
      <c r="C19" s="134">
        <f ca="1">SUMIF(INDIRECT("'"&amp;C4&amp;"'"&amp;"!A:A"),结果表!B19,INDIRECT("'"&amp;C4&amp;"'"&amp;"!B:B"))</f>
        <v>45081</v>
      </c>
      <c r="D19" s="135">
        <f ca="1">SUMIF(INDIRECT("'"&amp;D4&amp;"'"&amp;"!A:A"),结果表!B19,INDIRECT("'"&amp;D4&amp;"'"&amp;"!B:B"))</f>
        <v>421260</v>
      </c>
      <c r="E19" s="1760" t="s">
        <v>1290</v>
      </c>
      <c r="F19" s="1761" t="s">
        <v>1289</v>
      </c>
      <c r="G19" s="136">
        <f ca="1">ROUND(C19*$C$18+D19*$D$18,0)</f>
        <v>270788</v>
      </c>
      <c r="H19" s="1762" t="s">
        <v>1291</v>
      </c>
      <c r="I19" s="129"/>
      <c r="J19" s="725">
        <v>270258</v>
      </c>
      <c r="K19" s="302" t="s">
        <v>1292</v>
      </c>
      <c r="L19" s="302">
        <f>IF(C1="",'数据-汇总表'!D3,SUMIF(项目类型,C1,'数据-汇总表'!D17:D26)+SUMIF(项目类型,C1,'数据-汇总表'!H17:H27))</f>
        <v>57682.94</v>
      </c>
      <c r="M19" s="302">
        <f>IF(C1="",'数据-汇总表'!D3,SUMIF(项目类型,C1,'数据-汇总表'!D17:D26))</f>
        <v>57682.94</v>
      </c>
    </row>
    <row r="20" spans="1:36" ht="15">
      <c r="A20" s="1763"/>
      <c r="B20" s="1026" t="s">
        <v>1293</v>
      </c>
      <c r="C20" s="137">
        <f ca="1">SUMIF(INDIRECT("'"&amp;C4&amp;"'"&amp;"!A:A"),结果表!B20,INDIRECT("'"&amp;C4&amp;"'"&amp;"!B:B"))</f>
        <v>8441</v>
      </c>
      <c r="D20" s="138">
        <f ca="1">SUMIF(INDIRECT("'"&amp;D4&amp;"'"&amp;"!A:A"),结果表!B20,INDIRECT("'"&amp;D4&amp;"'"&amp;"!B:B"))</f>
        <v>78881</v>
      </c>
      <c r="E20" s="1763"/>
      <c r="F20" s="1026" t="s">
        <v>1293</v>
      </c>
      <c r="G20" s="139">
        <f ca="1">ROUND(C20*$C$18+D20*$D$18,0)</f>
        <v>50705</v>
      </c>
      <c r="H20" s="808" t="s">
        <v>1294</v>
      </c>
      <c r="I20" s="129"/>
      <c r="J20" s="725">
        <f>J19/'数据-汇总表'!E3*10000</f>
        <v>50606.027865541189</v>
      </c>
    </row>
    <row r="21" spans="1:36" ht="15" customHeight="1" thickBot="1">
      <c r="A21" s="828"/>
      <c r="B21" s="1764" t="s">
        <v>1295</v>
      </c>
      <c r="C21" s="719">
        <f ca="1">ROUND(C19*10000/L19,0)</f>
        <v>7815</v>
      </c>
      <c r="D21" s="720">
        <f ca="1">ROUND(D19*10000/L19,0)</f>
        <v>73030</v>
      </c>
      <c r="E21" s="828"/>
      <c r="F21" s="1764" t="s">
        <v>1295</v>
      </c>
      <c r="G21" s="140">
        <f ca="1">ROUND(G19*10000/L19,0)</f>
        <v>46944</v>
      </c>
      <c r="H21" s="1765" t="s">
        <v>1294</v>
      </c>
      <c r="I21" s="129"/>
    </row>
    <row r="22" spans="1:36" ht="15" thickBot="1">
      <c r="A22" s="1687" t="s">
        <v>1296</v>
      </c>
      <c r="B22" s="1766"/>
      <c r="C22" s="1767"/>
      <c r="D22" s="721">
        <f ca="1">IF(C19&lt;D19,D19/C19-1,C19/D19-1)</f>
        <v>8.3445132095561316</v>
      </c>
      <c r="E22" s="129"/>
      <c r="F22" s="129"/>
      <c r="G22" s="129"/>
      <c r="H22" s="129"/>
      <c r="I22" s="129"/>
    </row>
    <row r="23" spans="1:36" ht="13.5" thickBot="1">
      <c r="A23" s="1746"/>
      <c r="B23" s="1746"/>
      <c r="C23" s="1746"/>
      <c r="D23" s="1746"/>
      <c r="E23" s="129"/>
      <c r="F23" s="129"/>
      <c r="G23" s="129"/>
      <c r="H23" s="129"/>
      <c r="I23" s="129"/>
    </row>
    <row r="24" spans="1:36" ht="14.25">
      <c r="A24" s="3789" t="s">
        <v>1297</v>
      </c>
      <c r="B24" s="1761" t="s">
        <v>1289</v>
      </c>
      <c r="C24" s="136">
        <f>IF(B30=0,0,D30)</f>
        <v>0</v>
      </c>
      <c r="D24" s="1768"/>
      <c r="E24" s="129"/>
      <c r="F24" s="129"/>
      <c r="G24" s="129"/>
      <c r="H24" s="129"/>
      <c r="I24" s="129"/>
    </row>
    <row r="25" spans="1:36" ht="14.25">
      <c r="A25" s="3790"/>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270788</v>
      </c>
      <c r="D32" s="1774" t="s">
        <v>3405</v>
      </c>
      <c r="E32" s="129"/>
      <c r="F32" s="129"/>
      <c r="G32" s="129"/>
      <c r="H32" s="129"/>
      <c r="I32" s="129"/>
    </row>
    <row r="33" spans="1:15" ht="15">
      <c r="A33" s="786" t="s">
        <v>1304</v>
      </c>
      <c r="B33" s="1775"/>
      <c r="C33" s="1776" t="s">
        <v>3531</v>
      </c>
      <c r="D33" s="1777" t="s">
        <v>3406</v>
      </c>
      <c r="E33" s="1778" t="s">
        <v>1305</v>
      </c>
      <c r="F33" s="1779" t="str">
        <f>IF(D32="楼面单价","取值（单价）","取值（总价）")</f>
        <v>取值（总价）</v>
      </c>
      <c r="G33" s="129"/>
      <c r="H33" s="129"/>
      <c r="I33" s="129"/>
    </row>
    <row r="34" spans="1:15" ht="15">
      <c r="A34" s="1780"/>
      <c r="B34" s="1781" t="s">
        <v>1306</v>
      </c>
      <c r="C34" s="148">
        <f ca="1">IF(C33="自定义",F34,C32-C35)</f>
        <v>107774</v>
      </c>
      <c r="D34" s="861">
        <f ca="1">IF(C33="自定义",ROUND(C34/C32,3),IF(C33="收益比率",SUMIF(INDIRECT("'"&amp;D33&amp;"'"&amp;"!b:b"),"土地收益比率",INDIRECT("'"&amp;D33&amp;"'"&amp;"!c:c")),SUMIF(INDIRECT("'"&amp;D33&amp;"'"&amp;"!b:b"),"土地成本比率",INDIRECT("'"&amp;D33&amp;"'"&amp;"!c:c"))))</f>
        <v>0.39800000000000002</v>
      </c>
      <c r="E34" s="1782" t="s">
        <v>1307</v>
      </c>
      <c r="F34" s="1330"/>
      <c r="G34" s="129"/>
      <c r="H34" s="129"/>
      <c r="I34" s="129"/>
    </row>
    <row r="35" spans="1:15" ht="15.75" thickBot="1">
      <c r="A35" s="1783"/>
      <c r="B35" s="1784" t="s">
        <v>1308</v>
      </c>
      <c r="C35" s="1170">
        <f ca="1">IF(C33="自定义",F35,ROUND(C32*D35,0))</f>
        <v>163014</v>
      </c>
      <c r="D35" s="1171">
        <f ca="1">IF(C33="自定义",ROUND(C35/C32,3),IF(C33="收益比率",SUMIF(INDIRECT("'"&amp;D33&amp;"'"&amp;"!b:b"),"建筑物收益比率",INDIRECT("'"&amp;D33&amp;"'"&amp;"!c:c")),SUMIF(INDIRECT("'"&amp;D33&amp;"'"&amp;"!b:b"),"建筑物成本比率",INDIRECT("'"&amp;D33&amp;"'"&amp;"!c:c"))))</f>
        <v>0.60199999999999998</v>
      </c>
      <c r="E35" s="1785" t="s">
        <v>1309</v>
      </c>
      <c r="F35" s="154"/>
      <c r="G35" s="129"/>
      <c r="H35" s="129"/>
      <c r="I35" s="129"/>
    </row>
    <row r="36" spans="1:15" ht="15.75" thickBot="1">
      <c r="A36" s="3766" t="s">
        <v>1310</v>
      </c>
      <c r="B36" s="1786" t="s">
        <v>1311</v>
      </c>
      <c r="C36" s="145"/>
      <c r="D36" s="1787"/>
      <c r="E36" s="1788"/>
      <c r="F36" s="1789"/>
      <c r="G36" s="129"/>
      <c r="H36" s="129"/>
      <c r="I36" s="129"/>
    </row>
    <row r="37" spans="1:15" ht="15.75" thickBot="1">
      <c r="A37" s="3767"/>
      <c r="B37" s="1673" t="s">
        <v>1312</v>
      </c>
      <c r="C37" s="147"/>
      <c r="D37" s="1139"/>
      <c r="E37" s="1139"/>
      <c r="F37" s="1789"/>
      <c r="G37" s="129"/>
      <c r="H37" s="129"/>
      <c r="I37" s="129"/>
    </row>
    <row r="38" spans="1:15" ht="15.75" thickBot="1">
      <c r="A38" s="3768"/>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86" t="s">
        <v>1324</v>
      </c>
      <c r="B45" s="3787"/>
      <c r="C45" s="3788"/>
      <c r="D45" s="155">
        <f ca="1">ROUND(H101*F45,0)</f>
        <v>151641</v>
      </c>
      <c r="E45" s="156" t="s">
        <v>1325</v>
      </c>
      <c r="F45" s="157">
        <v>0.56000000000000005</v>
      </c>
      <c r="G45" s="158" t="s">
        <v>1326</v>
      </c>
      <c r="H45" s="129"/>
      <c r="I45" s="129"/>
      <c r="J45" s="3706" t="s">
        <v>1327</v>
      </c>
      <c r="K45" s="3706"/>
      <c r="L45" s="3706"/>
      <c r="M45" s="3706"/>
      <c r="N45" s="3706"/>
      <c r="O45" s="3706"/>
    </row>
    <row r="46" spans="1:15" ht="14.25" customHeight="1">
      <c r="A46" s="3783" t="s">
        <v>1328</v>
      </c>
      <c r="B46" s="3784"/>
      <c r="C46" s="3784"/>
      <c r="D46" s="3784"/>
      <c r="E46" s="3784"/>
      <c r="F46" s="3784"/>
      <c r="G46" s="3785"/>
      <c r="H46" s="1805"/>
      <c r="I46" s="159"/>
      <c r="J46" s="2520">
        <v>1</v>
      </c>
      <c r="K46" s="3707" t="s">
        <v>1329</v>
      </c>
      <c r="L46" s="3707"/>
      <c r="M46" s="3708"/>
      <c r="N46" s="3708"/>
      <c r="O46" s="3708"/>
    </row>
    <row r="47" spans="1:15" ht="12" customHeight="1">
      <c r="A47" s="160" t="s">
        <v>1330</v>
      </c>
      <c r="B47" s="161"/>
      <c r="C47" s="162"/>
      <c r="D47" s="1087" t="s">
        <v>1331</v>
      </c>
      <c r="E47" s="302" t="s">
        <v>1332</v>
      </c>
      <c r="F47" s="163" t="s">
        <v>1333</v>
      </c>
      <c r="G47" s="2543" t="s">
        <v>1334</v>
      </c>
      <c r="H47" s="2544"/>
      <c r="I47" s="159"/>
      <c r="J47" s="2520">
        <v>2</v>
      </c>
      <c r="K47" s="3707" t="s">
        <v>1335</v>
      </c>
      <c r="L47" s="3707"/>
      <c r="M47" s="3709">
        <f>'数据-取费表'!B2</f>
        <v>45363</v>
      </c>
      <c r="N47" s="3709"/>
      <c r="O47" s="3709"/>
    </row>
    <row r="48" spans="1:15" ht="25.5">
      <c r="A48" s="3769" t="s">
        <v>1336</v>
      </c>
      <c r="B48" s="3770"/>
      <c r="C48" s="3770"/>
      <c r="D48" s="2323">
        <f ca="1">IF(H48="情况1",0,IF(H48="情况2",D52,IF(H48="情况3",D53,IF(H48="情况4",D54))))</f>
        <v>8088</v>
      </c>
      <c r="E48" s="2333" t="str">
        <f>IF(H48="情况4","(销售额-原购置价)×税（费）率","销售额×税（费）率")</f>
        <v>销售额×税（费）率</v>
      </c>
      <c r="F48" s="2545">
        <f>IF(H48="情况1","免征",'数据-取费表'!B41)</f>
        <v>5.6000000000000001E-2</v>
      </c>
      <c r="G48" s="2546" t="s">
        <v>1337</v>
      </c>
      <c r="H48" s="2547" t="s">
        <v>4216</v>
      </c>
      <c r="I48" s="1805"/>
      <c r="J48" s="2520">
        <v>3</v>
      </c>
      <c r="K48" s="3707" t="s">
        <v>1338</v>
      </c>
      <c r="L48" s="3707"/>
      <c r="M48" s="3710">
        <f ca="1">H101</f>
        <v>270788</v>
      </c>
      <c r="N48" s="3710"/>
      <c r="O48" s="3710"/>
    </row>
    <row r="49" spans="1:35" ht="25.5" customHeight="1">
      <c r="A49" s="2332" t="s">
        <v>1339</v>
      </c>
      <c r="B49" s="3755" t="s">
        <v>1340</v>
      </c>
      <c r="C49" s="3755"/>
      <c r="D49" s="1590">
        <v>0</v>
      </c>
      <c r="E49" s="324" t="s">
        <v>1341</v>
      </c>
      <c r="F49" s="2423" t="s">
        <v>28</v>
      </c>
      <c r="G49" s="3738"/>
      <c r="H49" s="2309" t="s">
        <v>2132</v>
      </c>
      <c r="I49" s="2310"/>
      <c r="J49" s="2520">
        <v>4</v>
      </c>
      <c r="K49" s="3707" t="str">
        <f>IF(项目基本情况!E8="房地产抵押价值","房地产抵押价值","抵押担保权已注销时的房地产抵押价值")</f>
        <v>房地产抵押价值</v>
      </c>
      <c r="L49" s="3707"/>
      <c r="M49" s="3710">
        <f ca="1">IF(项目基本情况!E8="房地产抵押价值",H107,H109)</f>
        <v>270788</v>
      </c>
      <c r="N49" s="3710"/>
      <c r="O49" s="3710"/>
    </row>
    <row r="50" spans="1:35" ht="25.5" customHeight="1">
      <c r="A50" s="2548"/>
      <c r="B50" s="3755" t="s">
        <v>1342</v>
      </c>
      <c r="C50" s="3755"/>
      <c r="D50" s="2549"/>
      <c r="E50" s="332"/>
      <c r="F50" s="2423"/>
      <c r="G50" s="3739"/>
      <c r="H50" s="2311" t="s">
        <v>2133</v>
      </c>
      <c r="I50" s="2310"/>
      <c r="J50" s="3706" t="s">
        <v>1343</v>
      </c>
      <c r="K50" s="3706"/>
      <c r="L50" s="3706"/>
      <c r="M50" s="3706"/>
      <c r="N50" s="3706"/>
      <c r="O50" s="3706"/>
    </row>
    <row r="51" spans="1:35" ht="20.45" customHeight="1">
      <c r="A51" s="2550"/>
      <c r="B51" s="3755" t="s">
        <v>1344</v>
      </c>
      <c r="C51" s="3755"/>
      <c r="D51" s="1087"/>
      <c r="E51" s="327"/>
      <c r="F51" s="2423"/>
      <c r="G51" s="3740"/>
      <c r="H51" s="2311" t="s">
        <v>2134</v>
      </c>
      <c r="I51" s="2310"/>
      <c r="J51" s="2521" t="s">
        <v>1345</v>
      </c>
      <c r="K51" s="3707" t="s">
        <v>1346</v>
      </c>
      <c r="L51" s="3707"/>
      <c r="M51" s="2521" t="s">
        <v>1347</v>
      </c>
      <c r="N51" s="2521" t="s">
        <v>1348</v>
      </c>
      <c r="O51" s="2521" t="s">
        <v>1349</v>
      </c>
    </row>
    <row r="52" spans="1:35" ht="24" customHeight="1">
      <c r="A52" s="2334" t="s">
        <v>1350</v>
      </c>
      <c r="B52" s="3755" t="s">
        <v>1351</v>
      </c>
      <c r="C52" s="3755"/>
      <c r="D52" s="1087">
        <f ca="1">ROUND(D45*'数据-取费表'!B41/(1+'数据-取费表'!C42),0)</f>
        <v>8088</v>
      </c>
      <c r="E52" s="2333" t="s">
        <v>1352</v>
      </c>
      <c r="F52" s="2551">
        <f>'数据-取费表'!B41</f>
        <v>5.6000000000000001E-2</v>
      </c>
      <c r="G52" s="2552"/>
      <c r="H52" s="2541"/>
      <c r="I52" s="1806"/>
      <c r="J52" s="2520">
        <v>1</v>
      </c>
      <c r="K52" s="3732" t="s">
        <v>1353</v>
      </c>
      <c r="L52" s="3732"/>
      <c r="M52" s="2522">
        <f ca="1">D48</f>
        <v>8088</v>
      </c>
      <c r="N52" s="2520" t="str">
        <f>E48</f>
        <v>销售额×税（费）率</v>
      </c>
      <c r="O52" s="2523">
        <f>F48</f>
        <v>5.6000000000000001E-2</v>
      </c>
    </row>
    <row r="53" spans="1:35" ht="12" customHeight="1">
      <c r="A53" s="2334" t="s">
        <v>1354</v>
      </c>
      <c r="B53" s="3756" t="s">
        <v>2282</v>
      </c>
      <c r="C53" s="3757"/>
      <c r="D53" s="1087">
        <f ca="1">ROUND(D45*'数据-取费表'!B41/(1+'数据-取费表'!C42),0)</f>
        <v>8088</v>
      </c>
      <c r="E53" s="2333" t="s">
        <v>1352</v>
      </c>
      <c r="F53" s="2551">
        <f>'数据-取费表'!B41</f>
        <v>5.6000000000000001E-2</v>
      </c>
      <c r="G53" s="2552"/>
      <c r="H53" s="2541"/>
      <c r="I53" s="1806"/>
      <c r="J53" s="2520">
        <v>2</v>
      </c>
      <c r="K53" s="3732" t="s">
        <v>1355</v>
      </c>
      <c r="L53" s="3732"/>
      <c r="M53" s="2522">
        <f t="shared" ref="M53:O54" ca="1" si="0">D55</f>
        <v>76</v>
      </c>
      <c r="N53" s="2520" t="str">
        <f t="shared" si="0"/>
        <v>销售额×税（费）率</v>
      </c>
      <c r="O53" s="2523">
        <f t="shared" si="0"/>
        <v>5.0000000000000001E-4</v>
      </c>
    </row>
    <row r="54" spans="1:35" ht="12" customHeight="1">
      <c r="A54" s="2334" t="s">
        <v>1356</v>
      </c>
      <c r="B54" s="3756" t="s">
        <v>2283</v>
      </c>
      <c r="C54" s="3757"/>
      <c r="D54" s="1087">
        <f ca="1">C68</f>
        <v>8088</v>
      </c>
      <c r="E54" s="327" t="s">
        <v>1357</v>
      </c>
      <c r="F54" s="2551">
        <f>'数据-取费表'!B41</f>
        <v>5.6000000000000001E-2</v>
      </c>
      <c r="G54" s="2552"/>
      <c r="H54" s="2553"/>
      <c r="I54" s="1806"/>
      <c r="J54" s="2520">
        <v>3</v>
      </c>
      <c r="K54" s="3732" t="s">
        <v>1358</v>
      </c>
      <c r="L54" s="3732"/>
      <c r="M54" s="2522">
        <f t="shared" ca="1" si="0"/>
        <v>41110</v>
      </c>
      <c r="N54" s="2520" t="str">
        <f t="shared" si="0"/>
        <v>增值额×税（费）率</v>
      </c>
      <c r="O54" s="2524" t="str">
        <f t="shared" si="0"/>
        <v>——</v>
      </c>
    </row>
    <row r="55" spans="1:35" ht="24" customHeight="1">
      <c r="A55" s="3792" t="s">
        <v>1359</v>
      </c>
      <c r="B55" s="3770"/>
      <c r="C55" s="3770"/>
      <c r="D55" s="2323">
        <f ca="1">IF(H55="个人住宅",0,ROUND(D45*I55,0))</f>
        <v>76</v>
      </c>
      <c r="E55" s="2333" t="s">
        <v>1360</v>
      </c>
      <c r="F55" s="2551">
        <f>IF(H55="正常",I55,"免征")</f>
        <v>5.0000000000000001E-4</v>
      </c>
      <c r="G55" s="2552"/>
      <c r="H55" s="2547" t="s">
        <v>4217</v>
      </c>
      <c r="I55" s="165">
        <f>'数据-取费表'!B49</f>
        <v>5.0000000000000001E-4</v>
      </c>
      <c r="J55" s="2520" t="str">
        <f>IF(H59="非个人房产","",4)</f>
        <v/>
      </c>
      <c r="K55" s="3732" t="str">
        <f>IF(H59="非个人房产","——","个人所得税")</f>
        <v>——</v>
      </c>
      <c r="L55" s="3732"/>
      <c r="M55" s="2525" t="str">
        <f>D59</f>
        <v>——</v>
      </c>
      <c r="N55" s="2039" t="str">
        <f>E59</f>
        <v>——</v>
      </c>
      <c r="O55" s="2526" t="str">
        <f>F59</f>
        <v>——</v>
      </c>
    </row>
    <row r="56" spans="1:35" ht="24.75">
      <c r="A56" s="3792" t="s">
        <v>1361</v>
      </c>
      <c r="B56" s="3770"/>
      <c r="C56" s="3770"/>
      <c r="D56" s="2323">
        <f ca="1">IF(H56="个人住宅",D57,D58)</f>
        <v>41110</v>
      </c>
      <c r="E56" s="2333" t="s">
        <v>1362</v>
      </c>
      <c r="F56" s="2551" t="str">
        <f>IF(H56="正常",F58,"免征")</f>
        <v>——</v>
      </c>
      <c r="G56" s="2554" t="s">
        <v>1363</v>
      </c>
      <c r="H56" s="2555" t="s">
        <v>4217</v>
      </c>
      <c r="I56" s="1807"/>
      <c r="J56" s="2520" t="str">
        <f>IF(项目基本情况!K6="上海银行",IF(J55="",4,J55+1),"")</f>
        <v/>
      </c>
      <c r="K56" s="3713" t="str">
        <f>IF(项目基本情况!K6="上海银行","其他处置费用","")</f>
        <v/>
      </c>
      <c r="L56" s="3714"/>
      <c r="M56" s="2522" t="str">
        <f>IF(项目基本情况!K6="上海银行",M69,"")</f>
        <v/>
      </c>
      <c r="N56" s="3713" t="str">
        <f>IF(项目基本情况!K6="上海银行","包含处置中涉及的律师、诉讼、拍卖、评估等费用","")</f>
        <v/>
      </c>
      <c r="O56" s="3716"/>
    </row>
    <row r="57" spans="1:35" ht="12.75">
      <c r="A57" s="2334" t="s">
        <v>1339</v>
      </c>
      <c r="B57" s="3756" t="s">
        <v>1364</v>
      </c>
      <c r="C57" s="3757"/>
      <c r="D57" s="1590">
        <v>0</v>
      </c>
      <c r="E57" s="324" t="s">
        <v>1341</v>
      </c>
      <c r="F57" s="302"/>
      <c r="G57" s="2552"/>
      <c r="H57" s="2556"/>
      <c r="I57" s="1807"/>
      <c r="J57" s="3732">
        <f>IF(AND(J55="",J56=""),4,IF(项目基本情况!K6="上海银行",结果表!J56+1,结果表!J55+1))</f>
        <v>4</v>
      </c>
      <c r="K57" s="3732" t="s">
        <v>1365</v>
      </c>
      <c r="L57" s="2527" t="s">
        <v>1366</v>
      </c>
      <c r="M57" s="2528"/>
      <c r="N57" s="2529">
        <f ca="1">SUMIF(M52:M56,"&lt;9e307")</f>
        <v>49274</v>
      </c>
      <c r="O57" s="2530"/>
      <c r="P57" s="2687">
        <f ca="1">N57/M49</f>
        <v>0.18196522741037269</v>
      </c>
    </row>
    <row r="58" spans="1:35" ht="24.75">
      <c r="A58" s="2334" t="s">
        <v>1350</v>
      </c>
      <c r="B58" s="3756" t="s">
        <v>1367</v>
      </c>
      <c r="C58" s="3755"/>
      <c r="D58" s="2323">
        <f ca="1">IF(H58="转让取得",C81,C97)</f>
        <v>41110</v>
      </c>
      <c r="E58" s="2333" t="s">
        <v>1362</v>
      </c>
      <c r="F58" s="302" t="s">
        <v>28</v>
      </c>
      <c r="G58" s="2552"/>
      <c r="H58" s="2555" t="s">
        <v>4218</v>
      </c>
      <c r="I58" s="1807"/>
      <c r="J58" s="3732"/>
      <c r="K58" s="3732"/>
      <c r="L58" s="2527" t="s">
        <v>1368</v>
      </c>
      <c r="M58" s="2531"/>
      <c r="N58" s="2532" t="str">
        <f ca="1">NUMBERSTRING(INT(N57*10000),2)&amp;"元整"</f>
        <v>肆亿玖仟贰佰柒拾肆万元整</v>
      </c>
      <c r="O58" s="2533"/>
    </row>
    <row r="59" spans="1:35" ht="24.75" thickBot="1">
      <c r="A59" s="3736" t="s">
        <v>1369</v>
      </c>
      <c r="B59" s="3737"/>
      <c r="C59" s="3737"/>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4219</v>
      </c>
      <c r="I59" s="2312" t="s">
        <v>2135</v>
      </c>
      <c r="J59" s="3734">
        <f>J57+1</f>
        <v>5</v>
      </c>
      <c r="K59" s="3732" t="s">
        <v>1370</v>
      </c>
      <c r="L59" s="2520" t="s">
        <v>1366</v>
      </c>
      <c r="M59" s="2534"/>
      <c r="N59" s="2535">
        <f ca="1">M49-N57</f>
        <v>221514</v>
      </c>
      <c r="O59" s="2536"/>
    </row>
    <row r="60" spans="1:35" ht="12" customHeight="1">
      <c r="A60" s="1808"/>
      <c r="B60" s="1746"/>
      <c r="C60" s="1746"/>
      <c r="D60" s="1746"/>
      <c r="E60" s="1578"/>
      <c r="F60" s="1807"/>
      <c r="G60" s="1807"/>
      <c r="H60" s="1809"/>
      <c r="I60" s="129"/>
      <c r="J60" s="3735"/>
      <c r="K60" s="3732"/>
      <c r="L60" s="2527" t="s">
        <v>1368</v>
      </c>
      <c r="M60" s="2531"/>
      <c r="N60" s="2532" t="str">
        <f ca="1">NUMBERSTRING(INT(N59*10000),2)&amp;"元整"</f>
        <v>贰拾贰亿壹仟伍佰壹拾肆万元整</v>
      </c>
      <c r="O60" s="2533"/>
    </row>
    <row r="61" spans="1:35" ht="13.5" thickBot="1">
      <c r="A61" s="3791" t="s">
        <v>1371</v>
      </c>
      <c r="B61" s="3791"/>
      <c r="C61" s="3791"/>
      <c r="D61" s="3791"/>
      <c r="E61" s="3791"/>
      <c r="F61" s="1807"/>
      <c r="G61" s="1807"/>
      <c r="H61" s="1809"/>
      <c r="I61" s="129"/>
      <c r="J61" s="2520">
        <f>J59+1</f>
        <v>6</v>
      </c>
      <c r="K61" s="3732" t="s">
        <v>1372</v>
      </c>
      <c r="L61" s="3732"/>
      <c r="M61" s="2537"/>
      <c r="N61" s="2538">
        <f ca="1">ROUND(N59*10000/'数据-汇总表'!E3,0)</f>
        <v>41479</v>
      </c>
      <c r="O61" s="2539"/>
    </row>
    <row r="62" spans="1:35" ht="12.75">
      <c r="A62" s="3751" t="s">
        <v>1373</v>
      </c>
      <c r="B62" s="3752"/>
      <c r="C62" s="2020"/>
      <c r="D62" s="2020" t="s">
        <v>1374</v>
      </c>
      <c r="E62" s="166" t="s">
        <v>1375</v>
      </c>
      <c r="F62" s="1807"/>
      <c r="G62" s="1807"/>
      <c r="H62" s="1809"/>
      <c r="I62" s="129"/>
    </row>
    <row r="63" spans="1:35" ht="12.75">
      <c r="A63" s="173" t="s">
        <v>330</v>
      </c>
      <c r="B63" s="167" t="s">
        <v>1376</v>
      </c>
      <c r="C63" s="2561">
        <f ca="1">ROUND((C64+C65)/(1+'数据-取费表'!C42),0)</f>
        <v>144420</v>
      </c>
      <c r="D63" s="167"/>
      <c r="E63" s="168"/>
      <c r="F63" s="1807"/>
      <c r="G63" s="1807"/>
      <c r="H63" s="1809"/>
      <c r="I63" s="129"/>
      <c r="J63" s="3715" t="s">
        <v>1377</v>
      </c>
      <c r="K63" s="1332" t="s">
        <v>1378</v>
      </c>
      <c r="L63" s="1332">
        <f ca="1">IF(M49&gt;10000,M49*0.5%,IF(AND(M49&gt;1000,M49&lt;=10000),M49*1%,IF(AND(M49&gt;100,M49&lt;=1000),M49*3%,IF(AND(M49&gt;10,M49&lt;=100),M49*5%,M49*8%))))</f>
        <v>1353.94</v>
      </c>
      <c r="M63" s="302">
        <f ca="1">ROUND(L63,1)</f>
        <v>1353.9</v>
      </c>
      <c r="N63" s="2540"/>
      <c r="Z63" s="1751"/>
      <c r="AI63" s="1752"/>
    </row>
    <row r="64" spans="1:35" ht="14.25" customHeight="1">
      <c r="A64" s="169" t="s">
        <v>325</v>
      </c>
      <c r="B64" s="170" t="s">
        <v>1379</v>
      </c>
      <c r="C64" s="2562">
        <f ca="1">D45</f>
        <v>151641</v>
      </c>
      <c r="D64" s="170" t="s">
        <v>26</v>
      </c>
      <c r="E64" s="172"/>
      <c r="F64" s="1807"/>
      <c r="G64" s="1807"/>
      <c r="H64" s="1809"/>
      <c r="I64" s="129"/>
      <c r="J64" s="3715"/>
      <c r="K64" s="1332" t="s">
        <v>1380</v>
      </c>
      <c r="L64" s="1332">
        <f ca="1">IF(M49&gt;2000,M49*0.5%,IF(AND(M49&gt;1000,M49&lt;=2000),M49*0.6%,IF(AND(M49&gt;500,M49&lt;=1000),M49*0.7%,IF(AND(M49&gt;200,M49&lt;=500),M49*0.8%,IF(AND(M49&gt;100,M49&lt;=200),M49*0.9%,IF(AND(M49&gt;50,M49&lt;=100),M49*1%,IF(AND(M49&gt;20,M49&lt;=50),M49*1.5%,IF(AND(M49&gt;10,M49&lt;=20),M49*2%,IF(AND(M49&gt;1,M49&lt;=10),M49*2.5%)))))))))</f>
        <v>1353.94</v>
      </c>
      <c r="M64" s="302">
        <f t="shared" ref="M64:M65" ca="1" si="1">ROUND(L64,1)</f>
        <v>1353.9</v>
      </c>
      <c r="N64" s="2541" t="s">
        <v>1381</v>
      </c>
      <c r="Z64" s="1751"/>
      <c r="AI64" s="1752"/>
    </row>
    <row r="65" spans="1:35" ht="14.25" customHeight="1">
      <c r="A65" s="169" t="s">
        <v>326</v>
      </c>
      <c r="B65" s="170" t="s">
        <v>1382</v>
      </c>
      <c r="C65" s="2563"/>
      <c r="D65" s="170"/>
      <c r="E65" s="172"/>
      <c r="F65" s="1807"/>
      <c r="G65" s="1807"/>
      <c r="H65" s="1809"/>
      <c r="I65" s="129"/>
      <c r="J65" s="3715"/>
      <c r="K65" s="1332" t="s">
        <v>1383</v>
      </c>
      <c r="L65" s="1332">
        <f ca="1">IF(M49&gt;1000,M49*0.1%,IF(AND(M49&gt;500,M49&lt;=1000),M49*0.5%,IF(AND(M49&gt;50,M49&lt;=500),M49*1%,IF(AND(M49&gt;1,M49&lt;=50),M49*1.5%))))</f>
        <v>270.78800000000001</v>
      </c>
      <c r="M65" s="302">
        <f t="shared" ca="1" si="1"/>
        <v>270.8</v>
      </c>
      <c r="N65" s="2541" t="s">
        <v>1381</v>
      </c>
      <c r="Z65" s="1751"/>
      <c r="AI65" s="1752"/>
    </row>
    <row r="66" spans="1:35" ht="14.25" customHeight="1">
      <c r="A66" s="173" t="s">
        <v>327</v>
      </c>
      <c r="B66" s="174" t="s">
        <v>1384</v>
      </c>
      <c r="C66" s="2564"/>
      <c r="D66" s="174" t="s">
        <v>26</v>
      </c>
      <c r="E66" s="1338" t="s">
        <v>671</v>
      </c>
      <c r="F66" s="1807"/>
      <c r="G66" s="1807"/>
      <c r="H66" s="1809"/>
      <c r="I66" s="129"/>
      <c r="J66" s="3715"/>
      <c r="K66" s="1332" t="s">
        <v>1385</v>
      </c>
      <c r="L66" s="1332">
        <f ca="1">M49*0.5%</f>
        <v>1353.94</v>
      </c>
      <c r="M66" s="302">
        <f ca="1">IF(L66&gt;0.5,0.5,ROUND(L66,0))</f>
        <v>0.5</v>
      </c>
      <c r="N66" s="2541" t="s">
        <v>1386</v>
      </c>
      <c r="Z66" s="1751"/>
      <c r="AI66" s="1752"/>
    </row>
    <row r="67" spans="1:35" ht="14.25" customHeight="1">
      <c r="A67" s="173" t="s">
        <v>328</v>
      </c>
      <c r="B67" s="174" t="s">
        <v>1387</v>
      </c>
      <c r="C67" s="2565">
        <f ca="1">C63-C66</f>
        <v>144420</v>
      </c>
      <c r="D67" s="170" t="s">
        <v>26</v>
      </c>
      <c r="E67" s="172"/>
      <c r="F67" s="1807"/>
      <c r="G67" s="1807"/>
      <c r="H67" s="1809"/>
      <c r="I67" s="129"/>
      <c r="J67" s="3715"/>
      <c r="K67" s="1332" t="s">
        <v>1388</v>
      </c>
      <c r="L67" s="1332">
        <f ca="1">IF(M49&gt;=10000,(8.25+(M49-10000)*0.01%),IF(AND(M49&gt;=8000,M49&lt;10000),(7.85+(M49-8000)*0.02%),IF(AND(M49&gt;=5000,M49&lt;8000),(6.65+(M49-5000)*0.04%),IF(AND(M49&gt;=2000,M49&lt;5000),(4.25+(PM49-2000)*0.08%),IF(AND(M49&gt;=1000,M49&lt;2000),(2.75+(M49-1000)*0.15%),IF(AND(M49&gt;=100,M49&lt;1000),(0.5+(M49-100)*0.25%),IF(AND(M49&gt;0,M49&lt;100),M49*0.5%)))))))</f>
        <v>34.328800000000001</v>
      </c>
      <c r="M67" s="302">
        <f ca="1">ROUND(L67*0.9,1)</f>
        <v>30.9</v>
      </c>
      <c r="N67" s="2540"/>
      <c r="Z67" s="1751"/>
      <c r="AI67" s="1752"/>
    </row>
    <row r="68" spans="1:35" ht="14.25" customHeight="1" thickBot="1">
      <c r="A68" s="176" t="s">
        <v>329</v>
      </c>
      <c r="B68" s="177" t="s">
        <v>1389</v>
      </c>
      <c r="C68" s="2566">
        <f ca="1">IF(C67&lt;=0,0,ROUND(C67*D68,0))</f>
        <v>8088</v>
      </c>
      <c r="D68" s="2567">
        <f>'数据-取费表'!B41</f>
        <v>5.6000000000000001E-2</v>
      </c>
      <c r="E68" s="178"/>
      <c r="F68" s="1807"/>
      <c r="G68" s="1807"/>
      <c r="H68" s="1809"/>
      <c r="I68" s="129"/>
      <c r="J68" s="3715"/>
      <c r="K68" s="1332" t="s">
        <v>1390</v>
      </c>
      <c r="L68" s="1332">
        <f ca="1">IF(M49&gt;10000,M49*0.5%,IF(AND(M49&gt;5000,M49&lt;=10000),M49*1%,IF(AND(M49&gt;1000,M49&lt;=5000),M49*2%,IF(AND(M49&gt;200,M49&lt;=1000),M49*3%,M49*5%))))</f>
        <v>1353.94</v>
      </c>
      <c r="M68" s="302">
        <f ca="1">ROUND(L68,1)</f>
        <v>1353.9</v>
      </c>
      <c r="N68" s="2540"/>
      <c r="Z68" s="1751"/>
      <c r="AI68" s="1752"/>
    </row>
    <row r="69" spans="1:35" s="1771" customFormat="1" ht="16.5" customHeight="1">
      <c r="A69" s="1810"/>
      <c r="B69" s="1811"/>
      <c r="C69" s="1812"/>
      <c r="D69" s="1813"/>
      <c r="E69" s="1814"/>
      <c r="F69" s="1578"/>
      <c r="G69" s="1578"/>
      <c r="H69" s="1577"/>
      <c r="I69" s="1746"/>
      <c r="J69" s="3715"/>
      <c r="K69" s="1332" t="s">
        <v>1391</v>
      </c>
      <c r="L69" s="1332"/>
      <c r="M69" s="302">
        <f ca="1">ROUND(SUM(M63:M68),0)</f>
        <v>4364</v>
      </c>
      <c r="N69" s="2542">
        <f ca="1">M69/M49</f>
        <v>1.6115928327695466E-2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59" t="s">
        <v>1392</v>
      </c>
      <c r="B70" s="3760"/>
      <c r="C70" s="3760"/>
      <c r="D70" s="3760"/>
      <c r="E70" s="3760"/>
      <c r="F70" s="3760"/>
      <c r="G70" s="3760"/>
      <c r="H70" s="3760"/>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751" t="s">
        <v>1373</v>
      </c>
      <c r="B71" s="3752"/>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144420</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867</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56" t="s">
        <v>1400</v>
      </c>
      <c r="F76" s="3755"/>
      <c r="G76" s="3755"/>
      <c r="H76" s="3758"/>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867</v>
      </c>
      <c r="D78" s="2574">
        <f>'数据-取费表'!B43</f>
        <v>6.000000000000001E-3</v>
      </c>
      <c r="E78" s="3748" t="s">
        <v>1404</v>
      </c>
      <c r="F78" s="3749"/>
      <c r="G78" s="3749"/>
      <c r="H78" s="3750"/>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143553</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165.57439446366783</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85828</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59" t="s">
        <v>1408</v>
      </c>
      <c r="B83" s="3760"/>
      <c r="C83" s="3760"/>
      <c r="D83" s="3760"/>
      <c r="E83" s="3760"/>
      <c r="F83" s="3760"/>
      <c r="G83" s="3760"/>
      <c r="H83" s="3760"/>
      <c r="I83" s="1820"/>
      <c r="J83" s="1817" t="s">
        <v>4220</v>
      </c>
      <c r="K83" s="1817" t="s">
        <v>4221</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751" t="s">
        <v>1373</v>
      </c>
      <c r="B84" s="3752"/>
      <c r="C84" s="2020"/>
      <c r="D84" s="2020" t="s">
        <v>1374</v>
      </c>
      <c r="E84" s="179" t="s">
        <v>1375</v>
      </c>
      <c r="F84" s="180"/>
      <c r="G84" s="180"/>
      <c r="H84" s="191"/>
      <c r="I84" s="1820"/>
      <c r="J84" s="1817">
        <v>583402.03</v>
      </c>
      <c r="K84" s="1817">
        <f>'数据-汇总表'!E3</f>
        <v>53404.31</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144420</v>
      </c>
      <c r="D85" s="170" t="s">
        <v>26</v>
      </c>
      <c r="E85" s="2330"/>
      <c r="F85" s="2329"/>
      <c r="G85" s="2329"/>
      <c r="H85" s="192"/>
      <c r="I85" s="1820"/>
      <c r="J85" s="1817" t="s">
        <v>4222</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47939.22</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12284.22</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11920.22</v>
      </c>
      <c r="D88" s="2574"/>
      <c r="E88" s="193" t="s">
        <v>1411</v>
      </c>
      <c r="F88" s="2326"/>
      <c r="G88" s="194" t="s">
        <v>1412</v>
      </c>
      <c r="H88" s="1823" t="s">
        <v>4223</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364</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717" t="s">
        <v>2127</v>
      </c>
      <c r="H90" s="3718"/>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23925</v>
      </c>
      <c r="D91" s="2574"/>
      <c r="E91" s="3748" t="s">
        <v>1417</v>
      </c>
      <c r="F91" s="3749"/>
      <c r="G91" s="3749"/>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3621</v>
      </c>
      <c r="D92" s="2580">
        <v>0.1</v>
      </c>
      <c r="E92" s="3748" t="s">
        <v>1420</v>
      </c>
      <c r="F92" s="3749"/>
      <c r="G92" s="3749"/>
      <c r="H92" s="3750"/>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867</v>
      </c>
      <c r="D93" s="2574">
        <f>'数据-取费表'!B43</f>
        <v>6.000000000000001E-3</v>
      </c>
      <c r="E93" s="3748" t="s">
        <v>1404</v>
      </c>
      <c r="F93" s="3749"/>
      <c r="G93" s="3749"/>
      <c r="H93" s="3750"/>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7242</v>
      </c>
      <c r="D94" s="2574">
        <v>0.2</v>
      </c>
      <c r="E94" s="3793" t="s">
        <v>1424</v>
      </c>
      <c r="F94" s="3794"/>
      <c r="G94" s="3794"/>
      <c r="H94" s="3795"/>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96481</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2.0125692491450633</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41110</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698" t="s">
        <v>1426</v>
      </c>
      <c r="B100" s="3699"/>
      <c r="C100" s="3699"/>
      <c r="D100" s="3733"/>
      <c r="E100" s="3699" t="s">
        <v>1427</v>
      </c>
      <c r="F100" s="3699"/>
      <c r="G100" s="3699"/>
      <c r="H100" s="3733"/>
      <c r="I100" s="129"/>
    </row>
    <row r="101" spans="1:35" ht="18.75" customHeight="1">
      <c r="A101" s="3741" t="s">
        <v>1428</v>
      </c>
      <c r="B101" s="3742"/>
      <c r="C101" s="2582" t="str">
        <f>C4</f>
        <v>成本法</v>
      </c>
      <c r="D101" s="2583" t="str">
        <f>D4</f>
        <v>收益法</v>
      </c>
      <c r="E101" s="3711" t="s">
        <v>1429</v>
      </c>
      <c r="F101" s="3712"/>
      <c r="G101" s="1826" t="s">
        <v>1430</v>
      </c>
      <c r="H101" s="2592">
        <f ca="1">H118</f>
        <v>270788</v>
      </c>
      <c r="I101" s="129"/>
    </row>
    <row r="102" spans="1:35" ht="18.75" customHeight="1">
      <c r="A102" s="3743" t="s">
        <v>1431</v>
      </c>
      <c r="B102" s="2581" t="s">
        <v>1430</v>
      </c>
      <c r="C102" s="2582">
        <f ca="1">IF(D32="楼面单价",ROUND(C19,0),C19)</f>
        <v>45081</v>
      </c>
      <c r="D102" s="2583">
        <f ca="1">IF(D32="楼面单价",ROUND(D19,0),D19)</f>
        <v>421260</v>
      </c>
      <c r="E102" s="3711"/>
      <c r="F102" s="3712"/>
      <c r="G102" s="1826" t="s">
        <v>1432</v>
      </c>
      <c r="H102" s="2552">
        <f ca="1">I118</f>
        <v>50705</v>
      </c>
      <c r="I102" s="129"/>
    </row>
    <row r="103" spans="1:35" ht="42.75" customHeight="1">
      <c r="A103" s="3743"/>
      <c r="B103" s="2581" t="s">
        <v>1432</v>
      </c>
      <c r="C103" s="2584">
        <f ca="1">C20</f>
        <v>8441</v>
      </c>
      <c r="D103" s="2585">
        <f ca="1">D20</f>
        <v>78881</v>
      </c>
      <c r="E103" s="3704" t="s">
        <v>1433</v>
      </c>
      <c r="F103" s="3705"/>
      <c r="G103" s="1827" t="s">
        <v>1434</v>
      </c>
      <c r="H103" s="2592">
        <f>IF(D36="正常操作",H104+H105+H106,H105+H106)</f>
        <v>0</v>
      </c>
      <c r="I103" s="129"/>
    </row>
    <row r="104" spans="1:35" ht="18.75" customHeight="1">
      <c r="A104" s="3743" t="s">
        <v>1435</v>
      </c>
      <c r="B104" s="2586" t="s">
        <v>1430</v>
      </c>
      <c r="C104" s="2587">
        <f ca="1">H118</f>
        <v>270788</v>
      </c>
      <c r="D104" s="2588"/>
      <c r="E104" s="1673" t="s">
        <v>1436</v>
      </c>
      <c r="F104" s="1665"/>
      <c r="G104" s="1827" t="s">
        <v>1434</v>
      </c>
      <c r="H104" s="2593">
        <f>IF(D36="同一抵押权人同一抵押物续贷",C36&amp;"（续贷，未扣减，详见特别提示）",C36)</f>
        <v>0</v>
      </c>
      <c r="I104" s="129"/>
    </row>
    <row r="105" spans="1:35" ht="18.75" customHeight="1" thickBot="1">
      <c r="A105" s="3753"/>
      <c r="B105" s="2589" t="s">
        <v>1432</v>
      </c>
      <c r="C105" s="2590">
        <f ca="1">I118</f>
        <v>50705</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744" t="str">
        <f>IF(项目基本情况!E8="已注销","——","3.房地产抵押价值")</f>
        <v>3.房地产抵押价值</v>
      </c>
      <c r="F107" s="3712"/>
      <c r="G107" s="1826" t="s">
        <v>1430</v>
      </c>
      <c r="H107" s="2592">
        <f ca="1">IF(E107="——","——",H101-H103)</f>
        <v>270788</v>
      </c>
      <c r="I107" s="129"/>
    </row>
    <row r="108" spans="1:35" ht="18.75" customHeight="1">
      <c r="A108" s="129"/>
      <c r="B108" s="129"/>
      <c r="C108" s="129"/>
      <c r="D108" s="129"/>
      <c r="E108" s="3744"/>
      <c r="F108" s="3712"/>
      <c r="G108" s="1826" t="s">
        <v>1432</v>
      </c>
      <c r="H108" s="2552">
        <f ca="1">IF(H107=H101,H102,ROUND(H107*10000/'数据-汇总表'!E3,0))</f>
        <v>50705</v>
      </c>
      <c r="I108" s="129"/>
    </row>
    <row r="109" spans="1:35" ht="18.75" customHeight="1">
      <c r="A109" s="129"/>
      <c r="B109" s="129"/>
      <c r="C109" s="129"/>
      <c r="D109" s="129"/>
      <c r="E109" s="3744" t="str">
        <f>IF(项目基本情况!E8="已注销及未注销","4.抵押担保权已注销时的房地产抵押价值",IF(项目基本情况!E8="已注销","3.抵押担保权已注销时的房地产抵押价值","——"))</f>
        <v>——</v>
      </c>
      <c r="F109" s="3712"/>
      <c r="G109" s="1826" t="s">
        <v>1430</v>
      </c>
      <c r="H109" s="2595" t="str">
        <f>IF(E109="——","——",H101-H105-H106)</f>
        <v>——</v>
      </c>
      <c r="I109" s="129"/>
    </row>
    <row r="110" spans="1:35" ht="18.75" customHeight="1">
      <c r="A110" s="129"/>
      <c r="B110" s="129"/>
      <c r="C110" s="129"/>
      <c r="D110" s="129"/>
      <c r="E110" s="3744"/>
      <c r="F110" s="3712"/>
      <c r="G110" s="1826" t="s">
        <v>1432</v>
      </c>
      <c r="H110" s="2552" t="str">
        <f>IF(H109="——","——",ROUND(H109*10000/'数据-汇总表'!E3,0))</f>
        <v>——</v>
      </c>
      <c r="I110" s="129"/>
    </row>
    <row r="111" spans="1:35" ht="18.75" customHeight="1">
      <c r="A111" s="129"/>
      <c r="B111" s="129"/>
      <c r="C111" s="129"/>
      <c r="D111" s="129"/>
      <c r="E111" s="3745" t="str">
        <f>IF(项目基本情况!E9="抵押净值",IF(OR(项目基本情况!E8="已注销",项目基本情况!E8="房地产抵押价值"),"4.抵押净值","5.抵押净值"),"——")</f>
        <v>4.抵押净值</v>
      </c>
      <c r="F111" s="3731"/>
      <c r="G111" s="1826" t="s">
        <v>1430</v>
      </c>
      <c r="H111" s="2592">
        <f ca="1">IF(E111="——","——",N59)</f>
        <v>221514</v>
      </c>
      <c r="I111" s="129"/>
    </row>
    <row r="112" spans="1:35" ht="18.75" customHeight="1" thickBot="1">
      <c r="A112" s="129"/>
      <c r="B112" s="129"/>
      <c r="C112" s="129"/>
      <c r="D112" s="129"/>
      <c r="E112" s="3746"/>
      <c r="F112" s="3747"/>
      <c r="G112" s="1829" t="s">
        <v>1432</v>
      </c>
      <c r="H112" s="2596">
        <f ca="1">IF(E111="——","——",N61)</f>
        <v>41479</v>
      </c>
      <c r="I112" s="129"/>
    </row>
    <row r="113" spans="1:27" ht="18.75" customHeight="1">
      <c r="A113" s="129"/>
      <c r="B113" s="129"/>
      <c r="C113" s="129"/>
      <c r="D113" s="129"/>
      <c r="E113" s="3754" t="s">
        <v>1438</v>
      </c>
      <c r="F113" s="3754"/>
      <c r="G113" s="3754"/>
      <c r="H113" s="3754"/>
      <c r="I113" s="129"/>
    </row>
    <row r="114" spans="1:27" ht="3.75" customHeight="1">
      <c r="A114" s="1746"/>
      <c r="B114" s="1746"/>
      <c r="C114" s="1746"/>
      <c r="D114" s="1746"/>
      <c r="E114" s="1808"/>
      <c r="F114" s="1808"/>
      <c r="G114" s="1808"/>
      <c r="H114" s="1808"/>
      <c r="I114" s="1746"/>
    </row>
    <row r="115" spans="1:27" ht="18.75" customHeight="1">
      <c r="A115" s="3762" t="s">
        <v>1440</v>
      </c>
      <c r="B115" s="3763"/>
      <c r="C115" s="3763"/>
      <c r="D115" s="3763"/>
      <c r="E115" s="3763"/>
      <c r="F115" s="3763"/>
      <c r="G115" s="3763"/>
      <c r="H115" s="3763"/>
      <c r="I115" s="3764"/>
    </row>
    <row r="116" spans="1:27" ht="27" customHeight="1">
      <c r="A116" s="3719" t="s">
        <v>1441</v>
      </c>
      <c r="B116" s="3723" t="s">
        <v>1442</v>
      </c>
      <c r="C116" s="3723" t="s">
        <v>1443</v>
      </c>
      <c r="D116" s="3729" t="s">
        <v>1444</v>
      </c>
      <c r="E116" s="3730"/>
      <c r="F116" s="3761" t="s">
        <v>1445</v>
      </c>
      <c r="G116" s="3761"/>
      <c r="H116" s="3719" t="s">
        <v>1446</v>
      </c>
      <c r="I116" s="3719"/>
    </row>
    <row r="117" spans="1:27" ht="18.75" customHeight="1">
      <c r="A117" s="3719"/>
      <c r="B117" s="3724"/>
      <c r="C117" s="3724"/>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53404.31</v>
      </c>
      <c r="C118" s="2328">
        <f>M19</f>
        <v>57682.94</v>
      </c>
      <c r="D118" s="2328">
        <f ca="1">ROUND(IF(D32="总价",C34,E118*B118/10000),0)</f>
        <v>107774</v>
      </c>
      <c r="E118" s="2328">
        <f ca="1">ROUND(IF(C33="自定义",IF(D32="楼面单价",C34,D118*10000/B118),I118-G118),0)</f>
        <v>20180</v>
      </c>
      <c r="F118" s="2328">
        <f ca="1">ROUND(IF(D32="总价",C35,G118*B118/10000),0)</f>
        <v>163014</v>
      </c>
      <c r="G118" s="2328">
        <f ca="1">ROUND(IF(D32="楼面单价",C35,F118*10000/B118),0)</f>
        <v>30525</v>
      </c>
      <c r="H118" s="2328">
        <f ca="1">ROUND(IF(D32="总价",C32,I118*B118/10000),0)</f>
        <v>270788</v>
      </c>
      <c r="I118" s="2328">
        <f ca="1">ROUND(IF(D32="楼面单价",C32,H118*10000/B118),0)</f>
        <v>50705</v>
      </c>
    </row>
    <row r="119" spans="1:27" ht="18.75" customHeight="1">
      <c r="A119" s="3719" t="s">
        <v>1450</v>
      </c>
      <c r="B119" s="3719"/>
      <c r="C119" s="3719"/>
      <c r="D119" s="3725" t="str">
        <f ca="1">NUMBERSTRING(INT(D118*10000),2)&amp;"元整"</f>
        <v>壹拾亿柒仟柒佰柒拾肆万元整</v>
      </c>
      <c r="E119" s="3726"/>
      <c r="F119" s="3725" t="str">
        <f ca="1">NUMBERSTRING(INT(F118*10000),2)&amp;"元整"</f>
        <v>壹拾陆亿叁仟零壹拾肆万元整</v>
      </c>
      <c r="G119" s="3726"/>
      <c r="H119" s="3725" t="str">
        <f ca="1">NUMBERSTRING(INT(H118*10000),2)&amp;"元整"</f>
        <v>贰拾柒亿零柒佰捌拾捌万元整</v>
      </c>
      <c r="I119" s="3726"/>
    </row>
    <row r="120" spans="1:27" ht="18.75" customHeight="1">
      <c r="A120" s="3720" t="str">
        <f>IF(项目基本情况!B9="房地产市场价值","",MID(E103,3,LEN(E103)-2))</f>
        <v>估价师知悉的法定优先受偿款</v>
      </c>
      <c r="B120" s="3721"/>
      <c r="C120" s="3722"/>
      <c r="D120" s="3720">
        <f>H103</f>
        <v>0</v>
      </c>
      <c r="E120" s="3721"/>
      <c r="F120" s="3721"/>
      <c r="G120" s="3721"/>
      <c r="H120" s="3721"/>
      <c r="I120" s="3722"/>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725" t="s">
        <v>1450</v>
      </c>
      <c r="B121" s="3727"/>
      <c r="C121" s="3726"/>
      <c r="D121" s="3725" t="str">
        <f>IF(D120=0,"零元整",NUMBERSTRING(INT(D120*10000),2)&amp;"元整")</f>
        <v>零元整</v>
      </c>
      <c r="E121" s="3727"/>
      <c r="F121" s="3727"/>
      <c r="G121" s="3727"/>
      <c r="H121" s="3727"/>
      <c r="I121" s="3726"/>
      <c r="AA121" s="725"/>
    </row>
    <row r="122" spans="1:27" ht="18.75" customHeight="1">
      <c r="A122" s="3731" t="str">
        <f>IF(项目基本情况!B9="房地产市场价值","",MID(E107,3,LEN(E107)-2))</f>
        <v>房地产抵押价值</v>
      </c>
      <c r="B122" s="3731"/>
      <c r="C122" s="3731"/>
      <c r="D122" s="3720">
        <f ca="1">H107</f>
        <v>270788</v>
      </c>
      <c r="E122" s="3721"/>
      <c r="F122" s="3721"/>
      <c r="G122" s="3721"/>
      <c r="H122" s="3721"/>
      <c r="I122" s="3722"/>
      <c r="AA122" s="725"/>
    </row>
    <row r="123" spans="1:27" ht="18.75" customHeight="1">
      <c r="A123" s="3719" t="s">
        <v>1450</v>
      </c>
      <c r="B123" s="3719"/>
      <c r="C123" s="3719"/>
      <c r="D123" s="3725" t="str">
        <f ca="1">NUMBERSTRING(INT(D122*10000),2)&amp;"元整"</f>
        <v>贰拾柒亿零柒佰捌拾捌万元整</v>
      </c>
      <c r="E123" s="3727"/>
      <c r="F123" s="3727"/>
      <c r="G123" s="3727"/>
      <c r="H123" s="3727"/>
      <c r="I123" s="3726"/>
      <c r="AA123" s="725"/>
    </row>
    <row r="124" spans="1:27" ht="18.75" customHeight="1">
      <c r="A124" s="3731" t="str">
        <f>IF(项目基本情况!B9="房地产市场价值","",MID(E109,3,LEN(E109)-2))</f>
        <v/>
      </c>
      <c r="B124" s="3731"/>
      <c r="C124" s="3731"/>
      <c r="D124" s="3720" t="str">
        <f>H109</f>
        <v>——</v>
      </c>
      <c r="E124" s="3721"/>
      <c r="F124" s="3721"/>
      <c r="G124" s="3721"/>
      <c r="H124" s="3721"/>
      <c r="I124" s="3722"/>
      <c r="AA124" s="725"/>
    </row>
    <row r="125" spans="1:27" ht="18.75" customHeight="1">
      <c r="A125" s="3719" t="s">
        <v>1450</v>
      </c>
      <c r="B125" s="3719"/>
      <c r="C125" s="3719"/>
      <c r="D125" s="3725" t="e">
        <f>NUMBERSTRING(INT(D124*10000),2)&amp;"元整"</f>
        <v>#VALUE!</v>
      </c>
      <c r="E125" s="3727"/>
      <c r="F125" s="3727"/>
      <c r="G125" s="3727"/>
      <c r="H125" s="3727"/>
      <c r="I125" s="3726"/>
      <c r="AA125" s="725"/>
    </row>
    <row r="126" spans="1:27" ht="18.75" customHeight="1">
      <c r="A126" s="3731" t="str">
        <f>IF(项目基本情况!B9="房地产市场价值","",MID(E111,3,LEN(E111)-2))</f>
        <v>抵押净值</v>
      </c>
      <c r="B126" s="3731"/>
      <c r="C126" s="3731"/>
      <c r="D126" s="3720">
        <f ca="1">H111</f>
        <v>221514</v>
      </c>
      <c r="E126" s="3721"/>
      <c r="F126" s="3721"/>
      <c r="G126" s="3721"/>
      <c r="H126" s="3721"/>
      <c r="I126" s="3722"/>
      <c r="AA126" s="725"/>
    </row>
    <row r="127" spans="1:27" ht="18.75" customHeight="1">
      <c r="A127" s="3719" t="s">
        <v>1450</v>
      </c>
      <c r="B127" s="3719"/>
      <c r="C127" s="3719"/>
      <c r="D127" s="3725" t="str">
        <f ca="1">NUMBERSTRING(INT(D126*10000),2)&amp;"元整"</f>
        <v>贰拾贰亿壹仟伍佰壹拾肆万元整</v>
      </c>
      <c r="E127" s="3727"/>
      <c r="F127" s="3727"/>
      <c r="G127" s="3727"/>
      <c r="H127" s="3727"/>
      <c r="I127" s="3726"/>
      <c r="AA127" s="725"/>
    </row>
    <row r="128" spans="1:27" ht="21.75" customHeight="1">
      <c r="A128" s="3728" t="s">
        <v>1451</v>
      </c>
      <c r="B128" s="3728"/>
      <c r="C128" s="3728"/>
      <c r="D128" s="3728"/>
      <c r="E128" s="3728"/>
      <c r="F128" s="3728"/>
      <c r="G128" s="3728"/>
      <c r="H128" s="3728"/>
      <c r="I128" s="3728"/>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45081</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8441</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12119</v>
      </c>
      <c r="D5" s="211" t="s">
        <v>1467</v>
      </c>
      <c r="E5" s="212" t="s">
        <v>1468</v>
      </c>
      <c r="F5" s="212" t="s">
        <v>1469</v>
      </c>
      <c r="G5" s="213"/>
    </row>
    <row r="6" spans="1:9" s="214" customFormat="1" ht="13.5" customHeight="1">
      <c r="A6" s="778" t="s">
        <v>1470</v>
      </c>
      <c r="B6" s="215" t="s">
        <v>1471</v>
      </c>
      <c r="C6" s="216">
        <f>基准地价修正!B2</f>
        <v>10724</v>
      </c>
      <c r="D6" s="217"/>
      <c r="E6" s="218"/>
      <c r="F6" s="218"/>
      <c r="G6" s="219"/>
    </row>
    <row r="7" spans="1:9" s="214" customFormat="1" ht="13.5" customHeight="1">
      <c r="A7" s="778" t="s">
        <v>1472</v>
      </c>
      <c r="B7" s="215" t="s">
        <v>1473</v>
      </c>
      <c r="C7" s="220">
        <f>ROUND(C6*F7,0)</f>
        <v>327</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1068</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1068</v>
      </c>
      <c r="D10" s="845">
        <f ca="1">IF(B1="",'数据-汇总表'!E6,IF(INDIRECT("'数据-取费表'!c"&amp;$G$1)="住宅",INDIRECT("'数据-取费表'!s"&amp;$G$1),INDIRECT("'数据-取费表'!k"&amp;$G$1)+INDIRECT("'数据-取费表'!s"&amp;$G$1)))</f>
        <v>53404.31</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53404.31</v>
      </c>
      <c r="E19" s="211">
        <f>'数据-取费表'!B31</f>
        <v>200</v>
      </c>
      <c r="F19" s="231"/>
      <c r="G19" s="1855" t="s">
        <v>3398</v>
      </c>
    </row>
    <row r="20" spans="1:7" s="214" customFormat="1" ht="13.5" customHeight="1">
      <c r="A20" s="255" t="s">
        <v>1491</v>
      </c>
      <c r="B20" s="210" t="s">
        <v>1492</v>
      </c>
      <c r="C20" s="232">
        <f ca="1">ROUND((C5+C19)*F20,0)</f>
        <v>364</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1317</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1298</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19</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2497</v>
      </c>
      <c r="D27" s="235">
        <f ca="1">C29</f>
        <v>6.0000000000000001E-3</v>
      </c>
      <c r="E27" s="236" t="s">
        <v>1512</v>
      </c>
      <c r="F27" s="246">
        <f ca="1">IF(B1="",'数据-取费表'!Q16,INDIRECT("'数据-取费表'!q"&amp;$G$1))</f>
        <v>0.2</v>
      </c>
      <c r="G27" s="247" t="s">
        <v>1513</v>
      </c>
    </row>
    <row r="28" spans="1:7" s="214" customFormat="1" ht="13.5" customHeight="1">
      <c r="A28" s="780" t="s">
        <v>346</v>
      </c>
      <c r="B28" s="248" t="s">
        <v>1514</v>
      </c>
      <c r="C28" s="249">
        <f ca="1">ROUND((C5+C19+C20)*F27*'数据-取费表'!B21/'数据-取费表'!B20,0)</f>
        <v>2497</v>
      </c>
      <c r="D28" s="235"/>
      <c r="E28" s="236"/>
      <c r="F28" s="246"/>
      <c r="G28" s="247"/>
    </row>
    <row r="29" spans="1:7" s="214" customFormat="1" ht="13.5" customHeight="1">
      <c r="A29" s="780" t="s">
        <v>347</v>
      </c>
      <c r="B29" s="248" t="s">
        <v>1515</v>
      </c>
      <c r="C29" s="238">
        <f ca="1">ROUND(C21*F27*'数据-取费表'!B21/'数据-取费表'!B20,4)</f>
        <v>6.0000000000000001E-3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17927</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23925</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21362</v>
      </c>
      <c r="D34" s="217"/>
      <c r="E34" s="220"/>
      <c r="F34" s="257">
        <f ca="1">IF('数据-取费表'!B24=0,1,IF(B1="",'数据-取费表'!N16,INDIRECT("'数据-取费表'!n"&amp;$G$1)))</f>
        <v>1</v>
      </c>
      <c r="G34" s="219" t="s">
        <v>1524</v>
      </c>
    </row>
    <row r="35" spans="1:7" ht="13.5" customHeight="1">
      <c r="A35" s="780" t="s">
        <v>351</v>
      </c>
      <c r="B35" s="215" t="s">
        <v>1525</v>
      </c>
      <c r="C35" s="220">
        <f ca="1">ROUND(C34*F35,0)</f>
        <v>1068</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1068</v>
      </c>
      <c r="D37" s="217">
        <f ca="1">D19</f>
        <v>53404.31</v>
      </c>
      <c r="E37" s="249">
        <f>'数据-取费表'!B35</f>
        <v>200</v>
      </c>
      <c r="F37" s="259"/>
      <c r="G37" s="261" t="s">
        <v>1530</v>
      </c>
    </row>
    <row r="38" spans="1:7" ht="13.5" customHeight="1">
      <c r="A38" s="780" t="s">
        <v>354</v>
      </c>
      <c r="B38" s="215" t="s">
        <v>1531</v>
      </c>
      <c r="C38" s="220">
        <f ca="1">ROUND(C34*F38,0)</f>
        <v>427</v>
      </c>
      <c r="D38" s="220"/>
      <c r="E38" s="220"/>
      <c r="F38" s="259">
        <f>'数据-取费表'!B36</f>
        <v>0.02</v>
      </c>
      <c r="G38" s="219" t="s">
        <v>1526</v>
      </c>
    </row>
    <row r="39" spans="1:7" s="214" customFormat="1" ht="13.5" customHeight="1">
      <c r="A39" s="255" t="s">
        <v>1532</v>
      </c>
      <c r="B39" s="210" t="s">
        <v>1533</v>
      </c>
      <c r="C39" s="232">
        <f ca="1">ROUND(C33*F20,0)</f>
        <v>718</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1286</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1249</v>
      </c>
      <c r="D42" s="238"/>
      <c r="E42" s="238"/>
      <c r="F42" s="239"/>
      <c r="G42" s="3798" t="s">
        <v>1542</v>
      </c>
    </row>
    <row r="43" spans="1:7" ht="13.5" customHeight="1">
      <c r="A43" s="780" t="s">
        <v>347</v>
      </c>
      <c r="B43" s="215" t="s">
        <v>1543</v>
      </c>
      <c r="C43" s="238">
        <f ca="1">ROUND(IF('数据-取费表'!B22&lt;=1,C39*F22*'数据-取费表'!B21/2,C39*(POWER((1+F22),'数据-取费表'!B21/2)-1)),0)</f>
        <v>37</v>
      </c>
      <c r="D43" s="238"/>
      <c r="E43" s="238"/>
      <c r="F43" s="239"/>
      <c r="G43" s="3799"/>
    </row>
    <row r="44" spans="1:7" ht="13.5" customHeight="1">
      <c r="A44" s="780" t="s">
        <v>348</v>
      </c>
      <c r="B44" s="215" t="s">
        <v>1544</v>
      </c>
      <c r="C44" s="238">
        <f ca="1">ROUND(IF('数据-取费表'!B22&lt;=1,C40*F22*'数据-取费表'!B21/2,C40*(POWER((1+F22),'数据-取费表'!B21/2)-1)),4)</f>
        <v>1.6000000000000001E-3</v>
      </c>
      <c r="D44" s="238"/>
      <c r="E44" s="238"/>
      <c r="F44" s="239"/>
      <c r="G44" s="3800"/>
    </row>
    <row r="45" spans="1:7" s="214" customFormat="1" ht="13.5" customHeight="1">
      <c r="A45" s="255" t="s">
        <v>1545</v>
      </c>
      <c r="B45" s="244" t="s">
        <v>1511</v>
      </c>
      <c r="C45" s="245">
        <f ca="1">C46</f>
        <v>4929</v>
      </c>
      <c r="D45" s="235">
        <f ca="1">C47</f>
        <v>6.0000000000000001E-3</v>
      </c>
      <c r="E45" s="236" t="s">
        <v>1537</v>
      </c>
      <c r="F45" s="246">
        <f ca="1">F27</f>
        <v>0.2</v>
      </c>
      <c r="G45" s="247" t="s">
        <v>1546</v>
      </c>
    </row>
    <row r="46" spans="1:7" s="214" customFormat="1" ht="13.5" customHeight="1">
      <c r="A46" s="780" t="s">
        <v>346</v>
      </c>
      <c r="B46" s="248" t="s">
        <v>1547</v>
      </c>
      <c r="C46" s="249">
        <f ca="1">ROUND((C33+C39)*F27,0)</f>
        <v>4929</v>
      </c>
      <c r="D46" s="263"/>
      <c r="E46" s="236"/>
      <c r="F46" s="246"/>
      <c r="G46" s="247"/>
    </row>
    <row r="47" spans="1:7" s="214" customFormat="1" ht="13.5" customHeight="1">
      <c r="A47" s="780" t="s">
        <v>347</v>
      </c>
      <c r="B47" s="248" t="s">
        <v>1548</v>
      </c>
      <c r="C47" s="238">
        <f ca="1">ROUND(C40*F27,4)</f>
        <v>6.0000000000000001E-3</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33943</v>
      </c>
      <c r="D49" s="232"/>
      <c r="E49" s="232"/>
      <c r="F49" s="264"/>
      <c r="G49" s="234" t="s">
        <v>1552</v>
      </c>
    </row>
    <row r="50" spans="1:7" s="258" customFormat="1" ht="24">
      <c r="A50" s="255" t="s">
        <v>1553</v>
      </c>
      <c r="B50" s="210" t="s">
        <v>1554</v>
      </c>
      <c r="C50" s="232"/>
      <c r="D50" s="232"/>
      <c r="E50" s="232"/>
      <c r="F50" s="264">
        <f>IF('数据-取费表'!B24=0,'数据-取费表'!N16,1)</f>
        <v>0.8</v>
      </c>
      <c r="G50" s="247" t="s">
        <v>1555</v>
      </c>
    </row>
    <row r="51" spans="1:7" ht="16.5" customHeight="1">
      <c r="A51" s="255" t="s">
        <v>1556</v>
      </c>
      <c r="B51" s="210" t="s">
        <v>1557</v>
      </c>
      <c r="C51" s="232">
        <f ca="1">ROUND(C49*F50,0)</f>
        <v>27154</v>
      </c>
      <c r="D51" s="232"/>
      <c r="E51" s="232"/>
      <c r="F51" s="264"/>
      <c r="G51" s="234" t="s">
        <v>1558</v>
      </c>
    </row>
    <row r="52" spans="1:7" s="208" customFormat="1" ht="16.5" thickBot="1">
      <c r="A52" s="265" t="s">
        <v>1559</v>
      </c>
      <c r="B52" s="266"/>
      <c r="C52" s="267">
        <f ca="1">C31+C51</f>
        <v>45081</v>
      </c>
      <c r="D52" s="266"/>
      <c r="E52" s="266"/>
      <c r="F52" s="266"/>
      <c r="G52" s="268"/>
    </row>
    <row r="55" spans="1:7" ht="15">
      <c r="B55" s="270" t="s">
        <v>1560</v>
      </c>
      <c r="C55" s="271"/>
    </row>
    <row r="56" spans="1:7">
      <c r="B56" s="273" t="s">
        <v>802</v>
      </c>
      <c r="C56" s="275">
        <f ca="1">1-C57</f>
        <v>0.39800000000000002</v>
      </c>
    </row>
    <row r="57" spans="1:7">
      <c r="B57" s="273" t="s">
        <v>803</v>
      </c>
      <c r="C57" s="274">
        <f ca="1">ROUND(C51/C52,3)</f>
        <v>0.60199999999999998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30314.153999999999</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5676</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10680862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10680862</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10680862</v>
      </c>
      <c r="D10" s="845">
        <f ca="1">IF(B1="",'数据-汇总表'!E6,IF(INDIRECT("'数据-取费表'!c"&amp;$G$1)="住宅",INDIRECT("'数据-取费表'!s"&amp;$G$1),INDIRECT("'数据-取费表'!k"&amp;$G$1)+INDIRECT("'数据-取费表'!s"&amp;$G$1)))</f>
        <v>53404.31</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10680862</v>
      </c>
      <c r="D19" s="849">
        <f ca="1">D9+D10</f>
        <v>53404.31</v>
      </c>
      <c r="E19" s="211">
        <f>'数据-取费表'!B31</f>
        <v>200</v>
      </c>
      <c r="F19" s="231"/>
      <c r="G19" s="1855"/>
    </row>
    <row r="20" spans="1:7" s="214" customFormat="1" ht="13.5" customHeight="1">
      <c r="A20" s="255" t="s">
        <v>1572</v>
      </c>
      <c r="B20" s="210" t="s">
        <v>1573</v>
      </c>
      <c r="C20" s="232">
        <f ca="1">ROUND((C5+C19)*F20,0)</f>
        <v>640852</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2321541</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1144046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1144046</v>
      </c>
      <c r="D24" s="238"/>
      <c r="E24" s="238"/>
      <c r="F24" s="239"/>
      <c r="G24" s="240" t="s">
        <v>1584</v>
      </c>
    </row>
    <row r="25" spans="1:7" s="214" customFormat="1" ht="24">
      <c r="A25" s="780" t="s">
        <v>1474</v>
      </c>
      <c r="B25" s="215" t="s">
        <v>1585</v>
      </c>
      <c r="C25" s="1128">
        <f ca="1">ROUND(IF('数据-取费表'!B22&lt;=1,C20*F22*'数据-取费表'!B22/2,C20*(POWER((1+F22),'数据-取费表'!B22/2)-1)),0)</f>
        <v>33449</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4400515</v>
      </c>
      <c r="D27" s="235">
        <f ca="1">C29</f>
        <v>6.0000000000000001E-3</v>
      </c>
      <c r="E27" s="236" t="s">
        <v>1512</v>
      </c>
      <c r="F27" s="246">
        <f ca="1">IF(B1="",'数据-取费表'!Q16,INDIRECT("'数据-取费表'!q"&amp;$G$1))</f>
        <v>0.2</v>
      </c>
      <c r="G27" s="247" t="s">
        <v>1513</v>
      </c>
    </row>
    <row r="28" spans="1:7" s="214" customFormat="1" ht="13.5" customHeight="1">
      <c r="A28" s="780" t="s">
        <v>346</v>
      </c>
      <c r="B28" s="248" t="s">
        <v>1514</v>
      </c>
      <c r="C28" s="249">
        <f ca="1">ROUND((C5+C19+C20)*F27,0)</f>
        <v>4400515</v>
      </c>
      <c r="D28" s="235"/>
      <c r="E28" s="236"/>
      <c r="F28" s="246"/>
      <c r="G28" s="247"/>
    </row>
    <row r="29" spans="1:7" s="214" customFormat="1" ht="13.5" customHeight="1">
      <c r="A29" s="780" t="s">
        <v>347</v>
      </c>
      <c r="B29" s="248" t="s">
        <v>1515</v>
      </c>
      <c r="C29" s="238">
        <f ca="1">ROUND(C21*F27,4)</f>
        <v>6.0000000000000001E-3</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31596779</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239251309</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213617240</v>
      </c>
      <c r="D34" s="217"/>
      <c r="E34" s="220"/>
      <c r="F34" s="257"/>
      <c r="G34" s="219"/>
    </row>
    <row r="35" spans="1:7" ht="13.5" customHeight="1">
      <c r="A35" s="780" t="s">
        <v>351</v>
      </c>
      <c r="B35" s="215" t="s">
        <v>1525</v>
      </c>
      <c r="C35" s="220">
        <f ca="1">ROUND(C34*F35,0)</f>
        <v>10680862</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10680862</v>
      </c>
      <c r="D37" s="217">
        <f ca="1">D19</f>
        <v>53404.31</v>
      </c>
      <c r="E37" s="249">
        <f>'数据-取费表'!B35</f>
        <v>200</v>
      </c>
      <c r="F37" s="259"/>
      <c r="G37" s="261"/>
    </row>
    <row r="38" spans="1:7" ht="13.5" customHeight="1">
      <c r="A38" s="780" t="s">
        <v>354</v>
      </c>
      <c r="B38" s="215" t="s">
        <v>1531</v>
      </c>
      <c r="C38" s="220">
        <f ca="1">ROUND(C34*F38,0)</f>
        <v>4272345</v>
      </c>
      <c r="D38" s="220"/>
      <c r="E38" s="220"/>
      <c r="F38" s="259">
        <f>'数据-取费表'!B36</f>
        <v>0.02</v>
      </c>
      <c r="G38" s="219" t="s">
        <v>1526</v>
      </c>
    </row>
    <row r="39" spans="1:7" s="214" customFormat="1" ht="13.5" customHeight="1">
      <c r="A39" s="255" t="s">
        <v>1532</v>
      </c>
      <c r="B39" s="210" t="s">
        <v>1533</v>
      </c>
      <c r="C39" s="232">
        <f ca="1">ROUND(C33*F20,0)</f>
        <v>7177539</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12862060</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12487437</v>
      </c>
      <c r="D42" s="238"/>
      <c r="E42" s="238"/>
      <c r="F42" s="239"/>
      <c r="G42" s="3798" t="s">
        <v>1589</v>
      </c>
    </row>
    <row r="43" spans="1:7" ht="13.5" customHeight="1">
      <c r="A43" s="780" t="s">
        <v>347</v>
      </c>
      <c r="B43" s="215" t="s">
        <v>1543</v>
      </c>
      <c r="C43" s="238">
        <f ca="1">ROUND(IF('数据-取费表'!B22&lt;=1,C39*F22*'数据-取费表'!B20/2,C39*(POWER((1+F22),'数据-取费表'!B20/2)-1)),0)</f>
        <v>374623</v>
      </c>
      <c r="D43" s="238"/>
      <c r="E43" s="238"/>
      <c r="F43" s="239"/>
      <c r="G43" s="3799"/>
    </row>
    <row r="44" spans="1:7" ht="13.5" customHeight="1">
      <c r="A44" s="780" t="s">
        <v>348</v>
      </c>
      <c r="B44" s="215" t="s">
        <v>1544</v>
      </c>
      <c r="C44" s="238">
        <f ca="1">ROUND(IF('数据-取费表'!B22&lt;=1,C40*F22*'数据-取费表'!B20/2,C40*(POWER((1+F22),'数据-取费表'!B20/2)-1)),4)</f>
        <v>1.6000000000000001E-3</v>
      </c>
      <c r="D44" s="238"/>
      <c r="E44" s="238"/>
      <c r="F44" s="239"/>
      <c r="G44" s="3800"/>
    </row>
    <row r="45" spans="1:7" s="214" customFormat="1" ht="13.5" customHeight="1">
      <c r="A45" s="255" t="s">
        <v>1545</v>
      </c>
      <c r="B45" s="244" t="s">
        <v>1511</v>
      </c>
      <c r="C45" s="245">
        <f ca="1">C46</f>
        <v>49285770</v>
      </c>
      <c r="D45" s="235">
        <f ca="1">C47</f>
        <v>6.0000000000000001E-3</v>
      </c>
      <c r="E45" s="236" t="s">
        <v>1537</v>
      </c>
      <c r="F45" s="246">
        <f ca="1">F27</f>
        <v>0.2</v>
      </c>
      <c r="G45" s="247" t="s">
        <v>1546</v>
      </c>
    </row>
    <row r="46" spans="1:7" s="214" customFormat="1" ht="13.5" customHeight="1">
      <c r="A46" s="780" t="s">
        <v>346</v>
      </c>
      <c r="B46" s="248" t="s">
        <v>1547</v>
      </c>
      <c r="C46" s="249">
        <f ca="1">ROUND((C33+C39)*F27,0)</f>
        <v>49285770</v>
      </c>
      <c r="D46" s="263"/>
      <c r="E46" s="236"/>
      <c r="F46" s="246"/>
      <c r="G46" s="247"/>
    </row>
    <row r="47" spans="1:7" s="214" customFormat="1" ht="13.5" customHeight="1">
      <c r="A47" s="780" t="s">
        <v>347</v>
      </c>
      <c r="B47" s="248" t="s">
        <v>1548</v>
      </c>
      <c r="C47" s="238">
        <f ca="1">ROUND(C40*F27,4)</f>
        <v>6.0000000000000001E-3</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339430951</v>
      </c>
      <c r="D49" s="232"/>
      <c r="E49" s="232"/>
      <c r="F49" s="264"/>
      <c r="G49" s="234" t="s">
        <v>1552</v>
      </c>
    </row>
    <row r="50" spans="1:7" s="258" customFormat="1">
      <c r="A50" s="255" t="s">
        <v>1553</v>
      </c>
      <c r="B50" s="210" t="s">
        <v>1554</v>
      </c>
      <c r="C50" s="232"/>
      <c r="D50" s="232"/>
      <c r="E50" s="232"/>
      <c r="F50" s="264">
        <f>IF('数据-取费表'!B24=0,'数据-取费表'!N16,1)</f>
        <v>0.8</v>
      </c>
      <c r="G50" s="247"/>
    </row>
    <row r="51" spans="1:7" ht="16.5" customHeight="1">
      <c r="A51" s="255" t="s">
        <v>1556</v>
      </c>
      <c r="B51" s="210" t="s">
        <v>1591</v>
      </c>
      <c r="C51" s="232">
        <f ca="1">ROUND(C49*F50,0)</f>
        <v>271544761</v>
      </c>
      <c r="D51" s="232"/>
      <c r="E51" s="232"/>
      <c r="F51" s="264"/>
      <c r="G51" s="234" t="s">
        <v>1558</v>
      </c>
    </row>
    <row r="52" spans="1:7" s="208" customFormat="1" ht="16.5" thickBot="1">
      <c r="A52" s="265" t="s">
        <v>1559</v>
      </c>
      <c r="B52" s="266"/>
      <c r="C52" s="267">
        <f ca="1">C31+C51</f>
        <v>303141540</v>
      </c>
      <c r="D52" s="266"/>
      <c r="E52" s="266"/>
      <c r="F52" s="266"/>
      <c r="G52" s="268"/>
    </row>
    <row r="55" spans="1:7" ht="15">
      <c r="B55" s="270" t="s">
        <v>1560</v>
      </c>
      <c r="C55" s="271"/>
    </row>
    <row r="56" spans="1:7">
      <c r="B56" s="273" t="s">
        <v>802</v>
      </c>
      <c r="C56" s="275">
        <f ca="1">1-C57</f>
        <v>0.10399999999999998</v>
      </c>
    </row>
    <row r="57" spans="1:7">
      <c r="B57" s="273" t="s">
        <v>803</v>
      </c>
      <c r="C57" s="274">
        <f ca="1">ROUND(C51/C52,3)</f>
        <v>0.89600000000000002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53404.31</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53404.31</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1068</v>
      </c>
      <c r="D20" s="846">
        <f ca="1">IF(C1="",'数据-汇总表'!E6,IF(INDIRECT("'数据-取费表'!c"&amp;$K$1)="住宅",INDIRECT("'数据-取费表'!s"&amp;$K$1),INDIRECT("'数据-取费表'!k"&amp;$K$1)+INDIRECT("'数据-取费表'!s"&amp;$K$1)))</f>
        <v>53404.31</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0" zoomScale="90" zoomScaleNormal="80" zoomScaleSheetLayoutView="90" workbookViewId="0">
      <selection activeCell="N41" sqref="N41"/>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53404.31</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10724</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2008</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808"/>
      <c r="B4" s="3809"/>
      <c r="C4" s="3809"/>
      <c r="D4" s="3810"/>
      <c r="E4" s="3810"/>
      <c r="F4" s="3810"/>
      <c r="G4" s="3810"/>
      <c r="H4" s="3810"/>
      <c r="I4" s="3810"/>
      <c r="J4" s="3811"/>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805" t="s">
        <v>1958</v>
      </c>
      <c r="X8" s="3806"/>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807"/>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807"/>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812" t="s">
        <v>3247</v>
      </c>
      <c r="B20" s="167" t="s">
        <v>1992</v>
      </c>
      <c r="C20" s="3320">
        <f>ROUND(IF(F21="与级别开发程度一致",0,(G21-E21)/C21),0)</f>
        <v>0</v>
      </c>
      <c r="D20" s="3336" t="s">
        <v>1996</v>
      </c>
      <c r="E20" s="3337"/>
      <c r="F20" s="3818" t="s">
        <v>1993</v>
      </c>
      <c r="G20" s="3819"/>
      <c r="H20" s="3321" t="s">
        <v>3387</v>
      </c>
      <c r="I20" s="3321" t="s">
        <v>3388</v>
      </c>
      <c r="J20" s="3322" t="s">
        <v>3389</v>
      </c>
      <c r="K20" s="2046" t="s">
        <v>3390</v>
      </c>
      <c r="L20" s="2046" t="s">
        <v>3391</v>
      </c>
      <c r="M20" s="2046" t="s">
        <v>4236</v>
      </c>
      <c r="N20" s="2046" t="s">
        <v>3532</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813"/>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3401</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10724</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2681</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c r="E33" s="773">
        <f>ROUND(C33*D33/10000,0)</f>
        <v>0</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16"/>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17"/>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817"/>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'数据-汇总表'!E3</f>
        <v>53404.31</v>
      </c>
      <c r="E40" s="171">
        <f t="shared" si="4"/>
        <v>10724</v>
      </c>
      <c r="F40" s="175">
        <f>SUMIF(修正!A57:A68,G2,修正!E57:E68)</f>
        <v>0.25</v>
      </c>
      <c r="G40" s="171">
        <f>ROUND(IF(E2="工业",C40*$M$42,C40*$M$41),0)</f>
        <v>502</v>
      </c>
      <c r="H40" s="171">
        <f t="shared" si="5"/>
        <v>53404.31</v>
      </c>
      <c r="I40" s="171">
        <f t="shared" si="6"/>
        <v>2681</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3402</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3403</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3403</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3402</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3402</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3403</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3403</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3404</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3403</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814" t="s">
        <v>3287</v>
      </c>
      <c r="B103" s="3814"/>
      <c r="C103" s="3814"/>
      <c r="D103" s="3814"/>
      <c r="E103" s="3814"/>
      <c r="F103" s="3814"/>
      <c r="G103" s="3814"/>
      <c r="H103" s="3814"/>
      <c r="I103" s="3814"/>
      <c r="J103" s="3814"/>
      <c r="K103" s="3385"/>
      <c r="L103" s="3385"/>
      <c r="M103" s="3385"/>
      <c r="N103" s="3385"/>
    </row>
    <row r="104" spans="1:14">
      <c r="A104" s="3815" t="s">
        <v>3288</v>
      </c>
      <c r="B104" s="3815" t="s">
        <v>3289</v>
      </c>
      <c r="C104" s="3386" t="s">
        <v>3290</v>
      </c>
      <c r="D104" s="3387"/>
      <c r="E104" s="3387"/>
      <c r="F104" s="3387"/>
      <c r="G104" s="3387"/>
      <c r="H104" s="3387"/>
      <c r="I104" s="3387"/>
      <c r="J104" s="3388"/>
      <c r="K104" s="3389"/>
      <c r="L104" s="3389"/>
      <c r="M104" s="3389"/>
      <c r="N104" s="3389"/>
    </row>
    <row r="105" spans="1:14">
      <c r="A105" s="3815"/>
      <c r="B105" s="3815"/>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801"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02"/>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02"/>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02"/>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02"/>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02"/>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03"/>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04" t="s">
        <v>3304</v>
      </c>
      <c r="B113" s="3804"/>
      <c r="C113" s="3804"/>
      <c r="D113" s="3804"/>
      <c r="E113" s="3804"/>
      <c r="F113" s="3804"/>
      <c r="G113" s="3804"/>
      <c r="H113" s="3804"/>
      <c r="I113" s="3804"/>
      <c r="J113" s="3804"/>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820" t="s">
        <v>694</v>
      </c>
      <c r="C6" s="1074">
        <f ca="1">ROUND(F6*F8*F7*(1-F9),0)</f>
        <v>0</v>
      </c>
      <c r="D6" s="155" t="s">
        <v>2104</v>
      </c>
      <c r="E6" s="302" t="s">
        <v>696</v>
      </c>
      <c r="F6" s="303">
        <f ca="1">INDIRECT("'数据-取费表'!u"&amp;$G$1)</f>
        <v>0</v>
      </c>
      <c r="G6" s="1384"/>
      <c r="H6" s="1069" t="s">
        <v>398</v>
      </c>
      <c r="I6" s="3820" t="s">
        <v>694</v>
      </c>
      <c r="J6" s="301">
        <f ca="1">ROUND(M6*M8*M7*(1-M9),0)</f>
        <v>0</v>
      </c>
      <c r="K6" s="1376" t="s">
        <v>2105</v>
      </c>
      <c r="L6" s="302" t="s">
        <v>696</v>
      </c>
      <c r="M6" s="303">
        <f ca="1">INDIRECT("'数据-取费表'!z"&amp;$G$1)</f>
        <v>0</v>
      </c>
    </row>
    <row r="7" spans="1:37" ht="18" customHeight="1">
      <c r="A7" s="1073"/>
      <c r="B7" s="3821"/>
      <c r="C7" s="1075"/>
      <c r="D7" s="307"/>
      <c r="E7" s="1076" t="s">
        <v>697</v>
      </c>
      <c r="F7" s="303">
        <f ca="1">IF(INDIRECT("'数据-取费表'!ah"&amp;$G$1)="",INDIRECT("'数据-取费表'!k"&amp;$G$1),INDIRECT("'数据-取费表'!ah"&amp;$G$1))</f>
        <v>0</v>
      </c>
      <c r="G7" s="1384"/>
      <c r="H7" s="304"/>
      <c r="I7" s="3821"/>
      <c r="J7" s="306"/>
      <c r="K7" s="307"/>
      <c r="L7" s="302" t="s">
        <v>697</v>
      </c>
      <c r="M7" s="303">
        <f ca="1">F7</f>
        <v>0</v>
      </c>
    </row>
    <row r="8" spans="1:37" ht="18" customHeight="1">
      <c r="A8" s="304"/>
      <c r="B8" s="3821"/>
      <c r="C8" s="306"/>
      <c r="D8" s="307"/>
      <c r="E8" s="302" t="s">
        <v>698</v>
      </c>
      <c r="F8" s="303">
        <f ca="1">INDIRECT("'数据-取费表'!ai"&amp;$G$1)</f>
        <v>0</v>
      </c>
      <c r="G8" s="1384"/>
      <c r="H8" s="304"/>
      <c r="I8" s="3821"/>
      <c r="J8" s="306"/>
      <c r="K8" s="307"/>
      <c r="L8" s="302" t="s">
        <v>698</v>
      </c>
      <c r="M8" s="303">
        <f ca="1">INDIRECT("'数据-取费表'!ai"&amp;$G$1)</f>
        <v>0</v>
      </c>
    </row>
    <row r="9" spans="1:37" ht="18" customHeight="1">
      <c r="A9" s="304"/>
      <c r="B9" s="3822"/>
      <c r="C9" s="306"/>
      <c r="D9" s="307"/>
      <c r="E9" s="302" t="s">
        <v>699</v>
      </c>
      <c r="F9" s="312">
        <f ca="1">INDIRECT("'数据-取费表'!w"&amp;$G$1)</f>
        <v>0</v>
      </c>
      <c r="G9" s="1384"/>
      <c r="H9" s="304"/>
      <c r="I9" s="3822"/>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823" t="s">
        <v>837</v>
      </c>
      <c r="L53" s="3824"/>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12</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421260</v>
      </c>
      <c r="C2" s="1871" t="s">
        <v>1649</v>
      </c>
      <c r="D2" s="1872" t="s">
        <v>1650</v>
      </c>
      <c r="E2" s="2604">
        <f>SUM(E6:E13)</f>
        <v>53404.31</v>
      </c>
      <c r="F2" s="2704"/>
      <c r="G2" s="1489"/>
      <c r="H2" s="1489"/>
      <c r="I2" s="1489"/>
      <c r="J2" s="1489"/>
      <c r="K2" s="1489"/>
      <c r="L2" s="1489"/>
      <c r="M2" s="1489"/>
      <c r="N2" s="1489"/>
      <c r="O2" s="1489"/>
      <c r="P2" s="1489"/>
      <c r="Q2" s="1489"/>
      <c r="R2" s="1489"/>
      <c r="S2" s="1489"/>
    </row>
    <row r="3" spans="1:22" ht="15.75">
      <c r="A3" s="1869" t="s">
        <v>686</v>
      </c>
      <c r="B3" s="2598">
        <f ca="1">ROUND(B2*10000/E2,0)</f>
        <v>78881</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825" t="s">
        <v>1652</v>
      </c>
      <c r="C5" s="3826"/>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421260</v>
      </c>
      <c r="C6" s="1871" t="s">
        <v>1649</v>
      </c>
      <c r="D6" s="2706"/>
      <c r="E6" s="2603">
        <f>IF(OR(A6=0,F6="否"),0,'数据-取费表'!K6+'数据-取费表'!S6)</f>
        <v>53404.31</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53404.31</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845" t="s">
        <v>1665</v>
      </c>
      <c r="D4" s="3846"/>
      <c r="E4" s="3847" t="s">
        <v>1666</v>
      </c>
      <c r="F4" s="3848"/>
      <c r="G4" s="3845" t="s">
        <v>1667</v>
      </c>
      <c r="H4" s="3846"/>
      <c r="I4" s="3845" t="s">
        <v>1668</v>
      </c>
      <c r="J4" s="3846"/>
      <c r="K4" s="1888" t="s">
        <v>1669</v>
      </c>
      <c r="L4" s="2712"/>
      <c r="M4" s="2713"/>
      <c r="N4" s="2713"/>
      <c r="O4" s="2713"/>
      <c r="P4" s="3849" t="s">
        <v>1670</v>
      </c>
      <c r="Q4" s="3850"/>
      <c r="R4" s="3832" t="s">
        <v>1666</v>
      </c>
      <c r="S4" s="3833"/>
      <c r="T4" s="3832" t="s">
        <v>1667</v>
      </c>
      <c r="U4" s="3833"/>
      <c r="V4" s="3857" t="s">
        <v>1668</v>
      </c>
      <c r="W4" s="3857"/>
      <c r="X4" s="1355"/>
      <c r="Y4" s="3832" t="s">
        <v>1670</v>
      </c>
      <c r="Z4" s="3833"/>
      <c r="AA4" s="3827" t="s">
        <v>1666</v>
      </c>
      <c r="AB4" s="3827" t="s">
        <v>1667</v>
      </c>
      <c r="AC4" s="3827" t="s">
        <v>1668</v>
      </c>
    </row>
    <row r="5" spans="1:29" ht="15">
      <c r="A5" s="358"/>
      <c r="B5" s="359"/>
      <c r="C5" s="3838" t="s">
        <v>1671</v>
      </c>
      <c r="D5" s="3839"/>
      <c r="E5" s="3836" t="s">
        <v>1672</v>
      </c>
      <c r="F5" s="3837"/>
      <c r="G5" s="3838" t="s">
        <v>1673</v>
      </c>
      <c r="H5" s="3839"/>
      <c r="I5" s="3838" t="s">
        <v>1674</v>
      </c>
      <c r="J5" s="3839"/>
      <c r="K5" s="1889"/>
      <c r="L5" s="2712"/>
      <c r="M5" s="2713"/>
      <c r="N5" s="2713"/>
      <c r="O5" s="2713"/>
      <c r="P5" s="3851"/>
      <c r="Q5" s="3852"/>
      <c r="R5" s="3834"/>
      <c r="S5" s="3835"/>
      <c r="T5" s="3834"/>
      <c r="U5" s="3835"/>
      <c r="V5" s="3857"/>
      <c r="W5" s="3857"/>
      <c r="X5" s="1355"/>
      <c r="Y5" s="3834"/>
      <c r="Z5" s="3835"/>
      <c r="AA5" s="3828"/>
      <c r="AB5" s="3828"/>
      <c r="AC5" s="3828"/>
    </row>
    <row r="6" spans="1:29" ht="15.75" thickBot="1">
      <c r="A6" s="360"/>
      <c r="B6" s="361"/>
      <c r="C6" s="3840" t="s">
        <v>1675</v>
      </c>
      <c r="D6" s="3841"/>
      <c r="E6" s="3842" t="s">
        <v>1675</v>
      </c>
      <c r="F6" s="3843"/>
      <c r="G6" s="3840" t="s">
        <v>1675</v>
      </c>
      <c r="H6" s="3841"/>
      <c r="I6" s="3840" t="s">
        <v>1675</v>
      </c>
      <c r="J6" s="3841"/>
      <c r="K6" s="1889" t="s">
        <v>1676</v>
      </c>
      <c r="L6" s="2712"/>
      <c r="M6" s="2713"/>
      <c r="N6" s="2713"/>
      <c r="O6" s="2713"/>
      <c r="P6" s="3853"/>
      <c r="Q6" s="3854"/>
      <c r="R6" s="3834"/>
      <c r="S6" s="3835"/>
      <c r="T6" s="3855"/>
      <c r="U6" s="3856"/>
      <c r="V6" s="3857"/>
      <c r="W6" s="3857"/>
      <c r="X6" s="1355"/>
      <c r="Y6" s="3855"/>
      <c r="Z6" s="3856"/>
      <c r="AA6" s="3829"/>
      <c r="AB6" s="3829"/>
      <c r="AC6" s="3829"/>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830" t="s">
        <v>1678</v>
      </c>
      <c r="Q7" s="3858"/>
      <c r="R7" s="701" t="s">
        <v>20</v>
      </c>
      <c r="S7" s="702">
        <f t="shared" ref="S7:S15" si="0">F7</f>
        <v>0</v>
      </c>
      <c r="T7" s="701" t="s">
        <v>20</v>
      </c>
      <c r="U7" s="702">
        <f t="shared" ref="U7:U15" si="1">H7</f>
        <v>0</v>
      </c>
      <c r="V7" s="701" t="s">
        <v>20</v>
      </c>
      <c r="W7" s="702">
        <f t="shared" ref="W7:W15" si="2">J7</f>
        <v>0</v>
      </c>
      <c r="X7" s="703"/>
      <c r="Y7" s="3830" t="s">
        <v>1678</v>
      </c>
      <c r="Z7" s="3831"/>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830" t="s">
        <v>1681</v>
      </c>
      <c r="Q8" s="3831"/>
      <c r="R8" s="701" t="s">
        <v>20</v>
      </c>
      <c r="S8" s="702">
        <f t="shared" si="0"/>
        <v>100</v>
      </c>
      <c r="T8" s="701" t="s">
        <v>20</v>
      </c>
      <c r="U8" s="702">
        <f t="shared" si="1"/>
        <v>100</v>
      </c>
      <c r="V8" s="701" t="s">
        <v>20</v>
      </c>
      <c r="W8" s="702">
        <f t="shared" si="2"/>
        <v>100</v>
      </c>
      <c r="X8" s="703"/>
      <c r="Y8" s="3830" t="s">
        <v>1681</v>
      </c>
      <c r="Z8" s="3831"/>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844" t="s">
        <v>1684</v>
      </c>
      <c r="Q9" s="1343" t="str">
        <f t="shared" ref="Q9:Q15" si="6">B9</f>
        <v>用途</v>
      </c>
      <c r="R9" s="701" t="s">
        <v>14</v>
      </c>
      <c r="S9" s="702">
        <f t="shared" si="0"/>
        <v>100</v>
      </c>
      <c r="T9" s="701" t="s">
        <v>14</v>
      </c>
      <c r="U9" s="702">
        <f t="shared" si="1"/>
        <v>100</v>
      </c>
      <c r="V9" s="701" t="s">
        <v>14</v>
      </c>
      <c r="W9" s="702">
        <f t="shared" si="2"/>
        <v>100</v>
      </c>
      <c r="X9" s="703"/>
      <c r="Y9" s="3774"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844"/>
      <c r="Q10" s="1343" t="str">
        <f t="shared" si="6"/>
        <v>土地使用年限（年）</v>
      </c>
      <c r="R10" s="701" t="s">
        <v>14</v>
      </c>
      <c r="S10" s="702">
        <f t="shared" si="0"/>
        <v>100</v>
      </c>
      <c r="T10" s="701" t="s">
        <v>14</v>
      </c>
      <c r="U10" s="702">
        <f t="shared" si="1"/>
        <v>100</v>
      </c>
      <c r="V10" s="701" t="s">
        <v>14</v>
      </c>
      <c r="W10" s="702">
        <f t="shared" si="2"/>
        <v>100</v>
      </c>
      <c r="X10" s="703"/>
      <c r="Y10" s="3774"/>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844"/>
      <c r="Q11" s="1343" t="str">
        <f t="shared" si="6"/>
        <v>容积率</v>
      </c>
      <c r="R11" s="701" t="s">
        <v>18</v>
      </c>
      <c r="S11" s="702" t="e">
        <f t="shared" si="0"/>
        <v>#N/A</v>
      </c>
      <c r="T11" s="701" t="s">
        <v>18</v>
      </c>
      <c r="U11" s="702" t="e">
        <f t="shared" si="1"/>
        <v>#N/A</v>
      </c>
      <c r="V11" s="701" t="s">
        <v>18</v>
      </c>
      <c r="W11" s="702" t="e">
        <f t="shared" si="2"/>
        <v>#N/A</v>
      </c>
      <c r="X11" s="703"/>
      <c r="Y11" s="3774"/>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844"/>
      <c r="Q12" s="1343">
        <f t="shared" si="6"/>
        <v>111</v>
      </c>
      <c r="R12" s="701" t="s">
        <v>18</v>
      </c>
      <c r="S12" s="702">
        <f t="shared" si="0"/>
        <v>100</v>
      </c>
      <c r="T12" s="701" t="s">
        <v>18</v>
      </c>
      <c r="U12" s="702">
        <f t="shared" si="1"/>
        <v>100</v>
      </c>
      <c r="V12" s="701" t="s">
        <v>18</v>
      </c>
      <c r="W12" s="702">
        <f t="shared" si="2"/>
        <v>100</v>
      </c>
      <c r="X12" s="703"/>
      <c r="Y12" s="3774"/>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844"/>
      <c r="Q13" s="1343">
        <f t="shared" si="6"/>
        <v>111</v>
      </c>
      <c r="R13" s="701" t="s">
        <v>18</v>
      </c>
      <c r="S13" s="702">
        <f t="shared" si="0"/>
        <v>100</v>
      </c>
      <c r="T13" s="701" t="s">
        <v>18</v>
      </c>
      <c r="U13" s="702">
        <f t="shared" si="1"/>
        <v>100</v>
      </c>
      <c r="V13" s="701" t="s">
        <v>18</v>
      </c>
      <c r="W13" s="702">
        <f t="shared" si="2"/>
        <v>100</v>
      </c>
      <c r="X13" s="703"/>
      <c r="Y13" s="3774"/>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844"/>
      <c r="Q14" s="1343">
        <f t="shared" si="6"/>
        <v>111</v>
      </c>
      <c r="R14" s="701" t="s">
        <v>18</v>
      </c>
      <c r="S14" s="702">
        <f t="shared" si="0"/>
        <v>100</v>
      </c>
      <c r="T14" s="701" t="s">
        <v>18</v>
      </c>
      <c r="U14" s="702">
        <f t="shared" si="1"/>
        <v>100</v>
      </c>
      <c r="V14" s="701" t="s">
        <v>18</v>
      </c>
      <c r="W14" s="702">
        <f t="shared" si="2"/>
        <v>100</v>
      </c>
      <c r="X14" s="703"/>
      <c r="Y14" s="3774"/>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71" t="s">
        <v>1689</v>
      </c>
      <c r="Q15" s="1352" t="str">
        <f t="shared" si="6"/>
        <v>居住社区成熟度</v>
      </c>
      <c r="R15" s="705" t="s">
        <v>18</v>
      </c>
      <c r="S15" s="706">
        <f t="shared" si="0"/>
        <v>100</v>
      </c>
      <c r="T15" s="705" t="s">
        <v>18</v>
      </c>
      <c r="U15" s="706">
        <f t="shared" si="1"/>
        <v>100</v>
      </c>
      <c r="V15" s="705" t="s">
        <v>18</v>
      </c>
      <c r="W15" s="706">
        <f t="shared" si="2"/>
        <v>100</v>
      </c>
      <c r="X15" s="1355"/>
      <c r="Y15" s="3864"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72"/>
      <c r="Q16" s="1352"/>
      <c r="R16" s="705"/>
      <c r="S16" s="706"/>
      <c r="T16" s="705"/>
      <c r="U16" s="706"/>
      <c r="V16" s="705"/>
      <c r="W16" s="706"/>
      <c r="X16" s="1355"/>
      <c r="Y16" s="3865"/>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72"/>
      <c r="Q17" s="1352" t="str">
        <f>B17</f>
        <v>交通便捷度</v>
      </c>
      <c r="R17" s="705" t="s">
        <v>18</v>
      </c>
      <c r="S17" s="706">
        <f>F17</f>
        <v>100</v>
      </c>
      <c r="T17" s="705" t="s">
        <v>18</v>
      </c>
      <c r="U17" s="706">
        <f>H17</f>
        <v>100</v>
      </c>
      <c r="V17" s="705" t="s">
        <v>18</v>
      </c>
      <c r="W17" s="706">
        <f>J17</f>
        <v>100</v>
      </c>
      <c r="X17" s="1355"/>
      <c r="Y17" s="3865"/>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72"/>
      <c r="Q18" s="1352"/>
      <c r="R18" s="705"/>
      <c r="S18" s="706"/>
      <c r="T18" s="705"/>
      <c r="U18" s="706"/>
      <c r="V18" s="705"/>
      <c r="W18" s="706"/>
      <c r="X18" s="1355"/>
      <c r="Y18" s="3865"/>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72"/>
      <c r="Q19" s="1352" t="str">
        <f>B19</f>
        <v>公共配套设施</v>
      </c>
      <c r="R19" s="705" t="s">
        <v>18</v>
      </c>
      <c r="S19" s="706">
        <f>F19</f>
        <v>100</v>
      </c>
      <c r="T19" s="705" t="s">
        <v>18</v>
      </c>
      <c r="U19" s="706">
        <f>H19</f>
        <v>100</v>
      </c>
      <c r="V19" s="705" t="s">
        <v>18</v>
      </c>
      <c r="W19" s="706">
        <f>J19</f>
        <v>100</v>
      </c>
      <c r="X19" s="1355"/>
      <c r="Y19" s="3865"/>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72"/>
      <c r="Q20" s="1352"/>
      <c r="R20" s="705"/>
      <c r="S20" s="706"/>
      <c r="T20" s="705"/>
      <c r="U20" s="706"/>
      <c r="V20" s="705"/>
      <c r="W20" s="706"/>
      <c r="X20" s="1355"/>
      <c r="Y20" s="3865"/>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72"/>
      <c r="Q21" s="1352" t="str">
        <f>B21</f>
        <v>基础设施水平</v>
      </c>
      <c r="R21" s="705" t="s">
        <v>14</v>
      </c>
      <c r="S21" s="706">
        <f>F21</f>
        <v>100</v>
      </c>
      <c r="T21" s="705" t="s">
        <v>14</v>
      </c>
      <c r="U21" s="706">
        <f>H21</f>
        <v>100</v>
      </c>
      <c r="V21" s="705" t="s">
        <v>14</v>
      </c>
      <c r="W21" s="706">
        <f>J21</f>
        <v>100</v>
      </c>
      <c r="X21" s="1355"/>
      <c r="Y21" s="3865"/>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72"/>
      <c r="Q22" s="1352"/>
      <c r="R22" s="705"/>
      <c r="S22" s="706"/>
      <c r="T22" s="705"/>
      <c r="U22" s="706"/>
      <c r="V22" s="705"/>
      <c r="W22" s="706"/>
      <c r="X22" s="1355"/>
      <c r="Y22" s="3865"/>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72"/>
      <c r="Q23" s="1352" t="str">
        <f>B23</f>
        <v>自然及人文环境</v>
      </c>
      <c r="R23" s="705" t="s">
        <v>18</v>
      </c>
      <c r="S23" s="706">
        <f>F23</f>
        <v>100</v>
      </c>
      <c r="T23" s="705" t="s">
        <v>18</v>
      </c>
      <c r="U23" s="706">
        <f>H23</f>
        <v>100</v>
      </c>
      <c r="V23" s="705" t="s">
        <v>18</v>
      </c>
      <c r="W23" s="706">
        <f>J23</f>
        <v>100</v>
      </c>
      <c r="X23" s="1355"/>
      <c r="Y23" s="3865"/>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72"/>
      <c r="Q24" s="1352"/>
      <c r="R24" s="705"/>
      <c r="S24" s="706"/>
      <c r="T24" s="705"/>
      <c r="U24" s="706"/>
      <c r="V24" s="705"/>
      <c r="W24" s="706"/>
      <c r="X24" s="1355"/>
      <c r="Y24" s="3865"/>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72"/>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65"/>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72"/>
      <c r="Q26" s="1352" t="str">
        <f t="shared" si="11"/>
        <v>朝向</v>
      </c>
      <c r="R26" s="705" t="s">
        <v>18</v>
      </c>
      <c r="S26" s="706">
        <f t="shared" si="12"/>
        <v>100</v>
      </c>
      <c r="T26" s="705" t="s">
        <v>18</v>
      </c>
      <c r="U26" s="706">
        <f t="shared" si="13"/>
        <v>100</v>
      </c>
      <c r="V26" s="705" t="s">
        <v>18</v>
      </c>
      <c r="W26" s="706">
        <f t="shared" si="14"/>
        <v>100</v>
      </c>
      <c r="X26" s="1355"/>
      <c r="Y26" s="3865"/>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72"/>
      <c r="Q27" s="1343">
        <f t="shared" si="11"/>
        <v>111</v>
      </c>
      <c r="R27" s="701" t="s">
        <v>18</v>
      </c>
      <c r="S27" s="702">
        <f t="shared" si="12"/>
        <v>100</v>
      </c>
      <c r="T27" s="701" t="s">
        <v>18</v>
      </c>
      <c r="U27" s="702">
        <f t="shared" si="13"/>
        <v>100</v>
      </c>
      <c r="V27" s="701" t="s">
        <v>18</v>
      </c>
      <c r="W27" s="702">
        <f t="shared" si="14"/>
        <v>100</v>
      </c>
      <c r="X27" s="703"/>
      <c r="Y27" s="3865"/>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72"/>
      <c r="Q28" s="1352">
        <f t="shared" si="11"/>
        <v>111</v>
      </c>
      <c r="R28" s="705" t="s">
        <v>18</v>
      </c>
      <c r="S28" s="706">
        <f t="shared" si="12"/>
        <v>100</v>
      </c>
      <c r="T28" s="705" t="s">
        <v>18</v>
      </c>
      <c r="U28" s="706">
        <f t="shared" si="13"/>
        <v>100</v>
      </c>
      <c r="V28" s="705" t="s">
        <v>18</v>
      </c>
      <c r="W28" s="706">
        <f t="shared" si="14"/>
        <v>100</v>
      </c>
      <c r="X28" s="1355"/>
      <c r="Y28" s="3865"/>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72"/>
      <c r="Q29" s="1352">
        <f t="shared" si="11"/>
        <v>111</v>
      </c>
      <c r="R29" s="705" t="s">
        <v>18</v>
      </c>
      <c r="S29" s="706">
        <f t="shared" si="12"/>
        <v>100</v>
      </c>
      <c r="T29" s="705" t="s">
        <v>18</v>
      </c>
      <c r="U29" s="706">
        <f t="shared" si="13"/>
        <v>100</v>
      </c>
      <c r="V29" s="705" t="s">
        <v>18</v>
      </c>
      <c r="W29" s="706">
        <f t="shared" si="14"/>
        <v>100</v>
      </c>
      <c r="X29" s="1355"/>
      <c r="Y29" s="3865"/>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72"/>
      <c r="Q30" s="1352">
        <f t="shared" si="11"/>
        <v>111</v>
      </c>
      <c r="R30" s="705" t="s">
        <v>18</v>
      </c>
      <c r="S30" s="706">
        <f t="shared" si="12"/>
        <v>100</v>
      </c>
      <c r="T30" s="705" t="s">
        <v>18</v>
      </c>
      <c r="U30" s="706">
        <f t="shared" si="13"/>
        <v>100</v>
      </c>
      <c r="V30" s="705" t="s">
        <v>18</v>
      </c>
      <c r="W30" s="706">
        <f t="shared" si="14"/>
        <v>100</v>
      </c>
      <c r="X30" s="1355"/>
      <c r="Y30" s="3865"/>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72"/>
      <c r="Q31" s="1352">
        <f t="shared" si="11"/>
        <v>111</v>
      </c>
      <c r="R31" s="705" t="s">
        <v>18</v>
      </c>
      <c r="S31" s="706">
        <f t="shared" si="12"/>
        <v>100</v>
      </c>
      <c r="T31" s="705" t="s">
        <v>18</v>
      </c>
      <c r="U31" s="706">
        <f t="shared" si="13"/>
        <v>100</v>
      </c>
      <c r="V31" s="705" t="s">
        <v>18</v>
      </c>
      <c r="W31" s="706">
        <f t="shared" si="14"/>
        <v>100</v>
      </c>
      <c r="X31" s="1355"/>
      <c r="Y31" s="3865"/>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66" t="s">
        <v>1694</v>
      </c>
      <c r="Q32" s="1352" t="str">
        <f t="shared" si="11"/>
        <v>建筑类型</v>
      </c>
      <c r="R32" s="705" t="s">
        <v>18</v>
      </c>
      <c r="S32" s="706">
        <f t="shared" si="12"/>
        <v>100</v>
      </c>
      <c r="T32" s="705" t="s">
        <v>18</v>
      </c>
      <c r="U32" s="706">
        <f t="shared" si="13"/>
        <v>100</v>
      </c>
      <c r="V32" s="705" t="s">
        <v>18</v>
      </c>
      <c r="W32" s="706">
        <f t="shared" si="14"/>
        <v>100</v>
      </c>
      <c r="X32" s="1355"/>
      <c r="Y32" s="3869"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67"/>
      <c r="Q33" s="707" t="str">
        <f t="shared" si="11"/>
        <v>项目建筑规模</v>
      </c>
      <c r="R33" s="708" t="s">
        <v>18</v>
      </c>
      <c r="S33" s="709" t="e">
        <f t="shared" si="12"/>
        <v>#N/A</v>
      </c>
      <c r="T33" s="708" t="s">
        <v>18</v>
      </c>
      <c r="U33" s="709" t="e">
        <f t="shared" si="13"/>
        <v>#N/A</v>
      </c>
      <c r="V33" s="708" t="s">
        <v>18</v>
      </c>
      <c r="W33" s="709" t="e">
        <f t="shared" si="14"/>
        <v>#N/A</v>
      </c>
      <c r="X33" s="710"/>
      <c r="Y33" s="3869"/>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67"/>
      <c r="Q34" s="1352" t="str">
        <f t="shared" si="11"/>
        <v>建筑结构</v>
      </c>
      <c r="R34" s="705" t="s">
        <v>18</v>
      </c>
      <c r="S34" s="706">
        <f t="shared" si="12"/>
        <v>100</v>
      </c>
      <c r="T34" s="705" t="s">
        <v>18</v>
      </c>
      <c r="U34" s="706">
        <f t="shared" si="13"/>
        <v>100</v>
      </c>
      <c r="V34" s="705" t="s">
        <v>18</v>
      </c>
      <c r="W34" s="706">
        <f t="shared" si="14"/>
        <v>100</v>
      </c>
      <c r="X34" s="1355"/>
      <c r="Y34" s="3869"/>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67"/>
      <c r="Q35" s="1352" t="str">
        <f t="shared" si="11"/>
        <v>建筑品质</v>
      </c>
      <c r="R35" s="705" t="s">
        <v>18</v>
      </c>
      <c r="S35" s="706">
        <f t="shared" si="12"/>
        <v>100</v>
      </c>
      <c r="T35" s="705" t="s">
        <v>18</v>
      </c>
      <c r="U35" s="706">
        <f t="shared" si="13"/>
        <v>100</v>
      </c>
      <c r="V35" s="705" t="s">
        <v>18</v>
      </c>
      <c r="W35" s="706">
        <f t="shared" si="14"/>
        <v>100</v>
      </c>
      <c r="X35" s="1355"/>
      <c r="Y35" s="3869"/>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67"/>
      <c r="Q36" s="1352" t="str">
        <f t="shared" si="11"/>
        <v>公共部分装修</v>
      </c>
      <c r="R36" s="705" t="s">
        <v>18</v>
      </c>
      <c r="S36" s="706">
        <f t="shared" si="12"/>
        <v>100</v>
      </c>
      <c r="T36" s="705" t="s">
        <v>18</v>
      </c>
      <c r="U36" s="706">
        <f t="shared" si="13"/>
        <v>100</v>
      </c>
      <c r="V36" s="705" t="s">
        <v>18</v>
      </c>
      <c r="W36" s="706">
        <f t="shared" si="14"/>
        <v>100</v>
      </c>
      <c r="X36" s="1355"/>
      <c r="Y36" s="3869"/>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67"/>
      <c r="Q37" s="1343" t="str">
        <f t="shared" si="11"/>
        <v>成新度</v>
      </c>
      <c r="R37" s="701" t="s">
        <v>18</v>
      </c>
      <c r="S37" s="702" t="e">
        <f t="shared" si="12"/>
        <v>#N/A</v>
      </c>
      <c r="T37" s="701" t="s">
        <v>18</v>
      </c>
      <c r="U37" s="702" t="e">
        <f t="shared" si="13"/>
        <v>#N/A</v>
      </c>
      <c r="V37" s="701" t="s">
        <v>18</v>
      </c>
      <c r="W37" s="702" t="e">
        <f t="shared" si="14"/>
        <v>#N/A</v>
      </c>
      <c r="X37" s="703"/>
      <c r="Y37" s="3869"/>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67" t="s">
        <v>1694</v>
      </c>
      <c r="Q38" s="1352" t="str">
        <f t="shared" si="11"/>
        <v>物业管理</v>
      </c>
      <c r="R38" s="705" t="s">
        <v>18</v>
      </c>
      <c r="S38" s="706">
        <f t="shared" si="12"/>
        <v>100</v>
      </c>
      <c r="T38" s="705" t="s">
        <v>18</v>
      </c>
      <c r="U38" s="706">
        <f t="shared" si="13"/>
        <v>100</v>
      </c>
      <c r="V38" s="705" t="s">
        <v>18</v>
      </c>
      <c r="W38" s="706">
        <f t="shared" si="14"/>
        <v>100</v>
      </c>
      <c r="X38" s="1355"/>
      <c r="Y38" s="3869"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67"/>
      <c r="Q39" s="1352" t="str">
        <f t="shared" si="11"/>
        <v>市政基础设施</v>
      </c>
      <c r="R39" s="705" t="s">
        <v>18</v>
      </c>
      <c r="S39" s="706">
        <f t="shared" si="12"/>
        <v>100</v>
      </c>
      <c r="T39" s="705" t="s">
        <v>18</v>
      </c>
      <c r="U39" s="706">
        <f t="shared" si="13"/>
        <v>100</v>
      </c>
      <c r="V39" s="705" t="s">
        <v>18</v>
      </c>
      <c r="W39" s="706">
        <f t="shared" si="14"/>
        <v>100</v>
      </c>
      <c r="X39" s="1355"/>
      <c r="Y39" s="3869"/>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67"/>
      <c r="Q40" s="1352" t="str">
        <f t="shared" si="11"/>
        <v>房型</v>
      </c>
      <c r="R40" s="705" t="s">
        <v>18</v>
      </c>
      <c r="S40" s="706">
        <f t="shared" si="12"/>
        <v>100</v>
      </c>
      <c r="T40" s="705" t="s">
        <v>18</v>
      </c>
      <c r="U40" s="706">
        <f t="shared" si="13"/>
        <v>100</v>
      </c>
      <c r="V40" s="705" t="s">
        <v>18</v>
      </c>
      <c r="W40" s="706">
        <f t="shared" si="14"/>
        <v>100</v>
      </c>
      <c r="X40" s="1355"/>
      <c r="Y40" s="3869"/>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67"/>
      <c r="Q41" s="707" t="str">
        <f t="shared" si="11"/>
        <v>单套/主力户型建筑面积</v>
      </c>
      <c r="R41" s="708" t="s">
        <v>18</v>
      </c>
      <c r="S41" s="709">
        <f t="shared" si="12"/>
        <v>100</v>
      </c>
      <c r="T41" s="708" t="s">
        <v>18</v>
      </c>
      <c r="U41" s="709">
        <f t="shared" si="13"/>
        <v>100</v>
      </c>
      <c r="V41" s="708" t="s">
        <v>18</v>
      </c>
      <c r="W41" s="709">
        <f t="shared" si="14"/>
        <v>100</v>
      </c>
      <c r="X41" s="710"/>
      <c r="Y41" s="3869"/>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67"/>
      <c r="Q42" s="1352" t="str">
        <f t="shared" si="11"/>
        <v>内部装修</v>
      </c>
      <c r="R42" s="705" t="s">
        <v>18</v>
      </c>
      <c r="S42" s="706">
        <f t="shared" si="12"/>
        <v>100</v>
      </c>
      <c r="T42" s="705" t="s">
        <v>18</v>
      </c>
      <c r="U42" s="706">
        <f t="shared" si="13"/>
        <v>100</v>
      </c>
      <c r="V42" s="705" t="s">
        <v>18</v>
      </c>
      <c r="W42" s="706">
        <f t="shared" si="14"/>
        <v>100</v>
      </c>
      <c r="X42" s="1355"/>
      <c r="Y42" s="3869"/>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67"/>
      <c r="Q43" s="1352" t="str">
        <f t="shared" si="11"/>
        <v>内部装修维护情况</v>
      </c>
      <c r="R43" s="705" t="s">
        <v>18</v>
      </c>
      <c r="S43" s="706">
        <f t="shared" si="12"/>
        <v>100</v>
      </c>
      <c r="T43" s="705" t="s">
        <v>18</v>
      </c>
      <c r="U43" s="706">
        <f t="shared" si="13"/>
        <v>100</v>
      </c>
      <c r="V43" s="705" t="s">
        <v>18</v>
      </c>
      <c r="W43" s="706">
        <f t="shared" si="14"/>
        <v>100</v>
      </c>
      <c r="X43" s="1355"/>
      <c r="Y43" s="3869"/>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67"/>
      <c r="Q44" s="1343">
        <f t="shared" si="11"/>
        <v>111</v>
      </c>
      <c r="R44" s="701" t="s">
        <v>18</v>
      </c>
      <c r="S44" s="702">
        <f t="shared" si="12"/>
        <v>100</v>
      </c>
      <c r="T44" s="701" t="s">
        <v>18</v>
      </c>
      <c r="U44" s="702">
        <f t="shared" si="13"/>
        <v>100</v>
      </c>
      <c r="V44" s="701" t="s">
        <v>18</v>
      </c>
      <c r="W44" s="702">
        <f t="shared" si="14"/>
        <v>100</v>
      </c>
      <c r="X44" s="703"/>
      <c r="Y44" s="3869"/>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67"/>
      <c r="Q45" s="1352">
        <f t="shared" si="11"/>
        <v>111</v>
      </c>
      <c r="R45" s="705" t="s">
        <v>18</v>
      </c>
      <c r="S45" s="706">
        <f t="shared" si="12"/>
        <v>100</v>
      </c>
      <c r="T45" s="705" t="s">
        <v>18</v>
      </c>
      <c r="U45" s="706">
        <f t="shared" si="13"/>
        <v>100</v>
      </c>
      <c r="V45" s="705" t="s">
        <v>18</v>
      </c>
      <c r="W45" s="706">
        <f t="shared" si="14"/>
        <v>100</v>
      </c>
      <c r="X45" s="1355"/>
      <c r="Y45" s="3869"/>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68"/>
      <c r="Q46" s="1352">
        <f t="shared" si="11"/>
        <v>111</v>
      </c>
      <c r="R46" s="705" t="s">
        <v>17</v>
      </c>
      <c r="S46" s="706">
        <f t="shared" si="12"/>
        <v>100</v>
      </c>
      <c r="T46" s="705" t="s">
        <v>17</v>
      </c>
      <c r="U46" s="706">
        <f t="shared" si="13"/>
        <v>100</v>
      </c>
      <c r="V46" s="705" t="s">
        <v>17</v>
      </c>
      <c r="W46" s="706">
        <f t="shared" si="14"/>
        <v>100</v>
      </c>
      <c r="X46" s="1355"/>
      <c r="Y46" s="3870"/>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62" t="str">
        <f>A47</f>
        <v>成交单价（元/平方米）</v>
      </c>
      <c r="Q47" s="3862"/>
      <c r="R47" s="3863">
        <f>E47</f>
        <v>0</v>
      </c>
      <c r="S47" s="3863"/>
      <c r="T47" s="3863">
        <f>G47</f>
        <v>0</v>
      </c>
      <c r="U47" s="3863"/>
      <c r="V47" s="3863">
        <f>I47</f>
        <v>0</v>
      </c>
      <c r="W47" s="3863"/>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62" t="str">
        <f>A48</f>
        <v>比较价值（元/平方米）</v>
      </c>
      <c r="Q48" s="3862"/>
      <c r="R48" s="3863" t="e">
        <f>IF(F1="售价",ROUND(PRODUCT(R47,AA7:AA46),0),ROUND(PRODUCT(R47,AA7:AA46),1))</f>
        <v>#DIV/0!</v>
      </c>
      <c r="S48" s="3863"/>
      <c r="T48" s="3863" t="e">
        <f>IF(F1="售价",ROUND(PRODUCT(T47,AB7:AB46),0),ROUND(PRODUCT(T47,AB7:AB46),1))</f>
        <v>#DIV/0!</v>
      </c>
      <c r="U48" s="3863"/>
      <c r="V48" s="3863" t="e">
        <f>IF(F1="售价",ROUND(PRODUCT(V47,AC7:AC46),0),ROUND(PRODUCT(V47,AC7:AC46),1))</f>
        <v>#DIV/0!</v>
      </c>
      <c r="W48" s="3863"/>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59" t="str">
        <f>A49</f>
        <v>估价对象XX用房的比较价值（楼面单价，元/平方米）</v>
      </c>
      <c r="Q49" s="3860"/>
      <c r="R49" s="3861" t="e">
        <f>IF(F1="售价",ROUND(IF(D48="简单平均",AVERAGE(R48:V48),R48*F48+T48*H48+V48*J48),0),ROUND(IF(D48="简单平均",AVERAGE(R48:V48),R48*F48+T48*H48+V48*J48),1))</f>
        <v>#DIV/0!</v>
      </c>
      <c r="S49" s="3861"/>
      <c r="T49" s="3861"/>
      <c r="U49" s="3861"/>
      <c r="V49" s="3861"/>
      <c r="W49" s="3861"/>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53404.31</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845" t="s">
        <v>1768</v>
      </c>
      <c r="D4" s="3846"/>
      <c r="E4" s="3847" t="s">
        <v>1769</v>
      </c>
      <c r="F4" s="3848"/>
      <c r="G4" s="3845" t="s">
        <v>1770</v>
      </c>
      <c r="H4" s="3846"/>
      <c r="I4" s="3845" t="s">
        <v>1771</v>
      </c>
      <c r="J4" s="3846"/>
      <c r="K4" s="559" t="s">
        <v>1772</v>
      </c>
      <c r="L4" s="2712"/>
      <c r="M4" s="2713"/>
      <c r="N4" s="2713"/>
      <c r="O4" s="2713"/>
      <c r="P4" s="3849" t="s">
        <v>1773</v>
      </c>
      <c r="Q4" s="3850"/>
      <c r="R4" s="3832" t="s">
        <v>1769</v>
      </c>
      <c r="S4" s="3833"/>
      <c r="T4" s="3832" t="s">
        <v>1770</v>
      </c>
      <c r="U4" s="3833"/>
      <c r="V4" s="3857" t="s">
        <v>1771</v>
      </c>
      <c r="W4" s="3857"/>
      <c r="X4" s="1355"/>
      <c r="Y4" s="3832" t="s">
        <v>1773</v>
      </c>
      <c r="Z4" s="3833"/>
      <c r="AA4" s="3827" t="s">
        <v>1769</v>
      </c>
      <c r="AB4" s="3857" t="s">
        <v>1770</v>
      </c>
      <c r="AC4" s="3827" t="s">
        <v>1771</v>
      </c>
    </row>
    <row r="5" spans="1:29" ht="15">
      <c r="A5" s="358"/>
      <c r="B5" s="359"/>
      <c r="C5" s="3838" t="s">
        <v>1671</v>
      </c>
      <c r="D5" s="3839"/>
      <c r="E5" s="3836" t="s">
        <v>1672</v>
      </c>
      <c r="F5" s="3837"/>
      <c r="G5" s="3838" t="s">
        <v>1673</v>
      </c>
      <c r="H5" s="3839"/>
      <c r="I5" s="3838" t="s">
        <v>1674</v>
      </c>
      <c r="J5" s="3839"/>
      <c r="K5" s="559"/>
      <c r="L5" s="2712"/>
      <c r="M5" s="2713"/>
      <c r="N5" s="2713"/>
      <c r="O5" s="2713"/>
      <c r="P5" s="3851"/>
      <c r="Q5" s="3852"/>
      <c r="R5" s="3834"/>
      <c r="S5" s="3835"/>
      <c r="T5" s="3834"/>
      <c r="U5" s="3835"/>
      <c r="V5" s="3857"/>
      <c r="W5" s="3857"/>
      <c r="X5" s="1355"/>
      <c r="Y5" s="3834"/>
      <c r="Z5" s="3835"/>
      <c r="AA5" s="3828"/>
      <c r="AB5" s="3857"/>
      <c r="AC5" s="3828"/>
    </row>
    <row r="6" spans="1:29" ht="15.75" thickBot="1">
      <c r="A6" s="360"/>
      <c r="B6" s="361"/>
      <c r="C6" s="3840" t="s">
        <v>1675</v>
      </c>
      <c r="D6" s="3841"/>
      <c r="E6" s="3842" t="s">
        <v>1675</v>
      </c>
      <c r="F6" s="3843"/>
      <c r="G6" s="3840" t="s">
        <v>1675</v>
      </c>
      <c r="H6" s="3841"/>
      <c r="I6" s="3840" t="s">
        <v>1675</v>
      </c>
      <c r="J6" s="3841"/>
      <c r="K6" s="559" t="s">
        <v>1676</v>
      </c>
      <c r="L6" s="2712"/>
      <c r="M6" s="2713"/>
      <c r="N6" s="2713"/>
      <c r="O6" s="2713"/>
      <c r="P6" s="3853"/>
      <c r="Q6" s="3854"/>
      <c r="R6" s="3834"/>
      <c r="S6" s="3835"/>
      <c r="T6" s="3855"/>
      <c r="U6" s="3856"/>
      <c r="V6" s="3857"/>
      <c r="W6" s="3857"/>
      <c r="X6" s="1355"/>
      <c r="Y6" s="3855"/>
      <c r="Z6" s="3856"/>
      <c r="AA6" s="3829"/>
      <c r="AB6" s="3857"/>
      <c r="AC6" s="3829"/>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830" t="s">
        <v>1678</v>
      </c>
      <c r="Q7" s="3858"/>
      <c r="R7" s="701" t="s">
        <v>14</v>
      </c>
      <c r="S7" s="702">
        <f t="shared" ref="S7:S15" si="0">F7</f>
        <v>0</v>
      </c>
      <c r="T7" s="701" t="s">
        <v>14</v>
      </c>
      <c r="U7" s="702">
        <f t="shared" ref="U7:U15" si="1">H7</f>
        <v>0</v>
      </c>
      <c r="V7" s="701" t="s">
        <v>14</v>
      </c>
      <c r="W7" s="702">
        <f t="shared" ref="W7:W15" si="2">J7</f>
        <v>0</v>
      </c>
      <c r="X7" s="703"/>
      <c r="Y7" s="3830" t="s">
        <v>1678</v>
      </c>
      <c r="Z7" s="3831"/>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830" t="s">
        <v>1681</v>
      </c>
      <c r="Q8" s="3831"/>
      <c r="R8" s="701" t="s">
        <v>14</v>
      </c>
      <c r="S8" s="702">
        <f t="shared" si="0"/>
        <v>100</v>
      </c>
      <c r="T8" s="701" t="s">
        <v>14</v>
      </c>
      <c r="U8" s="702">
        <f t="shared" si="1"/>
        <v>100</v>
      </c>
      <c r="V8" s="701" t="s">
        <v>14</v>
      </c>
      <c r="W8" s="702">
        <f t="shared" si="2"/>
        <v>100</v>
      </c>
      <c r="X8" s="703"/>
      <c r="Y8" s="3830" t="s">
        <v>1681</v>
      </c>
      <c r="Z8" s="3831"/>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844" t="s">
        <v>1684</v>
      </c>
      <c r="Q9" s="1343" t="str">
        <f t="shared" ref="Q9:Q15" si="6">B9</f>
        <v>用途</v>
      </c>
      <c r="R9" s="701" t="s">
        <v>14</v>
      </c>
      <c r="S9" s="702">
        <f t="shared" si="0"/>
        <v>100</v>
      </c>
      <c r="T9" s="701" t="s">
        <v>14</v>
      </c>
      <c r="U9" s="702">
        <f t="shared" si="1"/>
        <v>100</v>
      </c>
      <c r="V9" s="701" t="s">
        <v>14</v>
      </c>
      <c r="W9" s="702">
        <f t="shared" si="2"/>
        <v>100</v>
      </c>
      <c r="X9" s="703"/>
      <c r="Y9" s="3774"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844"/>
      <c r="Q10" s="1343" t="str">
        <f t="shared" si="6"/>
        <v>土地使用年限（年）</v>
      </c>
      <c r="R10" s="701" t="s">
        <v>14</v>
      </c>
      <c r="S10" s="702">
        <f t="shared" si="0"/>
        <v>100</v>
      </c>
      <c r="T10" s="701" t="s">
        <v>14</v>
      </c>
      <c r="U10" s="702">
        <f t="shared" si="1"/>
        <v>100</v>
      </c>
      <c r="V10" s="701" t="s">
        <v>14</v>
      </c>
      <c r="W10" s="702">
        <f t="shared" si="2"/>
        <v>100</v>
      </c>
      <c r="X10" s="703"/>
      <c r="Y10" s="3774"/>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844"/>
      <c r="Q11" s="1343" t="str">
        <f t="shared" si="6"/>
        <v>容积率</v>
      </c>
      <c r="R11" s="701" t="s">
        <v>14</v>
      </c>
      <c r="S11" s="702" t="e">
        <f t="shared" si="0"/>
        <v>#N/A</v>
      </c>
      <c r="T11" s="701" t="s">
        <v>14</v>
      </c>
      <c r="U11" s="702" t="e">
        <f t="shared" si="1"/>
        <v>#N/A</v>
      </c>
      <c r="V11" s="701" t="s">
        <v>14</v>
      </c>
      <c r="W11" s="702" t="e">
        <f t="shared" si="2"/>
        <v>#N/A</v>
      </c>
      <c r="X11" s="703"/>
      <c r="Y11" s="3774"/>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844"/>
      <c r="Q12" s="1343">
        <f t="shared" si="6"/>
        <v>111</v>
      </c>
      <c r="R12" s="701" t="s">
        <v>14</v>
      </c>
      <c r="S12" s="702">
        <f t="shared" si="0"/>
        <v>100</v>
      </c>
      <c r="T12" s="701" t="s">
        <v>14</v>
      </c>
      <c r="U12" s="702">
        <f t="shared" si="1"/>
        <v>100</v>
      </c>
      <c r="V12" s="701" t="s">
        <v>14</v>
      </c>
      <c r="W12" s="702">
        <f t="shared" si="2"/>
        <v>100</v>
      </c>
      <c r="X12" s="703"/>
      <c r="Y12" s="3774"/>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844"/>
      <c r="Q13" s="1343">
        <f t="shared" si="6"/>
        <v>111</v>
      </c>
      <c r="R13" s="701" t="s">
        <v>14</v>
      </c>
      <c r="S13" s="702">
        <f t="shared" si="0"/>
        <v>100</v>
      </c>
      <c r="T13" s="701" t="s">
        <v>14</v>
      </c>
      <c r="U13" s="702">
        <f t="shared" si="1"/>
        <v>100</v>
      </c>
      <c r="V13" s="701" t="s">
        <v>14</v>
      </c>
      <c r="W13" s="702">
        <f t="shared" si="2"/>
        <v>100</v>
      </c>
      <c r="X13" s="703"/>
      <c r="Y13" s="3774"/>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844"/>
      <c r="Q14" s="1343">
        <f t="shared" si="6"/>
        <v>111</v>
      </c>
      <c r="R14" s="701" t="s">
        <v>14</v>
      </c>
      <c r="S14" s="702">
        <f t="shared" si="0"/>
        <v>100</v>
      </c>
      <c r="T14" s="701" t="s">
        <v>14</v>
      </c>
      <c r="U14" s="702">
        <f t="shared" si="1"/>
        <v>100</v>
      </c>
      <c r="V14" s="701" t="s">
        <v>14</v>
      </c>
      <c r="W14" s="702">
        <f t="shared" si="2"/>
        <v>100</v>
      </c>
      <c r="X14" s="703"/>
      <c r="Y14" s="3774"/>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71" t="s">
        <v>1689</v>
      </c>
      <c r="Q15" s="1352" t="str">
        <f t="shared" si="6"/>
        <v>商业繁华度</v>
      </c>
      <c r="R15" s="705" t="s">
        <v>14</v>
      </c>
      <c r="S15" s="706">
        <f t="shared" si="0"/>
        <v>100</v>
      </c>
      <c r="T15" s="705" t="s">
        <v>14</v>
      </c>
      <c r="U15" s="706">
        <f t="shared" si="1"/>
        <v>100</v>
      </c>
      <c r="V15" s="705" t="s">
        <v>14</v>
      </c>
      <c r="W15" s="706">
        <f t="shared" si="2"/>
        <v>100</v>
      </c>
      <c r="X15" s="1355"/>
      <c r="Y15" s="3864"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72"/>
      <c r="Q16" s="1352"/>
      <c r="R16" s="705"/>
      <c r="S16" s="706"/>
      <c r="T16" s="705"/>
      <c r="U16" s="706"/>
      <c r="V16" s="705"/>
      <c r="W16" s="706"/>
      <c r="X16" s="1355"/>
      <c r="Y16" s="3865"/>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72"/>
      <c r="Q17" s="1352" t="str">
        <f>B17</f>
        <v>交通便捷度</v>
      </c>
      <c r="R17" s="705" t="s">
        <v>14</v>
      </c>
      <c r="S17" s="706">
        <f>F17</f>
        <v>100</v>
      </c>
      <c r="T17" s="705" t="s">
        <v>14</v>
      </c>
      <c r="U17" s="706">
        <f>H17</f>
        <v>100</v>
      </c>
      <c r="V17" s="705" t="s">
        <v>14</v>
      </c>
      <c r="W17" s="706">
        <f>J17</f>
        <v>100</v>
      </c>
      <c r="X17" s="1355"/>
      <c r="Y17" s="3865"/>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72"/>
      <c r="Q18" s="1352"/>
      <c r="R18" s="705"/>
      <c r="S18" s="706"/>
      <c r="T18" s="705"/>
      <c r="U18" s="706"/>
      <c r="V18" s="705"/>
      <c r="W18" s="706"/>
      <c r="X18" s="1355"/>
      <c r="Y18" s="3865"/>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72"/>
      <c r="Q19" s="1352" t="str">
        <f>B19</f>
        <v>公共配套设施</v>
      </c>
      <c r="R19" s="705" t="s">
        <v>14</v>
      </c>
      <c r="S19" s="706">
        <f>F19</f>
        <v>100</v>
      </c>
      <c r="T19" s="705" t="s">
        <v>14</v>
      </c>
      <c r="U19" s="706">
        <f>H19</f>
        <v>100</v>
      </c>
      <c r="V19" s="705" t="s">
        <v>14</v>
      </c>
      <c r="W19" s="706">
        <f>J19</f>
        <v>100</v>
      </c>
      <c r="X19" s="1355"/>
      <c r="Y19" s="3865"/>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72"/>
      <c r="Q20" s="1352"/>
      <c r="R20" s="705"/>
      <c r="S20" s="706"/>
      <c r="T20" s="705"/>
      <c r="U20" s="706"/>
      <c r="V20" s="705"/>
      <c r="W20" s="706"/>
      <c r="X20" s="1355"/>
      <c r="Y20" s="3865"/>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72"/>
      <c r="Q21" s="1352" t="str">
        <f>B21</f>
        <v>基础设施水平</v>
      </c>
      <c r="R21" s="705" t="s">
        <v>14</v>
      </c>
      <c r="S21" s="706">
        <f>F21</f>
        <v>100</v>
      </c>
      <c r="T21" s="705" t="s">
        <v>14</v>
      </c>
      <c r="U21" s="706">
        <f>H21</f>
        <v>100</v>
      </c>
      <c r="V21" s="705" t="s">
        <v>14</v>
      </c>
      <c r="W21" s="706">
        <f>J21</f>
        <v>100</v>
      </c>
      <c r="X21" s="1355"/>
      <c r="Y21" s="3865"/>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72"/>
      <c r="Q22" s="1352"/>
      <c r="R22" s="705"/>
      <c r="S22" s="706"/>
      <c r="T22" s="705"/>
      <c r="U22" s="706"/>
      <c r="V22" s="705"/>
      <c r="W22" s="706"/>
      <c r="X22" s="1355"/>
      <c r="Y22" s="3865"/>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72"/>
      <c r="Q23" s="1352" t="str">
        <f>B23</f>
        <v>自然及人文环境</v>
      </c>
      <c r="R23" s="705" t="s">
        <v>14</v>
      </c>
      <c r="S23" s="706">
        <f>F23</f>
        <v>100</v>
      </c>
      <c r="T23" s="705" t="s">
        <v>14</v>
      </c>
      <c r="U23" s="706">
        <f>H23</f>
        <v>100</v>
      </c>
      <c r="V23" s="705" t="s">
        <v>14</v>
      </c>
      <c r="W23" s="706">
        <f>J23</f>
        <v>100</v>
      </c>
      <c r="X23" s="1355"/>
      <c r="Y23" s="3865"/>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72"/>
      <c r="Q24" s="1352"/>
      <c r="R24" s="705"/>
      <c r="S24" s="706"/>
      <c r="T24" s="705"/>
      <c r="U24" s="706"/>
      <c r="V24" s="705"/>
      <c r="W24" s="706"/>
      <c r="X24" s="1355"/>
      <c r="Y24" s="3865"/>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72"/>
      <c r="Q25" s="1352" t="str">
        <f t="shared" ref="Q25:Q46" si="11">B25</f>
        <v>临街状况</v>
      </c>
      <c r="R25" s="705" t="s">
        <v>14</v>
      </c>
      <c r="S25" s="706">
        <f>F25</f>
        <v>100</v>
      </c>
      <c r="T25" s="705" t="s">
        <v>14</v>
      </c>
      <c r="U25" s="706">
        <f>H25</f>
        <v>100</v>
      </c>
      <c r="V25" s="705" t="s">
        <v>14</v>
      </c>
      <c r="W25" s="706">
        <f>J25</f>
        <v>100</v>
      </c>
      <c r="X25" s="1355"/>
      <c r="Y25" s="3865"/>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72"/>
      <c r="Q26" s="1352" t="str">
        <f t="shared" si="11"/>
        <v>平面位置/可视性</v>
      </c>
      <c r="R26" s="705" t="s">
        <v>14</v>
      </c>
      <c r="S26" s="706">
        <f>F26</f>
        <v>100</v>
      </c>
      <c r="T26" s="705" t="s">
        <v>14</v>
      </c>
      <c r="U26" s="706">
        <f>H26</f>
        <v>100</v>
      </c>
      <c r="V26" s="705" t="s">
        <v>14</v>
      </c>
      <c r="W26" s="706">
        <f>J26</f>
        <v>100</v>
      </c>
      <c r="X26" s="1355"/>
      <c r="Y26" s="3865"/>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72"/>
      <c r="Q27" s="1343" t="str">
        <f t="shared" si="11"/>
        <v>人流量</v>
      </c>
      <c r="R27" s="701" t="s">
        <v>14</v>
      </c>
      <c r="S27" s="702">
        <f>F27</f>
        <v>100</v>
      </c>
      <c r="T27" s="701" t="s">
        <v>14</v>
      </c>
      <c r="U27" s="702">
        <f>H27</f>
        <v>100</v>
      </c>
      <c r="V27" s="701" t="s">
        <v>14</v>
      </c>
      <c r="W27" s="702">
        <f>J27</f>
        <v>100</v>
      </c>
      <c r="X27" s="703"/>
      <c r="Y27" s="3865"/>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72"/>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65"/>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72"/>
      <c r="Q29" s="1352">
        <f t="shared" si="11"/>
        <v>111</v>
      </c>
      <c r="R29" s="705" t="s">
        <v>14</v>
      </c>
      <c r="S29" s="706">
        <f t="shared" si="12"/>
        <v>100</v>
      </c>
      <c r="T29" s="705" t="s">
        <v>14</v>
      </c>
      <c r="U29" s="706">
        <f t="shared" si="13"/>
        <v>100</v>
      </c>
      <c r="V29" s="705" t="s">
        <v>14</v>
      </c>
      <c r="W29" s="706">
        <f t="shared" si="14"/>
        <v>100</v>
      </c>
      <c r="X29" s="1355"/>
      <c r="Y29" s="3865"/>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72"/>
      <c r="Q30" s="1352">
        <f t="shared" si="11"/>
        <v>111</v>
      </c>
      <c r="R30" s="705" t="s">
        <v>14</v>
      </c>
      <c r="S30" s="706">
        <f t="shared" si="12"/>
        <v>100</v>
      </c>
      <c r="T30" s="705" t="s">
        <v>14</v>
      </c>
      <c r="U30" s="706">
        <f t="shared" si="13"/>
        <v>100</v>
      </c>
      <c r="V30" s="705" t="s">
        <v>14</v>
      </c>
      <c r="W30" s="706">
        <f t="shared" si="14"/>
        <v>100</v>
      </c>
      <c r="X30" s="1355"/>
      <c r="Y30" s="3865"/>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72"/>
      <c r="Q31" s="1352">
        <f t="shared" si="11"/>
        <v>111</v>
      </c>
      <c r="R31" s="705" t="s">
        <v>14</v>
      </c>
      <c r="S31" s="706">
        <f t="shared" si="12"/>
        <v>100</v>
      </c>
      <c r="T31" s="705" t="s">
        <v>14</v>
      </c>
      <c r="U31" s="706">
        <f t="shared" si="13"/>
        <v>100</v>
      </c>
      <c r="V31" s="705" t="s">
        <v>14</v>
      </c>
      <c r="W31" s="706">
        <f t="shared" si="14"/>
        <v>100</v>
      </c>
      <c r="X31" s="1355"/>
      <c r="Y31" s="3865"/>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66" t="s">
        <v>1694</v>
      </c>
      <c r="Q32" s="1352" t="str">
        <f t="shared" si="11"/>
        <v>商业类型</v>
      </c>
      <c r="R32" s="705" t="s">
        <v>14</v>
      </c>
      <c r="S32" s="706">
        <f t="shared" si="12"/>
        <v>100</v>
      </c>
      <c r="T32" s="705" t="s">
        <v>14</v>
      </c>
      <c r="U32" s="706">
        <f t="shared" si="13"/>
        <v>100</v>
      </c>
      <c r="V32" s="705" t="s">
        <v>14</v>
      </c>
      <c r="W32" s="706">
        <f t="shared" si="14"/>
        <v>100</v>
      </c>
      <c r="X32" s="1355"/>
      <c r="Y32" s="3869"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67"/>
      <c r="Q33" s="707" t="str">
        <f t="shared" si="11"/>
        <v>项目建筑规模</v>
      </c>
      <c r="R33" s="708" t="s">
        <v>14</v>
      </c>
      <c r="S33" s="709" t="e">
        <f t="shared" si="12"/>
        <v>#N/A</v>
      </c>
      <c r="T33" s="708" t="s">
        <v>14</v>
      </c>
      <c r="U33" s="709" t="e">
        <f t="shared" si="13"/>
        <v>#N/A</v>
      </c>
      <c r="V33" s="708" t="s">
        <v>14</v>
      </c>
      <c r="W33" s="709" t="e">
        <f t="shared" si="14"/>
        <v>#N/A</v>
      </c>
      <c r="X33" s="710"/>
      <c r="Y33" s="3869"/>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67"/>
      <c r="Q34" s="1352" t="str">
        <f t="shared" si="11"/>
        <v>建筑结构</v>
      </c>
      <c r="R34" s="705" t="s">
        <v>14</v>
      </c>
      <c r="S34" s="706">
        <f t="shared" si="12"/>
        <v>100</v>
      </c>
      <c r="T34" s="705" t="s">
        <v>14</v>
      </c>
      <c r="U34" s="706">
        <f t="shared" si="13"/>
        <v>100</v>
      </c>
      <c r="V34" s="705" t="s">
        <v>14</v>
      </c>
      <c r="W34" s="706">
        <f t="shared" si="14"/>
        <v>100</v>
      </c>
      <c r="X34" s="1355"/>
      <c r="Y34" s="3869"/>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67"/>
      <c r="Q35" s="1352" t="str">
        <f t="shared" si="11"/>
        <v>公共部分装修</v>
      </c>
      <c r="R35" s="705" t="s">
        <v>14</v>
      </c>
      <c r="S35" s="706">
        <f t="shared" si="12"/>
        <v>100</v>
      </c>
      <c r="T35" s="705" t="s">
        <v>14</v>
      </c>
      <c r="U35" s="706">
        <f t="shared" si="13"/>
        <v>100</v>
      </c>
      <c r="V35" s="705" t="s">
        <v>14</v>
      </c>
      <c r="W35" s="706">
        <f t="shared" si="14"/>
        <v>100</v>
      </c>
      <c r="X35" s="1355"/>
      <c r="Y35" s="3869"/>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67"/>
      <c r="Q36" s="1352" t="str">
        <f t="shared" si="11"/>
        <v>成新度</v>
      </c>
      <c r="R36" s="705" t="s">
        <v>14</v>
      </c>
      <c r="S36" s="706" t="e">
        <f t="shared" si="12"/>
        <v>#N/A</v>
      </c>
      <c r="T36" s="705" t="s">
        <v>14</v>
      </c>
      <c r="U36" s="706" t="e">
        <f t="shared" si="13"/>
        <v>#N/A</v>
      </c>
      <c r="V36" s="705" t="s">
        <v>14</v>
      </c>
      <c r="W36" s="706" t="e">
        <f t="shared" si="14"/>
        <v>#N/A</v>
      </c>
      <c r="X36" s="1355"/>
      <c r="Y36" s="3869"/>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67"/>
      <c r="Q37" s="1343" t="str">
        <f t="shared" si="11"/>
        <v>市政基础设施</v>
      </c>
      <c r="R37" s="701" t="s">
        <v>14</v>
      </c>
      <c r="S37" s="702">
        <f t="shared" si="12"/>
        <v>100</v>
      </c>
      <c r="T37" s="701" t="s">
        <v>14</v>
      </c>
      <c r="U37" s="702">
        <f t="shared" si="13"/>
        <v>100</v>
      </c>
      <c r="V37" s="701" t="s">
        <v>14</v>
      </c>
      <c r="W37" s="702">
        <f t="shared" si="14"/>
        <v>100</v>
      </c>
      <c r="X37" s="703"/>
      <c r="Y37" s="3869"/>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67" t="s">
        <v>1694</v>
      </c>
      <c r="Q38" s="1352" t="str">
        <f t="shared" si="11"/>
        <v>业态</v>
      </c>
      <c r="R38" s="705" t="s">
        <v>14</v>
      </c>
      <c r="S38" s="706">
        <f t="shared" si="12"/>
        <v>100</v>
      </c>
      <c r="T38" s="705" t="s">
        <v>14</v>
      </c>
      <c r="U38" s="706">
        <f t="shared" si="13"/>
        <v>100</v>
      </c>
      <c r="V38" s="705" t="s">
        <v>14</v>
      </c>
      <c r="W38" s="706">
        <f t="shared" si="14"/>
        <v>100</v>
      </c>
      <c r="X38" s="1355"/>
      <c r="Y38" s="3869"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67"/>
      <c r="Q39" s="1352" t="str">
        <f t="shared" si="11"/>
        <v>层高</v>
      </c>
      <c r="R39" s="705" t="s">
        <v>14</v>
      </c>
      <c r="S39" s="706">
        <f t="shared" si="12"/>
        <v>100</v>
      </c>
      <c r="T39" s="705" t="s">
        <v>14</v>
      </c>
      <c r="U39" s="706">
        <f t="shared" si="13"/>
        <v>100</v>
      </c>
      <c r="V39" s="705" t="s">
        <v>14</v>
      </c>
      <c r="W39" s="706">
        <f t="shared" si="14"/>
        <v>100</v>
      </c>
      <c r="X39" s="1355"/>
      <c r="Y39" s="3869"/>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67"/>
      <c r="Q40" s="1352" t="str">
        <f t="shared" si="11"/>
        <v>单套建筑面积</v>
      </c>
      <c r="R40" s="705" t="s">
        <v>14</v>
      </c>
      <c r="S40" s="706">
        <f t="shared" si="12"/>
        <v>100</v>
      </c>
      <c r="T40" s="705" t="s">
        <v>14</v>
      </c>
      <c r="U40" s="706">
        <f t="shared" si="13"/>
        <v>100</v>
      </c>
      <c r="V40" s="705" t="s">
        <v>14</v>
      </c>
      <c r="W40" s="706">
        <f t="shared" si="14"/>
        <v>100</v>
      </c>
      <c r="X40" s="1355"/>
      <c r="Y40" s="3869"/>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67"/>
      <c r="Q41" s="707" t="str">
        <f t="shared" si="11"/>
        <v>进深比</v>
      </c>
      <c r="R41" s="708" t="s">
        <v>14</v>
      </c>
      <c r="S41" s="709">
        <f t="shared" si="12"/>
        <v>100</v>
      </c>
      <c r="T41" s="708" t="s">
        <v>14</v>
      </c>
      <c r="U41" s="709">
        <f t="shared" si="13"/>
        <v>100</v>
      </c>
      <c r="V41" s="708" t="s">
        <v>14</v>
      </c>
      <c r="W41" s="709">
        <f t="shared" si="14"/>
        <v>100</v>
      </c>
      <c r="X41" s="710"/>
      <c r="Y41" s="3869"/>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67"/>
      <c r="Q42" s="1352" t="str">
        <f t="shared" si="11"/>
        <v>内部装修</v>
      </c>
      <c r="R42" s="705" t="s">
        <v>14</v>
      </c>
      <c r="S42" s="706">
        <f t="shared" si="12"/>
        <v>100</v>
      </c>
      <c r="T42" s="705" t="s">
        <v>14</v>
      </c>
      <c r="U42" s="706">
        <f t="shared" si="13"/>
        <v>100</v>
      </c>
      <c r="V42" s="705" t="s">
        <v>14</v>
      </c>
      <c r="W42" s="706">
        <f t="shared" si="14"/>
        <v>100</v>
      </c>
      <c r="X42" s="1355"/>
      <c r="Y42" s="3869"/>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67"/>
      <c r="Q43" s="1352" t="str">
        <f t="shared" si="11"/>
        <v>内部装修维护情况</v>
      </c>
      <c r="R43" s="705" t="s">
        <v>14</v>
      </c>
      <c r="S43" s="706">
        <f t="shared" si="12"/>
        <v>100</v>
      </c>
      <c r="T43" s="705" t="s">
        <v>14</v>
      </c>
      <c r="U43" s="706">
        <f t="shared" si="13"/>
        <v>100</v>
      </c>
      <c r="V43" s="705" t="s">
        <v>14</v>
      </c>
      <c r="W43" s="706">
        <f t="shared" si="14"/>
        <v>100</v>
      </c>
      <c r="X43" s="1355"/>
      <c r="Y43" s="3869"/>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67"/>
      <c r="Q44" s="1343">
        <f t="shared" si="11"/>
        <v>111</v>
      </c>
      <c r="R44" s="701" t="s">
        <v>14</v>
      </c>
      <c r="S44" s="702">
        <f t="shared" si="12"/>
        <v>100</v>
      </c>
      <c r="T44" s="701" t="s">
        <v>14</v>
      </c>
      <c r="U44" s="702">
        <f t="shared" si="13"/>
        <v>100</v>
      </c>
      <c r="V44" s="701" t="s">
        <v>14</v>
      </c>
      <c r="W44" s="702">
        <f t="shared" si="14"/>
        <v>100</v>
      </c>
      <c r="X44" s="703"/>
      <c r="Y44" s="3869"/>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67"/>
      <c r="Q45" s="1352">
        <f t="shared" si="11"/>
        <v>111</v>
      </c>
      <c r="R45" s="705" t="s">
        <v>14</v>
      </c>
      <c r="S45" s="706">
        <f t="shared" si="12"/>
        <v>100</v>
      </c>
      <c r="T45" s="705" t="s">
        <v>14</v>
      </c>
      <c r="U45" s="706">
        <f t="shared" si="13"/>
        <v>100</v>
      </c>
      <c r="V45" s="705" t="s">
        <v>14</v>
      </c>
      <c r="W45" s="706">
        <f t="shared" si="14"/>
        <v>100</v>
      </c>
      <c r="X45" s="1355"/>
      <c r="Y45" s="3869"/>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68"/>
      <c r="Q46" s="1352">
        <f t="shared" si="11"/>
        <v>111</v>
      </c>
      <c r="R46" s="705" t="s">
        <v>14</v>
      </c>
      <c r="S46" s="706">
        <f t="shared" si="12"/>
        <v>100</v>
      </c>
      <c r="T46" s="705" t="s">
        <v>14</v>
      </c>
      <c r="U46" s="706">
        <f t="shared" si="13"/>
        <v>100</v>
      </c>
      <c r="V46" s="705" t="s">
        <v>14</v>
      </c>
      <c r="W46" s="706">
        <f t="shared" si="14"/>
        <v>100</v>
      </c>
      <c r="X46" s="1355"/>
      <c r="Y46" s="3870"/>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62" t="str">
        <f>A47</f>
        <v>成交单价（元/平方米）</v>
      </c>
      <c r="Q47" s="3862"/>
      <c r="R47" s="3857">
        <f>E47</f>
        <v>0</v>
      </c>
      <c r="S47" s="3857"/>
      <c r="T47" s="3857">
        <f>G47</f>
        <v>0</v>
      </c>
      <c r="U47" s="3857"/>
      <c r="V47" s="3857">
        <f>I47</f>
        <v>0</v>
      </c>
      <c r="W47" s="3857"/>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62" t="str">
        <f>A48</f>
        <v>比较价值（元/平方米）</v>
      </c>
      <c r="Q48" s="3862"/>
      <c r="R48" s="3863" t="e">
        <f>IF(F1="售价",ROUND(PRODUCT(R47,AA7:AA46),0),ROUND(PRODUCT(R47,AA7:AA46),1))</f>
        <v>#DIV/0!</v>
      </c>
      <c r="S48" s="3863"/>
      <c r="T48" s="3863" t="e">
        <f>IF(F1="售价",ROUND(PRODUCT(T47,AB7:AB46),0),ROUND(PRODUCT(T47,AB7:AB46),1))</f>
        <v>#DIV/0!</v>
      </c>
      <c r="U48" s="3863"/>
      <c r="V48" s="3863" t="e">
        <f>IF(F1="售价",ROUND(PRODUCT(V47,AC7:AC46),0),ROUND(PRODUCT(V47,AC7:AC46),1))</f>
        <v>#DIV/0!</v>
      </c>
      <c r="W48" s="3863"/>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59" t="str">
        <f>A49</f>
        <v>估价对象XX用房的比较价值（楼面单价，元/平方米）</v>
      </c>
      <c r="Q49" s="3860"/>
      <c r="R49" s="3861" t="e">
        <f>IF(F1="售价",ROUND(IF(D48="简单平均",AVERAGE(R48:V48),R48*F48+T48*H48+V48*J48),0),ROUND(IF(D48="简单平均",AVERAGE(R48:V48),R48*F48+T48*H48+V48*J48),1))</f>
        <v>#DIV/0!</v>
      </c>
      <c r="S49" s="3861"/>
      <c r="T49" s="3861"/>
      <c r="U49" s="3861"/>
      <c r="V49" s="3861"/>
      <c r="W49" s="3861"/>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53404.31</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845" t="s">
        <v>1768</v>
      </c>
      <c r="D4" s="3846"/>
      <c r="E4" s="3847" t="s">
        <v>1769</v>
      </c>
      <c r="F4" s="3848"/>
      <c r="G4" s="3845" t="s">
        <v>1770</v>
      </c>
      <c r="H4" s="3846"/>
      <c r="I4" s="3845" t="s">
        <v>1771</v>
      </c>
      <c r="J4" s="3846"/>
      <c r="K4" s="559" t="s">
        <v>1772</v>
      </c>
      <c r="L4" s="2712"/>
      <c r="M4" s="2713"/>
      <c r="N4" s="2713"/>
      <c r="O4" s="2713"/>
      <c r="P4" s="3879" t="s">
        <v>1773</v>
      </c>
      <c r="Q4" s="3880"/>
      <c r="R4" s="3874" t="s">
        <v>1769</v>
      </c>
      <c r="S4" s="3875"/>
      <c r="T4" s="3874" t="s">
        <v>1770</v>
      </c>
      <c r="U4" s="3875"/>
      <c r="V4" s="3883" t="s">
        <v>1771</v>
      </c>
      <c r="W4" s="3883"/>
      <c r="X4" s="1957"/>
      <c r="Y4" s="3874" t="s">
        <v>1773</v>
      </c>
      <c r="Z4" s="3875"/>
      <c r="AA4" s="3873" t="s">
        <v>1769</v>
      </c>
      <c r="AB4" s="3873" t="s">
        <v>1770</v>
      </c>
      <c r="AC4" s="3876" t="s">
        <v>1771</v>
      </c>
    </row>
    <row r="5" spans="1:29" ht="15">
      <c r="A5" s="358"/>
      <c r="B5" s="359"/>
      <c r="C5" s="3838" t="s">
        <v>1671</v>
      </c>
      <c r="D5" s="3839"/>
      <c r="E5" s="3836" t="s">
        <v>1672</v>
      </c>
      <c r="F5" s="3837"/>
      <c r="G5" s="3838" t="s">
        <v>1673</v>
      </c>
      <c r="H5" s="3839"/>
      <c r="I5" s="3838" t="s">
        <v>1674</v>
      </c>
      <c r="J5" s="3839"/>
      <c r="K5" s="559"/>
      <c r="L5" s="2712"/>
      <c r="M5" s="2713"/>
      <c r="N5" s="2713"/>
      <c r="O5" s="2713"/>
      <c r="P5" s="3881"/>
      <c r="Q5" s="3852"/>
      <c r="R5" s="3834"/>
      <c r="S5" s="3835"/>
      <c r="T5" s="3834"/>
      <c r="U5" s="3835"/>
      <c r="V5" s="3857"/>
      <c r="W5" s="3857"/>
      <c r="X5" s="1355"/>
      <c r="Y5" s="3834"/>
      <c r="Z5" s="3835"/>
      <c r="AA5" s="3828"/>
      <c r="AB5" s="3828"/>
      <c r="AC5" s="3877"/>
    </row>
    <row r="6" spans="1:29" ht="15.75" thickBot="1">
      <c r="A6" s="360"/>
      <c r="B6" s="361"/>
      <c r="C6" s="3840" t="s">
        <v>1675</v>
      </c>
      <c r="D6" s="3841"/>
      <c r="E6" s="3842" t="s">
        <v>1675</v>
      </c>
      <c r="F6" s="3843"/>
      <c r="G6" s="3840" t="s">
        <v>1675</v>
      </c>
      <c r="H6" s="3841"/>
      <c r="I6" s="3840" t="s">
        <v>1675</v>
      </c>
      <c r="J6" s="3841"/>
      <c r="K6" s="559" t="s">
        <v>1676</v>
      </c>
      <c r="L6" s="2712"/>
      <c r="M6" s="2713"/>
      <c r="N6" s="2713"/>
      <c r="O6" s="2713"/>
      <c r="P6" s="3882"/>
      <c r="Q6" s="3854"/>
      <c r="R6" s="3834"/>
      <c r="S6" s="3835"/>
      <c r="T6" s="3855"/>
      <c r="U6" s="3856"/>
      <c r="V6" s="3857"/>
      <c r="W6" s="3857"/>
      <c r="X6" s="1355"/>
      <c r="Y6" s="3855"/>
      <c r="Z6" s="3856"/>
      <c r="AA6" s="3829"/>
      <c r="AB6" s="3829"/>
      <c r="AC6" s="3878"/>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884" t="s">
        <v>1678</v>
      </c>
      <c r="Q7" s="3858"/>
      <c r="R7" s="701" t="s">
        <v>14</v>
      </c>
      <c r="S7" s="702">
        <f t="shared" ref="S7:S15" si="0">F7</f>
        <v>0</v>
      </c>
      <c r="T7" s="701" t="s">
        <v>14</v>
      </c>
      <c r="U7" s="702">
        <f t="shared" ref="U7:U15" si="1">H7</f>
        <v>0</v>
      </c>
      <c r="V7" s="701" t="s">
        <v>14</v>
      </c>
      <c r="W7" s="702">
        <f t="shared" ref="W7:W15" si="2">J7</f>
        <v>0</v>
      </c>
      <c r="X7" s="703"/>
      <c r="Y7" s="3830" t="s">
        <v>1678</v>
      </c>
      <c r="Z7" s="3831"/>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884" t="s">
        <v>1681</v>
      </c>
      <c r="Q8" s="3831"/>
      <c r="R8" s="701" t="s">
        <v>14</v>
      </c>
      <c r="S8" s="702">
        <f t="shared" si="0"/>
        <v>100</v>
      </c>
      <c r="T8" s="701" t="s">
        <v>14</v>
      </c>
      <c r="U8" s="702">
        <f t="shared" si="1"/>
        <v>100</v>
      </c>
      <c r="V8" s="701" t="s">
        <v>14</v>
      </c>
      <c r="W8" s="702">
        <f t="shared" si="2"/>
        <v>100</v>
      </c>
      <c r="X8" s="703"/>
      <c r="Y8" s="3830" t="s">
        <v>1681</v>
      </c>
      <c r="Z8" s="3831"/>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844" t="s">
        <v>1684</v>
      </c>
      <c r="Q9" s="1343" t="str">
        <f t="shared" ref="Q9:Q15" si="6">B9</f>
        <v>用途</v>
      </c>
      <c r="R9" s="701" t="s">
        <v>14</v>
      </c>
      <c r="S9" s="702">
        <f t="shared" si="0"/>
        <v>100</v>
      </c>
      <c r="T9" s="701" t="s">
        <v>14</v>
      </c>
      <c r="U9" s="702">
        <f t="shared" si="1"/>
        <v>100</v>
      </c>
      <c r="V9" s="701" t="s">
        <v>14</v>
      </c>
      <c r="W9" s="702">
        <f t="shared" si="2"/>
        <v>100</v>
      </c>
      <c r="X9" s="703"/>
      <c r="Y9" s="3774"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844"/>
      <c r="Q10" s="1343" t="str">
        <f t="shared" si="6"/>
        <v>土地使用年限（年）</v>
      </c>
      <c r="R10" s="701" t="s">
        <v>14</v>
      </c>
      <c r="S10" s="702">
        <f t="shared" si="0"/>
        <v>100</v>
      </c>
      <c r="T10" s="701" t="s">
        <v>14</v>
      </c>
      <c r="U10" s="702">
        <f t="shared" si="1"/>
        <v>100</v>
      </c>
      <c r="V10" s="701" t="s">
        <v>14</v>
      </c>
      <c r="W10" s="702">
        <f t="shared" si="2"/>
        <v>100</v>
      </c>
      <c r="X10" s="703"/>
      <c r="Y10" s="3774"/>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844"/>
      <c r="Q11" s="1343" t="str">
        <f t="shared" si="6"/>
        <v>容积率</v>
      </c>
      <c r="R11" s="701" t="s">
        <v>14</v>
      </c>
      <c r="S11" s="702">
        <f t="shared" si="0"/>
        <v>100</v>
      </c>
      <c r="T11" s="701" t="s">
        <v>14</v>
      </c>
      <c r="U11" s="702">
        <f t="shared" si="1"/>
        <v>100</v>
      </c>
      <c r="V11" s="701" t="s">
        <v>14</v>
      </c>
      <c r="W11" s="702">
        <f t="shared" si="2"/>
        <v>100</v>
      </c>
      <c r="X11" s="703"/>
      <c r="Y11" s="3774"/>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844"/>
      <c r="Q12" s="1343">
        <f t="shared" si="6"/>
        <v>111</v>
      </c>
      <c r="R12" s="701" t="s">
        <v>14</v>
      </c>
      <c r="S12" s="702">
        <f t="shared" si="0"/>
        <v>100</v>
      </c>
      <c r="T12" s="701" t="s">
        <v>14</v>
      </c>
      <c r="U12" s="702">
        <f t="shared" si="1"/>
        <v>100</v>
      </c>
      <c r="V12" s="701" t="s">
        <v>14</v>
      </c>
      <c r="W12" s="702">
        <f t="shared" si="2"/>
        <v>100</v>
      </c>
      <c r="X12" s="703"/>
      <c r="Y12" s="3774"/>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844"/>
      <c r="Q13" s="1343">
        <f t="shared" si="6"/>
        <v>111</v>
      </c>
      <c r="R13" s="701" t="s">
        <v>14</v>
      </c>
      <c r="S13" s="702">
        <f t="shared" si="0"/>
        <v>100</v>
      </c>
      <c r="T13" s="701" t="s">
        <v>14</v>
      </c>
      <c r="U13" s="702">
        <f t="shared" si="1"/>
        <v>100</v>
      </c>
      <c r="V13" s="701" t="s">
        <v>14</v>
      </c>
      <c r="W13" s="702">
        <f t="shared" si="2"/>
        <v>100</v>
      </c>
      <c r="X13" s="703"/>
      <c r="Y13" s="3774"/>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844"/>
      <c r="Q14" s="1343">
        <f t="shared" si="6"/>
        <v>111</v>
      </c>
      <c r="R14" s="701" t="s">
        <v>14</v>
      </c>
      <c r="S14" s="702">
        <f t="shared" si="0"/>
        <v>100</v>
      </c>
      <c r="T14" s="701" t="s">
        <v>14</v>
      </c>
      <c r="U14" s="702">
        <f t="shared" si="1"/>
        <v>100</v>
      </c>
      <c r="V14" s="701" t="s">
        <v>14</v>
      </c>
      <c r="W14" s="702">
        <f t="shared" si="2"/>
        <v>100</v>
      </c>
      <c r="X14" s="703"/>
      <c r="Y14" s="3774"/>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71" t="s">
        <v>1689</v>
      </c>
      <c r="Q15" s="1352" t="str">
        <f t="shared" si="6"/>
        <v>办公集聚程度</v>
      </c>
      <c r="R15" s="705" t="s">
        <v>14</v>
      </c>
      <c r="S15" s="706">
        <f t="shared" si="0"/>
        <v>100</v>
      </c>
      <c r="T15" s="705" t="s">
        <v>14</v>
      </c>
      <c r="U15" s="706">
        <f t="shared" si="1"/>
        <v>100</v>
      </c>
      <c r="V15" s="705" t="s">
        <v>14</v>
      </c>
      <c r="W15" s="706">
        <f t="shared" si="2"/>
        <v>100</v>
      </c>
      <c r="X15" s="1355"/>
      <c r="Y15" s="3864"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72"/>
      <c r="Q16" s="1352"/>
      <c r="R16" s="705"/>
      <c r="S16" s="706"/>
      <c r="T16" s="705"/>
      <c r="U16" s="706"/>
      <c r="V16" s="705"/>
      <c r="W16" s="706"/>
      <c r="X16" s="1355"/>
      <c r="Y16" s="3865"/>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72"/>
      <c r="Q17" s="1352" t="str">
        <f>B17</f>
        <v>交通便捷度</v>
      </c>
      <c r="R17" s="705" t="s">
        <v>14</v>
      </c>
      <c r="S17" s="706">
        <f>F17</f>
        <v>100</v>
      </c>
      <c r="T17" s="705" t="s">
        <v>14</v>
      </c>
      <c r="U17" s="706">
        <f>H17</f>
        <v>100</v>
      </c>
      <c r="V17" s="705" t="s">
        <v>14</v>
      </c>
      <c r="W17" s="706">
        <f>J17</f>
        <v>100</v>
      </c>
      <c r="X17" s="1355"/>
      <c r="Y17" s="3865"/>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72"/>
      <c r="Q18" s="1352"/>
      <c r="R18" s="705"/>
      <c r="S18" s="706"/>
      <c r="T18" s="705"/>
      <c r="U18" s="706"/>
      <c r="V18" s="705"/>
      <c r="W18" s="706"/>
      <c r="X18" s="1355"/>
      <c r="Y18" s="3865"/>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72"/>
      <c r="Q19" s="1352" t="str">
        <f>B19</f>
        <v>公共配套设施</v>
      </c>
      <c r="R19" s="705" t="s">
        <v>14</v>
      </c>
      <c r="S19" s="706">
        <f>F19</f>
        <v>100</v>
      </c>
      <c r="T19" s="705" t="s">
        <v>14</v>
      </c>
      <c r="U19" s="706">
        <f>H19</f>
        <v>100</v>
      </c>
      <c r="V19" s="705" t="s">
        <v>14</v>
      </c>
      <c r="W19" s="706">
        <f>J19</f>
        <v>100</v>
      </c>
      <c r="X19" s="1355"/>
      <c r="Y19" s="3865"/>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72"/>
      <c r="Q20" s="1352"/>
      <c r="R20" s="705"/>
      <c r="S20" s="706"/>
      <c r="T20" s="705"/>
      <c r="U20" s="706"/>
      <c r="V20" s="705"/>
      <c r="W20" s="706"/>
      <c r="X20" s="1355"/>
      <c r="Y20" s="3865"/>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72"/>
      <c r="Q21" s="1352" t="str">
        <f>B21</f>
        <v>基础设施水平</v>
      </c>
      <c r="R21" s="705" t="s">
        <v>14</v>
      </c>
      <c r="S21" s="706">
        <f>F21</f>
        <v>100</v>
      </c>
      <c r="T21" s="705" t="s">
        <v>14</v>
      </c>
      <c r="U21" s="706">
        <f>H21</f>
        <v>100</v>
      </c>
      <c r="V21" s="705" t="s">
        <v>14</v>
      </c>
      <c r="W21" s="706">
        <f>J21</f>
        <v>100</v>
      </c>
      <c r="X21" s="1355"/>
      <c r="Y21" s="3865"/>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72"/>
      <c r="Q22" s="1352"/>
      <c r="R22" s="705"/>
      <c r="S22" s="706"/>
      <c r="T22" s="705"/>
      <c r="U22" s="706"/>
      <c r="V22" s="705"/>
      <c r="W22" s="706"/>
      <c r="X22" s="1355"/>
      <c r="Y22" s="3865"/>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72"/>
      <c r="Q23" s="1352" t="str">
        <f>B23</f>
        <v>环境质量</v>
      </c>
      <c r="R23" s="705" t="s">
        <v>14</v>
      </c>
      <c r="S23" s="706">
        <f>F23</f>
        <v>100</v>
      </c>
      <c r="T23" s="705" t="s">
        <v>14</v>
      </c>
      <c r="U23" s="706">
        <f>H23</f>
        <v>100</v>
      </c>
      <c r="V23" s="705" t="s">
        <v>14</v>
      </c>
      <c r="W23" s="706">
        <f>J23</f>
        <v>100</v>
      </c>
      <c r="X23" s="1355"/>
      <c r="Y23" s="3865"/>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72"/>
      <c r="Q24" s="1352"/>
      <c r="R24" s="705"/>
      <c r="S24" s="706"/>
      <c r="T24" s="705"/>
      <c r="U24" s="706"/>
      <c r="V24" s="705"/>
      <c r="W24" s="706"/>
      <c r="X24" s="1355"/>
      <c r="Y24" s="3865"/>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72"/>
      <c r="Q25" s="1352" t="str">
        <f>B25</f>
        <v>毗邻道路的类型与等级</v>
      </c>
      <c r="R25" s="705" t="s">
        <v>14</v>
      </c>
      <c r="S25" s="706">
        <f>F25</f>
        <v>100</v>
      </c>
      <c r="T25" s="705" t="s">
        <v>14</v>
      </c>
      <c r="U25" s="706">
        <f>H25</f>
        <v>100</v>
      </c>
      <c r="V25" s="705" t="s">
        <v>14</v>
      </c>
      <c r="W25" s="706">
        <f>J25</f>
        <v>100</v>
      </c>
      <c r="X25" s="1355"/>
      <c r="Y25" s="3865"/>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72"/>
      <c r="Q26" s="1352"/>
      <c r="R26" s="705"/>
      <c r="S26" s="706"/>
      <c r="T26" s="705"/>
      <c r="U26" s="706"/>
      <c r="V26" s="705"/>
      <c r="W26" s="706"/>
      <c r="X26" s="1355"/>
      <c r="Y26" s="3865"/>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72"/>
      <c r="Q27" s="1352" t="str">
        <f t="shared" ref="Q27:Q47" si="11">B27</f>
        <v>楼层</v>
      </c>
      <c r="R27" s="705" t="s">
        <v>14</v>
      </c>
      <c r="S27" s="706">
        <f>F27</f>
        <v>100</v>
      </c>
      <c r="T27" s="705" t="s">
        <v>14</v>
      </c>
      <c r="U27" s="706">
        <f>H27</f>
        <v>100</v>
      </c>
      <c r="V27" s="705" t="s">
        <v>14</v>
      </c>
      <c r="W27" s="706">
        <f>J27</f>
        <v>100</v>
      </c>
      <c r="X27" s="1355"/>
      <c r="Y27" s="3865"/>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72"/>
      <c r="Q28" s="1343" t="str">
        <f t="shared" si="11"/>
        <v>朝向</v>
      </c>
      <c r="R28" s="701" t="s">
        <v>14</v>
      </c>
      <c r="S28" s="702">
        <f>F28</f>
        <v>100</v>
      </c>
      <c r="T28" s="701" t="s">
        <v>14</v>
      </c>
      <c r="U28" s="702">
        <f>H28</f>
        <v>100</v>
      </c>
      <c r="V28" s="701" t="s">
        <v>14</v>
      </c>
      <c r="W28" s="702">
        <f>J28</f>
        <v>100</v>
      </c>
      <c r="X28" s="703"/>
      <c r="Y28" s="3865"/>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72"/>
      <c r="Q29" s="1352">
        <f t="shared" si="11"/>
        <v>111</v>
      </c>
      <c r="R29" s="705" t="s">
        <v>14</v>
      </c>
      <c r="S29" s="706">
        <f t="shared" ref="S29:S47" si="12">F29</f>
        <v>100</v>
      </c>
      <c r="T29" s="705" t="s">
        <v>14</v>
      </c>
      <c r="U29" s="706">
        <f t="shared" ref="U29:U47" si="13">H29</f>
        <v>100</v>
      </c>
      <c r="V29" s="705" t="s">
        <v>14</v>
      </c>
      <c r="W29" s="706">
        <f t="shared" ref="W29:W47" si="14">J29</f>
        <v>100</v>
      </c>
      <c r="X29" s="1355"/>
      <c r="Y29" s="3865"/>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72"/>
      <c r="Q30" s="1352">
        <f t="shared" si="11"/>
        <v>111</v>
      </c>
      <c r="R30" s="705" t="s">
        <v>14</v>
      </c>
      <c r="S30" s="706">
        <f t="shared" si="12"/>
        <v>100</v>
      </c>
      <c r="T30" s="705" t="s">
        <v>14</v>
      </c>
      <c r="U30" s="706">
        <f t="shared" si="13"/>
        <v>100</v>
      </c>
      <c r="V30" s="705" t="s">
        <v>14</v>
      </c>
      <c r="W30" s="706">
        <f t="shared" si="14"/>
        <v>100</v>
      </c>
      <c r="X30" s="1355"/>
      <c r="Y30" s="3865"/>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72"/>
      <c r="Q31" s="1352">
        <f t="shared" si="11"/>
        <v>111</v>
      </c>
      <c r="R31" s="705" t="s">
        <v>14</v>
      </c>
      <c r="S31" s="706">
        <f t="shared" si="12"/>
        <v>100</v>
      </c>
      <c r="T31" s="705" t="s">
        <v>14</v>
      </c>
      <c r="U31" s="706">
        <f t="shared" si="13"/>
        <v>100</v>
      </c>
      <c r="V31" s="705" t="s">
        <v>14</v>
      </c>
      <c r="W31" s="706">
        <f t="shared" si="14"/>
        <v>100</v>
      </c>
      <c r="X31" s="1355"/>
      <c r="Y31" s="3865"/>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72"/>
      <c r="Q32" s="1352">
        <f t="shared" si="11"/>
        <v>111</v>
      </c>
      <c r="R32" s="705" t="s">
        <v>14</v>
      </c>
      <c r="S32" s="706">
        <f t="shared" si="12"/>
        <v>100</v>
      </c>
      <c r="T32" s="705" t="s">
        <v>14</v>
      </c>
      <c r="U32" s="706">
        <f t="shared" si="13"/>
        <v>100</v>
      </c>
      <c r="V32" s="705" t="s">
        <v>14</v>
      </c>
      <c r="W32" s="706">
        <f t="shared" si="14"/>
        <v>100</v>
      </c>
      <c r="X32" s="1355"/>
      <c r="Y32" s="3865"/>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66" t="s">
        <v>1694</v>
      </c>
      <c r="Q33" s="1352" t="str">
        <f t="shared" si="11"/>
        <v>建筑类型</v>
      </c>
      <c r="R33" s="705" t="s">
        <v>14</v>
      </c>
      <c r="S33" s="706">
        <f t="shared" si="12"/>
        <v>100</v>
      </c>
      <c r="T33" s="705" t="s">
        <v>14</v>
      </c>
      <c r="U33" s="706">
        <f t="shared" si="13"/>
        <v>100</v>
      </c>
      <c r="V33" s="705" t="s">
        <v>14</v>
      </c>
      <c r="W33" s="706">
        <f t="shared" si="14"/>
        <v>100</v>
      </c>
      <c r="X33" s="1355"/>
      <c r="Y33" s="3869"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67"/>
      <c r="Q34" s="707" t="str">
        <f t="shared" si="11"/>
        <v>项目建筑规模</v>
      </c>
      <c r="R34" s="708" t="s">
        <v>14</v>
      </c>
      <c r="S34" s="709" t="e">
        <f t="shared" si="12"/>
        <v>#N/A</v>
      </c>
      <c r="T34" s="708" t="s">
        <v>14</v>
      </c>
      <c r="U34" s="709" t="e">
        <f t="shared" si="13"/>
        <v>#N/A</v>
      </c>
      <c r="V34" s="708" t="s">
        <v>14</v>
      </c>
      <c r="W34" s="709" t="e">
        <f t="shared" si="14"/>
        <v>#N/A</v>
      </c>
      <c r="X34" s="710"/>
      <c r="Y34" s="3869"/>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67"/>
      <c r="Q35" s="1352" t="str">
        <f t="shared" si="11"/>
        <v>建筑结构</v>
      </c>
      <c r="R35" s="705" t="s">
        <v>14</v>
      </c>
      <c r="S35" s="706">
        <f t="shared" si="12"/>
        <v>100</v>
      </c>
      <c r="T35" s="705" t="s">
        <v>14</v>
      </c>
      <c r="U35" s="706">
        <f t="shared" si="13"/>
        <v>100</v>
      </c>
      <c r="V35" s="705" t="s">
        <v>14</v>
      </c>
      <c r="W35" s="706">
        <f t="shared" si="14"/>
        <v>100</v>
      </c>
      <c r="X35" s="1355"/>
      <c r="Y35" s="3869"/>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67"/>
      <c r="Q36" s="1352" t="str">
        <f t="shared" si="11"/>
        <v>公共部分装修</v>
      </c>
      <c r="R36" s="705" t="s">
        <v>14</v>
      </c>
      <c r="S36" s="706">
        <f t="shared" si="12"/>
        <v>100</v>
      </c>
      <c r="T36" s="705" t="s">
        <v>14</v>
      </c>
      <c r="U36" s="706">
        <f t="shared" si="13"/>
        <v>100</v>
      </c>
      <c r="V36" s="705" t="s">
        <v>14</v>
      </c>
      <c r="W36" s="706">
        <f t="shared" si="14"/>
        <v>100</v>
      </c>
      <c r="X36" s="1355"/>
      <c r="Y36" s="3869"/>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67"/>
      <c r="Q37" s="1352" t="str">
        <f t="shared" si="11"/>
        <v>成新度</v>
      </c>
      <c r="R37" s="705" t="s">
        <v>14</v>
      </c>
      <c r="S37" s="706" t="e">
        <f t="shared" si="12"/>
        <v>#N/A</v>
      </c>
      <c r="T37" s="705" t="s">
        <v>14</v>
      </c>
      <c r="U37" s="706" t="e">
        <f t="shared" si="13"/>
        <v>#N/A</v>
      </c>
      <c r="V37" s="705" t="s">
        <v>14</v>
      </c>
      <c r="W37" s="706" t="e">
        <f t="shared" si="14"/>
        <v>#N/A</v>
      </c>
      <c r="X37" s="1355"/>
      <c r="Y37" s="3869"/>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67"/>
      <c r="Q38" s="1343" t="str">
        <f t="shared" si="11"/>
        <v>写字楼等级</v>
      </c>
      <c r="R38" s="701" t="s">
        <v>14</v>
      </c>
      <c r="S38" s="702">
        <f t="shared" si="12"/>
        <v>100</v>
      </c>
      <c r="T38" s="701" t="s">
        <v>14</v>
      </c>
      <c r="U38" s="702">
        <f t="shared" si="13"/>
        <v>100</v>
      </c>
      <c r="V38" s="701" t="s">
        <v>14</v>
      </c>
      <c r="W38" s="702">
        <f t="shared" si="14"/>
        <v>100</v>
      </c>
      <c r="X38" s="703"/>
      <c r="Y38" s="3869"/>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67" t="s">
        <v>1694</v>
      </c>
      <c r="Q39" s="1352" t="str">
        <f t="shared" si="11"/>
        <v>物业管理</v>
      </c>
      <c r="R39" s="705" t="s">
        <v>14</v>
      </c>
      <c r="S39" s="706">
        <f t="shared" si="12"/>
        <v>100</v>
      </c>
      <c r="T39" s="705" t="s">
        <v>14</v>
      </c>
      <c r="U39" s="706">
        <f t="shared" si="13"/>
        <v>100</v>
      </c>
      <c r="V39" s="705" t="s">
        <v>14</v>
      </c>
      <c r="W39" s="706">
        <f t="shared" si="14"/>
        <v>100</v>
      </c>
      <c r="X39" s="1355"/>
      <c r="Y39" s="3869"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67"/>
      <c r="Q40" s="1352" t="str">
        <f t="shared" si="11"/>
        <v>市政基础设施</v>
      </c>
      <c r="R40" s="705" t="s">
        <v>14</v>
      </c>
      <c r="S40" s="706">
        <f t="shared" si="12"/>
        <v>100</v>
      </c>
      <c r="T40" s="705" t="s">
        <v>14</v>
      </c>
      <c r="U40" s="706">
        <f t="shared" si="13"/>
        <v>100</v>
      </c>
      <c r="V40" s="705" t="s">
        <v>14</v>
      </c>
      <c r="W40" s="706">
        <f t="shared" si="14"/>
        <v>100</v>
      </c>
      <c r="X40" s="1355"/>
      <c r="Y40" s="3869"/>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67"/>
      <c r="Q41" s="1352" t="str">
        <f t="shared" si="11"/>
        <v>层高</v>
      </c>
      <c r="R41" s="705" t="s">
        <v>14</v>
      </c>
      <c r="S41" s="706">
        <f t="shared" si="12"/>
        <v>100</v>
      </c>
      <c r="T41" s="705" t="s">
        <v>14</v>
      </c>
      <c r="U41" s="706">
        <f t="shared" si="13"/>
        <v>100</v>
      </c>
      <c r="V41" s="705" t="s">
        <v>14</v>
      </c>
      <c r="W41" s="706">
        <f t="shared" si="14"/>
        <v>100</v>
      </c>
      <c r="X41" s="1355"/>
      <c r="Y41" s="3869"/>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67"/>
      <c r="Q42" s="707" t="str">
        <f t="shared" si="11"/>
        <v>单套建筑面积</v>
      </c>
      <c r="R42" s="708" t="s">
        <v>14</v>
      </c>
      <c r="S42" s="709">
        <f t="shared" si="12"/>
        <v>100</v>
      </c>
      <c r="T42" s="708" t="s">
        <v>14</v>
      </c>
      <c r="U42" s="709">
        <f t="shared" si="13"/>
        <v>100</v>
      </c>
      <c r="V42" s="708" t="s">
        <v>14</v>
      </c>
      <c r="W42" s="709">
        <f t="shared" si="14"/>
        <v>100</v>
      </c>
      <c r="X42" s="710"/>
      <c r="Y42" s="3869"/>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67"/>
      <c r="Q43" s="1352" t="str">
        <f t="shared" si="11"/>
        <v>内部装修</v>
      </c>
      <c r="R43" s="705" t="s">
        <v>14</v>
      </c>
      <c r="S43" s="706">
        <f t="shared" si="12"/>
        <v>100</v>
      </c>
      <c r="T43" s="705" t="s">
        <v>14</v>
      </c>
      <c r="U43" s="706">
        <f t="shared" si="13"/>
        <v>100</v>
      </c>
      <c r="V43" s="705" t="s">
        <v>14</v>
      </c>
      <c r="W43" s="706">
        <f t="shared" si="14"/>
        <v>100</v>
      </c>
      <c r="X43" s="1355"/>
      <c r="Y43" s="3869"/>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67"/>
      <c r="Q44" s="1352" t="str">
        <f t="shared" si="11"/>
        <v>内部装修维护情况</v>
      </c>
      <c r="R44" s="705" t="s">
        <v>14</v>
      </c>
      <c r="S44" s="706">
        <f t="shared" si="12"/>
        <v>100</v>
      </c>
      <c r="T44" s="705" t="s">
        <v>14</v>
      </c>
      <c r="U44" s="706">
        <f t="shared" si="13"/>
        <v>100</v>
      </c>
      <c r="V44" s="705" t="s">
        <v>14</v>
      </c>
      <c r="W44" s="706">
        <f t="shared" si="14"/>
        <v>100</v>
      </c>
      <c r="X44" s="1355"/>
      <c r="Y44" s="3869"/>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67"/>
      <c r="Q45" s="1343">
        <f t="shared" si="11"/>
        <v>111</v>
      </c>
      <c r="R45" s="701" t="s">
        <v>14</v>
      </c>
      <c r="S45" s="702">
        <f t="shared" si="12"/>
        <v>100</v>
      </c>
      <c r="T45" s="701" t="s">
        <v>14</v>
      </c>
      <c r="U45" s="702">
        <f t="shared" si="13"/>
        <v>100</v>
      </c>
      <c r="V45" s="701" t="s">
        <v>14</v>
      </c>
      <c r="W45" s="702">
        <f t="shared" si="14"/>
        <v>100</v>
      </c>
      <c r="X45" s="703"/>
      <c r="Y45" s="3869"/>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67"/>
      <c r="Q46" s="1352">
        <f t="shared" si="11"/>
        <v>111</v>
      </c>
      <c r="R46" s="705" t="s">
        <v>14</v>
      </c>
      <c r="S46" s="706">
        <f t="shared" si="12"/>
        <v>100</v>
      </c>
      <c r="T46" s="705" t="s">
        <v>14</v>
      </c>
      <c r="U46" s="706">
        <f t="shared" si="13"/>
        <v>100</v>
      </c>
      <c r="V46" s="705" t="s">
        <v>14</v>
      </c>
      <c r="W46" s="706">
        <f t="shared" si="14"/>
        <v>100</v>
      </c>
      <c r="X46" s="1355"/>
      <c r="Y46" s="3869"/>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68"/>
      <c r="Q47" s="1352">
        <f t="shared" si="11"/>
        <v>111</v>
      </c>
      <c r="R47" s="705" t="s">
        <v>14</v>
      </c>
      <c r="S47" s="706">
        <f t="shared" si="12"/>
        <v>100</v>
      </c>
      <c r="T47" s="705" t="s">
        <v>14</v>
      </c>
      <c r="U47" s="706">
        <f t="shared" si="13"/>
        <v>100</v>
      </c>
      <c r="V47" s="705" t="s">
        <v>14</v>
      </c>
      <c r="W47" s="706">
        <f t="shared" si="14"/>
        <v>100</v>
      </c>
      <c r="X47" s="1355"/>
      <c r="Y47" s="3870"/>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844" t="str">
        <f>A48</f>
        <v>成交单价（元/平方米）</v>
      </c>
      <c r="Q48" s="3862"/>
      <c r="R48" s="3863">
        <f>E48</f>
        <v>0</v>
      </c>
      <c r="S48" s="3863"/>
      <c r="T48" s="3863">
        <f>G48</f>
        <v>0</v>
      </c>
      <c r="U48" s="3863"/>
      <c r="V48" s="3863">
        <f>I48</f>
        <v>0</v>
      </c>
      <c r="W48" s="3863"/>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844" t="str">
        <f>A49</f>
        <v>比较价值（元/平方米）</v>
      </c>
      <c r="Q49" s="3862"/>
      <c r="R49" s="3863" t="e">
        <f>IF(F1="售价",ROUND(PRODUCT(R48,AA7:AA47),0),ROUND(PRODUCT(R48,AA7:AA47),1))</f>
        <v>#DIV/0!</v>
      </c>
      <c r="S49" s="3863"/>
      <c r="T49" s="3863" t="e">
        <f>IF(F1="售价",ROUND(PRODUCT(T48,AB7:AB47),0),ROUND(PRODUCT(T48,AB7:AB47),1))</f>
        <v>#DIV/0!</v>
      </c>
      <c r="U49" s="3863"/>
      <c r="V49" s="3863" t="e">
        <f>IF(F1="售价",ROUND(PRODUCT(V48,AC7:AC47),0),ROUND(PRODUCT(V48,AC7:AC47),1))</f>
        <v>#DIV/0!</v>
      </c>
      <c r="W49" s="3863"/>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85" t="str">
        <f>A50</f>
        <v>估价对象XX用房的比较价值（楼面单价，元/平方米）</v>
      </c>
      <c r="Q50" s="3886"/>
      <c r="R50" s="3887" t="e">
        <f>IF(F1="售价",ROUND(IF(D49="简单平均",AVERAGE(R49:V49),R49*F49+T49*H49+V49*J49),0),ROUND(IF(D49="简单平均",AVERAGE(R49:V49),R49*F49+T49*H49+V49*J49),1))</f>
        <v>#DIV/0!</v>
      </c>
      <c r="S50" s="3887"/>
      <c r="T50" s="3887"/>
      <c r="U50" s="3887"/>
      <c r="V50" s="3887"/>
      <c r="W50" s="3887"/>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53404.31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845" t="s">
        <v>1768</v>
      </c>
      <c r="D4" s="3846"/>
      <c r="E4" s="3847" t="s">
        <v>1769</v>
      </c>
      <c r="F4" s="3848"/>
      <c r="G4" s="3845" t="s">
        <v>1770</v>
      </c>
      <c r="H4" s="3846"/>
      <c r="I4" s="3845" t="s">
        <v>1771</v>
      </c>
      <c r="J4" s="3846"/>
      <c r="K4" s="559" t="s">
        <v>1772</v>
      </c>
      <c r="L4" s="913"/>
      <c r="M4" s="914"/>
      <c r="N4" s="914"/>
      <c r="O4" s="914"/>
      <c r="P4" s="3849" t="s">
        <v>1773</v>
      </c>
      <c r="Q4" s="3850"/>
      <c r="R4" s="3832" t="s">
        <v>1769</v>
      </c>
      <c r="S4" s="3833"/>
      <c r="T4" s="3832" t="s">
        <v>1770</v>
      </c>
      <c r="U4" s="3833"/>
      <c r="V4" s="3857" t="s">
        <v>1771</v>
      </c>
      <c r="W4" s="3857"/>
      <c r="X4" s="1355"/>
      <c r="Y4" s="3832" t="s">
        <v>1773</v>
      </c>
      <c r="Z4" s="3833"/>
      <c r="AA4" s="3827" t="s">
        <v>1769</v>
      </c>
      <c r="AB4" s="3828" t="s">
        <v>1770</v>
      </c>
      <c r="AC4" s="3827" t="s">
        <v>1771</v>
      </c>
    </row>
    <row r="5" spans="1:29" ht="15">
      <c r="A5" s="358"/>
      <c r="B5" s="359"/>
      <c r="C5" s="3838" t="s">
        <v>1671</v>
      </c>
      <c r="D5" s="3839"/>
      <c r="E5" s="3836" t="s">
        <v>1672</v>
      </c>
      <c r="F5" s="3837"/>
      <c r="G5" s="3838" t="s">
        <v>1673</v>
      </c>
      <c r="H5" s="3839"/>
      <c r="I5" s="3838" t="s">
        <v>1674</v>
      </c>
      <c r="J5" s="3839"/>
      <c r="K5" s="559"/>
      <c r="L5" s="913"/>
      <c r="M5" s="914"/>
      <c r="N5" s="914"/>
      <c r="O5" s="914"/>
      <c r="P5" s="3851"/>
      <c r="Q5" s="3852"/>
      <c r="R5" s="3834"/>
      <c r="S5" s="3835"/>
      <c r="T5" s="3834"/>
      <c r="U5" s="3835"/>
      <c r="V5" s="3857"/>
      <c r="W5" s="3857"/>
      <c r="X5" s="1355"/>
      <c r="Y5" s="3834"/>
      <c r="Z5" s="3835"/>
      <c r="AA5" s="3828"/>
      <c r="AB5" s="3828"/>
      <c r="AC5" s="3828"/>
    </row>
    <row r="6" spans="1:29" ht="15.75" thickBot="1">
      <c r="A6" s="360"/>
      <c r="B6" s="361"/>
      <c r="C6" s="3840" t="s">
        <v>1675</v>
      </c>
      <c r="D6" s="3841"/>
      <c r="E6" s="3842" t="s">
        <v>1675</v>
      </c>
      <c r="F6" s="3843"/>
      <c r="G6" s="3840" t="s">
        <v>1675</v>
      </c>
      <c r="H6" s="3841"/>
      <c r="I6" s="3840" t="s">
        <v>1675</v>
      </c>
      <c r="J6" s="3841"/>
      <c r="K6" s="559" t="s">
        <v>1676</v>
      </c>
      <c r="L6" s="913"/>
      <c r="M6" s="914"/>
      <c r="N6" s="914"/>
      <c r="O6" s="914"/>
      <c r="P6" s="3853"/>
      <c r="Q6" s="3854"/>
      <c r="R6" s="3834"/>
      <c r="S6" s="3835"/>
      <c r="T6" s="3855"/>
      <c r="U6" s="3856"/>
      <c r="V6" s="3857"/>
      <c r="W6" s="3857"/>
      <c r="X6" s="1355"/>
      <c r="Y6" s="3855"/>
      <c r="Z6" s="3856"/>
      <c r="AA6" s="3829"/>
      <c r="AB6" s="3829"/>
      <c r="AC6" s="3829"/>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830" t="s">
        <v>1678</v>
      </c>
      <c r="Q7" s="3858"/>
      <c r="R7" s="701" t="s">
        <v>14</v>
      </c>
      <c r="S7" s="702">
        <f t="shared" ref="S7:S15" si="0">F7</f>
        <v>0</v>
      </c>
      <c r="T7" s="701" t="s">
        <v>14</v>
      </c>
      <c r="U7" s="702">
        <f t="shared" ref="U7:U15" si="1">H7</f>
        <v>0</v>
      </c>
      <c r="V7" s="701" t="s">
        <v>14</v>
      </c>
      <c r="W7" s="702">
        <f t="shared" ref="W7:W15" si="2">J7</f>
        <v>0</v>
      </c>
      <c r="X7" s="703"/>
      <c r="Y7" s="3830" t="s">
        <v>1678</v>
      </c>
      <c r="Z7" s="3831"/>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830" t="s">
        <v>1681</v>
      </c>
      <c r="Q8" s="3831"/>
      <c r="R8" s="701" t="s">
        <v>14</v>
      </c>
      <c r="S8" s="702">
        <f t="shared" si="0"/>
        <v>100</v>
      </c>
      <c r="T8" s="701" t="s">
        <v>14</v>
      </c>
      <c r="U8" s="702">
        <f t="shared" si="1"/>
        <v>100</v>
      </c>
      <c r="V8" s="701" t="s">
        <v>14</v>
      </c>
      <c r="W8" s="702">
        <f t="shared" si="2"/>
        <v>100</v>
      </c>
      <c r="X8" s="703"/>
      <c r="Y8" s="3830" t="s">
        <v>1681</v>
      </c>
      <c r="Z8" s="3831"/>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62" t="s">
        <v>1684</v>
      </c>
      <c r="Q9" s="1343" t="str">
        <f t="shared" ref="Q9:Q15" si="6">B9</f>
        <v>用途</v>
      </c>
      <c r="R9" s="701" t="s">
        <v>14</v>
      </c>
      <c r="S9" s="702">
        <f t="shared" si="0"/>
        <v>100</v>
      </c>
      <c r="T9" s="701" t="s">
        <v>14</v>
      </c>
      <c r="U9" s="702">
        <f t="shared" si="1"/>
        <v>100</v>
      </c>
      <c r="V9" s="701" t="s">
        <v>14</v>
      </c>
      <c r="W9" s="702">
        <f t="shared" si="2"/>
        <v>100</v>
      </c>
      <c r="X9" s="703"/>
      <c r="Y9" s="3774"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62"/>
      <c r="Q10" s="1343" t="str">
        <f t="shared" si="6"/>
        <v>土地使用年限（年）</v>
      </c>
      <c r="R10" s="701" t="s">
        <v>14</v>
      </c>
      <c r="S10" s="702">
        <f t="shared" si="0"/>
        <v>100</v>
      </c>
      <c r="T10" s="701" t="s">
        <v>14</v>
      </c>
      <c r="U10" s="702">
        <f t="shared" si="1"/>
        <v>100</v>
      </c>
      <c r="V10" s="701" t="s">
        <v>14</v>
      </c>
      <c r="W10" s="702">
        <f t="shared" si="2"/>
        <v>100</v>
      </c>
      <c r="X10" s="703"/>
      <c r="Y10" s="3774"/>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62"/>
      <c r="Q11" s="1343" t="str">
        <f t="shared" si="6"/>
        <v>容积率</v>
      </c>
      <c r="R11" s="701" t="s">
        <v>14</v>
      </c>
      <c r="S11" s="702">
        <f t="shared" si="0"/>
        <v>100</v>
      </c>
      <c r="T11" s="701" t="s">
        <v>14</v>
      </c>
      <c r="U11" s="702">
        <f t="shared" si="1"/>
        <v>100</v>
      </c>
      <c r="V11" s="701" t="s">
        <v>14</v>
      </c>
      <c r="W11" s="702">
        <f t="shared" si="2"/>
        <v>100</v>
      </c>
      <c r="X11" s="703"/>
      <c r="Y11" s="3774"/>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62"/>
      <c r="Q12" s="1343">
        <f t="shared" si="6"/>
        <v>111</v>
      </c>
      <c r="R12" s="701" t="s">
        <v>14</v>
      </c>
      <c r="S12" s="702">
        <f t="shared" si="0"/>
        <v>100</v>
      </c>
      <c r="T12" s="701" t="s">
        <v>14</v>
      </c>
      <c r="U12" s="702">
        <f t="shared" si="1"/>
        <v>100</v>
      </c>
      <c r="V12" s="701" t="s">
        <v>14</v>
      </c>
      <c r="W12" s="702">
        <f t="shared" si="2"/>
        <v>100</v>
      </c>
      <c r="X12" s="703"/>
      <c r="Y12" s="3774"/>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62"/>
      <c r="Q13" s="1343">
        <f t="shared" si="6"/>
        <v>111</v>
      </c>
      <c r="R13" s="701" t="s">
        <v>14</v>
      </c>
      <c r="S13" s="702">
        <f t="shared" si="0"/>
        <v>100</v>
      </c>
      <c r="T13" s="701" t="s">
        <v>14</v>
      </c>
      <c r="U13" s="702">
        <f t="shared" si="1"/>
        <v>100</v>
      </c>
      <c r="V13" s="701" t="s">
        <v>14</v>
      </c>
      <c r="W13" s="702">
        <f t="shared" si="2"/>
        <v>100</v>
      </c>
      <c r="X13" s="703"/>
      <c r="Y13" s="3774"/>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62"/>
      <c r="Q14" s="1343">
        <f t="shared" si="6"/>
        <v>111</v>
      </c>
      <c r="R14" s="701" t="s">
        <v>14</v>
      </c>
      <c r="S14" s="702">
        <f t="shared" si="0"/>
        <v>100</v>
      </c>
      <c r="T14" s="701" t="s">
        <v>14</v>
      </c>
      <c r="U14" s="702">
        <f t="shared" si="1"/>
        <v>100</v>
      </c>
      <c r="V14" s="701" t="s">
        <v>14</v>
      </c>
      <c r="W14" s="702">
        <f t="shared" si="2"/>
        <v>100</v>
      </c>
      <c r="X14" s="703"/>
      <c r="Y14" s="3774"/>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64" t="s">
        <v>1689</v>
      </c>
      <c r="Q15" s="1352" t="str">
        <f t="shared" si="6"/>
        <v>产业集聚程度</v>
      </c>
      <c r="R15" s="705" t="s">
        <v>14</v>
      </c>
      <c r="S15" s="706">
        <f t="shared" si="0"/>
        <v>100</v>
      </c>
      <c r="T15" s="705" t="s">
        <v>14</v>
      </c>
      <c r="U15" s="706">
        <f t="shared" si="1"/>
        <v>100</v>
      </c>
      <c r="V15" s="705" t="s">
        <v>14</v>
      </c>
      <c r="W15" s="706">
        <f t="shared" si="2"/>
        <v>100</v>
      </c>
      <c r="X15" s="1355"/>
      <c r="Y15" s="3864"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65"/>
      <c r="Q16" s="1352"/>
      <c r="R16" s="705"/>
      <c r="S16" s="706"/>
      <c r="T16" s="705"/>
      <c r="U16" s="706"/>
      <c r="V16" s="705"/>
      <c r="W16" s="706"/>
      <c r="X16" s="1355"/>
      <c r="Y16" s="3865"/>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65"/>
      <c r="Q17" s="1352" t="str">
        <f>B17</f>
        <v>交通便捷度</v>
      </c>
      <c r="R17" s="705" t="s">
        <v>14</v>
      </c>
      <c r="S17" s="706">
        <f>F17</f>
        <v>100</v>
      </c>
      <c r="T17" s="705" t="s">
        <v>14</v>
      </c>
      <c r="U17" s="706">
        <f>H17</f>
        <v>100</v>
      </c>
      <c r="V17" s="705" t="s">
        <v>14</v>
      </c>
      <c r="W17" s="706">
        <f>J17</f>
        <v>100</v>
      </c>
      <c r="X17" s="1355"/>
      <c r="Y17" s="3865"/>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65"/>
      <c r="Q18" s="1352"/>
      <c r="R18" s="705"/>
      <c r="S18" s="706"/>
      <c r="T18" s="705"/>
      <c r="U18" s="706"/>
      <c r="V18" s="705"/>
      <c r="W18" s="706"/>
      <c r="X18" s="1355"/>
      <c r="Y18" s="3865"/>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65"/>
      <c r="Q19" s="1352" t="str">
        <f>B19</f>
        <v>公共配套设施</v>
      </c>
      <c r="R19" s="705" t="s">
        <v>14</v>
      </c>
      <c r="S19" s="706">
        <f>F19</f>
        <v>100</v>
      </c>
      <c r="T19" s="705" t="s">
        <v>14</v>
      </c>
      <c r="U19" s="706">
        <f>H19</f>
        <v>100</v>
      </c>
      <c r="V19" s="705" t="s">
        <v>14</v>
      </c>
      <c r="W19" s="706">
        <f>J19</f>
        <v>100</v>
      </c>
      <c r="X19" s="1355"/>
      <c r="Y19" s="3865"/>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65"/>
      <c r="Q20" s="1352"/>
      <c r="R20" s="705"/>
      <c r="S20" s="706"/>
      <c r="T20" s="705"/>
      <c r="U20" s="706"/>
      <c r="V20" s="705"/>
      <c r="W20" s="706"/>
      <c r="X20" s="1355"/>
      <c r="Y20" s="3865"/>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65"/>
      <c r="Q21" s="1352" t="str">
        <f>B21</f>
        <v>基础设施水平</v>
      </c>
      <c r="R21" s="705" t="s">
        <v>14</v>
      </c>
      <c r="S21" s="706">
        <f>F21</f>
        <v>100</v>
      </c>
      <c r="T21" s="705" t="s">
        <v>14</v>
      </c>
      <c r="U21" s="706">
        <f>H21</f>
        <v>100</v>
      </c>
      <c r="V21" s="705" t="s">
        <v>14</v>
      </c>
      <c r="W21" s="706">
        <f>J21</f>
        <v>100</v>
      </c>
      <c r="X21" s="1355"/>
      <c r="Y21" s="3865"/>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65"/>
      <c r="Q22" s="1352"/>
      <c r="R22" s="705"/>
      <c r="S22" s="706"/>
      <c r="T22" s="705"/>
      <c r="U22" s="706"/>
      <c r="V22" s="705"/>
      <c r="W22" s="706"/>
      <c r="X22" s="1355"/>
      <c r="Y22" s="3865"/>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65"/>
      <c r="Q23" s="1352" t="str">
        <f>B23</f>
        <v>环境质量</v>
      </c>
      <c r="R23" s="705" t="s">
        <v>14</v>
      </c>
      <c r="S23" s="706">
        <f>F23</f>
        <v>100</v>
      </c>
      <c r="T23" s="705" t="s">
        <v>14</v>
      </c>
      <c r="U23" s="706">
        <f>H23</f>
        <v>100</v>
      </c>
      <c r="V23" s="705" t="s">
        <v>14</v>
      </c>
      <c r="W23" s="706">
        <f>J23</f>
        <v>100</v>
      </c>
      <c r="X23" s="1355"/>
      <c r="Y23" s="3865"/>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65"/>
      <c r="Q24" s="1352"/>
      <c r="R24" s="705"/>
      <c r="S24" s="706"/>
      <c r="T24" s="705"/>
      <c r="U24" s="706"/>
      <c r="V24" s="705"/>
      <c r="W24" s="706"/>
      <c r="X24" s="1355"/>
      <c r="Y24" s="3865"/>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65"/>
      <c r="Q25" s="1352">
        <f>B25</f>
        <v>111</v>
      </c>
      <c r="R25" s="705" t="s">
        <v>14</v>
      </c>
      <c r="S25" s="706">
        <f>F25</f>
        <v>100</v>
      </c>
      <c r="T25" s="705" t="s">
        <v>14</v>
      </c>
      <c r="U25" s="706">
        <f>H25</f>
        <v>100</v>
      </c>
      <c r="V25" s="705" t="s">
        <v>14</v>
      </c>
      <c r="W25" s="706">
        <f>J25</f>
        <v>100</v>
      </c>
      <c r="X25" s="1355"/>
      <c r="Y25" s="3865"/>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65"/>
      <c r="Q26" s="1352">
        <f t="shared" ref="Q26:Q40" si="11">B26</f>
        <v>111</v>
      </c>
      <c r="R26" s="705" t="s">
        <v>14</v>
      </c>
      <c r="S26" s="706">
        <f>F26</f>
        <v>100</v>
      </c>
      <c r="T26" s="705" t="s">
        <v>14</v>
      </c>
      <c r="U26" s="706">
        <f>H26</f>
        <v>100</v>
      </c>
      <c r="V26" s="705" t="s">
        <v>14</v>
      </c>
      <c r="W26" s="706">
        <f>J26</f>
        <v>100</v>
      </c>
      <c r="X26" s="1355"/>
      <c r="Y26" s="3865"/>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65"/>
      <c r="Q27" s="1343">
        <f t="shared" si="11"/>
        <v>111</v>
      </c>
      <c r="R27" s="701" t="s">
        <v>14</v>
      </c>
      <c r="S27" s="702">
        <f>F27</f>
        <v>100</v>
      </c>
      <c r="T27" s="701" t="s">
        <v>14</v>
      </c>
      <c r="U27" s="702">
        <f>H27</f>
        <v>100</v>
      </c>
      <c r="V27" s="701" t="s">
        <v>14</v>
      </c>
      <c r="W27" s="702">
        <f>J27</f>
        <v>100</v>
      </c>
      <c r="X27" s="703"/>
      <c r="Y27" s="3865"/>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65"/>
      <c r="Q28" s="1352">
        <f t="shared" si="11"/>
        <v>111</v>
      </c>
      <c r="R28" s="705" t="s">
        <v>14</v>
      </c>
      <c r="S28" s="706">
        <f t="shared" ref="S28:S40" si="12">F28</f>
        <v>100</v>
      </c>
      <c r="T28" s="705" t="s">
        <v>14</v>
      </c>
      <c r="U28" s="706">
        <f t="shared" ref="U28:U40" si="13">H28</f>
        <v>100</v>
      </c>
      <c r="V28" s="705" t="s">
        <v>14</v>
      </c>
      <c r="W28" s="706">
        <f t="shared" ref="W28:W40" si="14">J28</f>
        <v>100</v>
      </c>
      <c r="X28" s="1355"/>
      <c r="Y28" s="3865"/>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88" t="s">
        <v>1694</v>
      </c>
      <c r="Q29" s="1352" t="str">
        <f t="shared" si="11"/>
        <v>建筑类型</v>
      </c>
      <c r="R29" s="705" t="s">
        <v>14</v>
      </c>
      <c r="S29" s="706">
        <f t="shared" si="12"/>
        <v>100</v>
      </c>
      <c r="T29" s="705" t="s">
        <v>14</v>
      </c>
      <c r="U29" s="706">
        <f t="shared" si="13"/>
        <v>100</v>
      </c>
      <c r="V29" s="705" t="s">
        <v>14</v>
      </c>
      <c r="W29" s="706">
        <f t="shared" si="14"/>
        <v>100</v>
      </c>
      <c r="X29" s="1355"/>
      <c r="Y29" s="3869"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69"/>
      <c r="Q30" s="707" t="str">
        <f t="shared" si="11"/>
        <v>项目建筑规模</v>
      </c>
      <c r="R30" s="708" t="s">
        <v>14</v>
      </c>
      <c r="S30" s="709" t="e">
        <f t="shared" si="12"/>
        <v>#N/A</v>
      </c>
      <c r="T30" s="708" t="s">
        <v>14</v>
      </c>
      <c r="U30" s="709" t="e">
        <f t="shared" si="13"/>
        <v>#N/A</v>
      </c>
      <c r="V30" s="708" t="s">
        <v>14</v>
      </c>
      <c r="W30" s="709" t="e">
        <f t="shared" si="14"/>
        <v>#N/A</v>
      </c>
      <c r="X30" s="710"/>
      <c r="Y30" s="3869"/>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69"/>
      <c r="Q31" s="1352" t="str">
        <f t="shared" si="11"/>
        <v>建筑结构</v>
      </c>
      <c r="R31" s="705" t="s">
        <v>14</v>
      </c>
      <c r="S31" s="706">
        <f t="shared" si="12"/>
        <v>100</v>
      </c>
      <c r="T31" s="705" t="s">
        <v>14</v>
      </c>
      <c r="U31" s="706">
        <f t="shared" si="13"/>
        <v>100</v>
      </c>
      <c r="V31" s="705" t="s">
        <v>14</v>
      </c>
      <c r="W31" s="706">
        <f t="shared" si="14"/>
        <v>100</v>
      </c>
      <c r="X31" s="1355"/>
      <c r="Y31" s="3869"/>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69"/>
      <c r="Q32" s="1352" t="str">
        <f t="shared" si="11"/>
        <v>公共部分装修</v>
      </c>
      <c r="R32" s="705" t="s">
        <v>14</v>
      </c>
      <c r="S32" s="706">
        <f t="shared" si="12"/>
        <v>100</v>
      </c>
      <c r="T32" s="705" t="s">
        <v>14</v>
      </c>
      <c r="U32" s="706">
        <f t="shared" si="13"/>
        <v>100</v>
      </c>
      <c r="V32" s="705" t="s">
        <v>14</v>
      </c>
      <c r="W32" s="706">
        <f t="shared" si="14"/>
        <v>100</v>
      </c>
      <c r="X32" s="1355"/>
      <c r="Y32" s="3869"/>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69"/>
      <c r="Q33" s="1352" t="str">
        <f t="shared" si="11"/>
        <v>成新度</v>
      </c>
      <c r="R33" s="705" t="s">
        <v>14</v>
      </c>
      <c r="S33" s="706" t="e">
        <f t="shared" si="12"/>
        <v>#N/A</v>
      </c>
      <c r="T33" s="705" t="s">
        <v>14</v>
      </c>
      <c r="U33" s="706" t="e">
        <f t="shared" si="13"/>
        <v>#N/A</v>
      </c>
      <c r="V33" s="705" t="s">
        <v>14</v>
      </c>
      <c r="W33" s="706" t="e">
        <f t="shared" si="14"/>
        <v>#N/A</v>
      </c>
      <c r="X33" s="1355"/>
      <c r="Y33" s="3869"/>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69"/>
      <c r="Q34" s="1343" t="str">
        <f t="shared" si="11"/>
        <v>物业管理</v>
      </c>
      <c r="R34" s="701" t="s">
        <v>14</v>
      </c>
      <c r="S34" s="702">
        <f t="shared" si="12"/>
        <v>100</v>
      </c>
      <c r="T34" s="701" t="s">
        <v>14</v>
      </c>
      <c r="U34" s="702">
        <f t="shared" si="13"/>
        <v>100</v>
      </c>
      <c r="V34" s="701" t="s">
        <v>14</v>
      </c>
      <c r="W34" s="702">
        <f t="shared" si="14"/>
        <v>100</v>
      </c>
      <c r="X34" s="703"/>
      <c r="Y34" s="3869"/>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69" t="s">
        <v>1694</v>
      </c>
      <c r="Q35" s="1352" t="str">
        <f t="shared" si="11"/>
        <v>市政基础设施</v>
      </c>
      <c r="R35" s="705" t="s">
        <v>14</v>
      </c>
      <c r="S35" s="706">
        <f t="shared" si="12"/>
        <v>100</v>
      </c>
      <c r="T35" s="705" t="s">
        <v>14</v>
      </c>
      <c r="U35" s="706">
        <f t="shared" si="13"/>
        <v>100</v>
      </c>
      <c r="V35" s="705" t="s">
        <v>14</v>
      </c>
      <c r="W35" s="706">
        <f t="shared" si="14"/>
        <v>100</v>
      </c>
      <c r="X35" s="1355"/>
      <c r="Y35" s="3869"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69"/>
      <c r="Q36" s="1352" t="str">
        <f t="shared" si="11"/>
        <v>内部装修</v>
      </c>
      <c r="R36" s="705" t="s">
        <v>14</v>
      </c>
      <c r="S36" s="706">
        <f t="shared" si="12"/>
        <v>100</v>
      </c>
      <c r="T36" s="705" t="s">
        <v>14</v>
      </c>
      <c r="U36" s="706">
        <f t="shared" si="13"/>
        <v>100</v>
      </c>
      <c r="V36" s="705" t="s">
        <v>14</v>
      </c>
      <c r="W36" s="706">
        <f t="shared" si="14"/>
        <v>100</v>
      </c>
      <c r="X36" s="1355"/>
      <c r="Y36" s="3869"/>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69"/>
      <c r="Q37" s="1352" t="str">
        <f t="shared" si="11"/>
        <v>内部装修状况</v>
      </c>
      <c r="R37" s="705" t="s">
        <v>14</v>
      </c>
      <c r="S37" s="706">
        <f t="shared" si="12"/>
        <v>100</v>
      </c>
      <c r="T37" s="705" t="s">
        <v>14</v>
      </c>
      <c r="U37" s="706">
        <f t="shared" si="13"/>
        <v>100</v>
      </c>
      <c r="V37" s="705" t="s">
        <v>14</v>
      </c>
      <c r="W37" s="706">
        <f t="shared" si="14"/>
        <v>100</v>
      </c>
      <c r="X37" s="1355"/>
      <c r="Y37" s="3869"/>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69"/>
      <c r="Q38" s="707">
        <f t="shared" si="11"/>
        <v>111</v>
      </c>
      <c r="R38" s="708" t="s">
        <v>14</v>
      </c>
      <c r="S38" s="709">
        <f t="shared" si="12"/>
        <v>100</v>
      </c>
      <c r="T38" s="708" t="s">
        <v>14</v>
      </c>
      <c r="U38" s="709">
        <f t="shared" si="13"/>
        <v>100</v>
      </c>
      <c r="V38" s="708" t="s">
        <v>14</v>
      </c>
      <c r="W38" s="709">
        <f t="shared" si="14"/>
        <v>100</v>
      </c>
      <c r="X38" s="710"/>
      <c r="Y38" s="3869"/>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69"/>
      <c r="Q39" s="1352">
        <f t="shared" si="11"/>
        <v>111</v>
      </c>
      <c r="R39" s="705" t="s">
        <v>14</v>
      </c>
      <c r="S39" s="706">
        <f t="shared" si="12"/>
        <v>100</v>
      </c>
      <c r="T39" s="705" t="s">
        <v>14</v>
      </c>
      <c r="U39" s="706">
        <f t="shared" si="13"/>
        <v>100</v>
      </c>
      <c r="V39" s="705" t="s">
        <v>14</v>
      </c>
      <c r="W39" s="706">
        <f t="shared" si="14"/>
        <v>100</v>
      </c>
      <c r="X39" s="1355"/>
      <c r="Y39" s="3869"/>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70"/>
      <c r="Q40" s="1352">
        <f t="shared" si="11"/>
        <v>111</v>
      </c>
      <c r="R40" s="705" t="s">
        <v>14</v>
      </c>
      <c r="S40" s="706">
        <f t="shared" si="12"/>
        <v>100</v>
      </c>
      <c r="T40" s="705" t="s">
        <v>14</v>
      </c>
      <c r="U40" s="706">
        <f t="shared" si="13"/>
        <v>100</v>
      </c>
      <c r="V40" s="705" t="s">
        <v>14</v>
      </c>
      <c r="W40" s="706">
        <f t="shared" si="14"/>
        <v>100</v>
      </c>
      <c r="X40" s="1355"/>
      <c r="Y40" s="3870"/>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62" t="str">
        <f>A41</f>
        <v>成交单价（元/平方米）</v>
      </c>
      <c r="Q41" s="3862"/>
      <c r="R41" s="3863">
        <f>E41</f>
        <v>0</v>
      </c>
      <c r="S41" s="3863"/>
      <c r="T41" s="3863">
        <f>G41</f>
        <v>0</v>
      </c>
      <c r="U41" s="3863"/>
      <c r="V41" s="3863">
        <f>I41</f>
        <v>0</v>
      </c>
      <c r="W41" s="3863"/>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62" t="str">
        <f>A42</f>
        <v>比较价值（元/平方米）</v>
      </c>
      <c r="Q42" s="3862"/>
      <c r="R42" s="3863" t="e">
        <f>IF(F1="售价",ROUND(PRODUCT(R41,AA7:AA40),0),ROUND(PRODUCT(R41,AA7:AA40),1))</f>
        <v>#DIV/0!</v>
      </c>
      <c r="S42" s="3863"/>
      <c r="T42" s="3863" t="e">
        <f>IF(F1="售价",ROUND(PRODUCT(T41,AB7:AB40),0),ROUND(PRODUCT(T41,AB7:AB40),1))</f>
        <v>#DIV/0!</v>
      </c>
      <c r="U42" s="3863"/>
      <c r="V42" s="3863" t="e">
        <f>IF(F1="售价",ROUND(PRODUCT(V41,AC7:AC40),0),ROUND(PRODUCT(V41,AC7:AC40),1))</f>
        <v>#DIV/0!</v>
      </c>
      <c r="W42" s="3863"/>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59" t="str">
        <f>A43</f>
        <v>估价对象XX用房的比较价值（楼面单价，元/平方米）</v>
      </c>
      <c r="Q43" s="3860"/>
      <c r="R43" s="3861" t="e">
        <f>IF(F1="售价",ROUND(IF(D42="简单平均",AVERAGE(R42:V42),R42*F42+T42*H42+V42*J42),0),ROUND(IF(D42="简单平均",AVERAGE(R42:V42),R42*F42+T42*H42+V42*J42),1))</f>
        <v>#DIV/0!</v>
      </c>
      <c r="S43" s="3861"/>
      <c r="T43" s="3861"/>
      <c r="U43" s="3861"/>
      <c r="V43" s="3861"/>
      <c r="W43" s="3861"/>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845" t="s">
        <v>1768</v>
      </c>
      <c r="D4" s="3846"/>
      <c r="E4" s="3847" t="s">
        <v>1769</v>
      </c>
      <c r="F4" s="3848"/>
      <c r="G4" s="3845" t="s">
        <v>1770</v>
      </c>
      <c r="H4" s="3846"/>
      <c r="I4" s="3845" t="s">
        <v>1771</v>
      </c>
      <c r="J4" s="3846"/>
      <c r="K4" s="559" t="s">
        <v>1772</v>
      </c>
      <c r="L4" s="2712"/>
      <c r="M4" s="2713"/>
      <c r="N4" s="2713"/>
      <c r="O4" s="2713"/>
      <c r="P4" s="3849" t="s">
        <v>1773</v>
      </c>
      <c r="Q4" s="3850"/>
      <c r="R4" s="3832" t="s">
        <v>1769</v>
      </c>
      <c r="S4" s="3833"/>
      <c r="T4" s="3832" t="s">
        <v>1770</v>
      </c>
      <c r="U4" s="3833"/>
      <c r="V4" s="3857" t="s">
        <v>1771</v>
      </c>
      <c r="W4" s="3857"/>
      <c r="X4" s="1355"/>
      <c r="Y4" s="3832" t="s">
        <v>1773</v>
      </c>
      <c r="Z4" s="3833"/>
      <c r="AA4" s="3827" t="s">
        <v>1769</v>
      </c>
      <c r="AB4" s="3828" t="s">
        <v>1770</v>
      </c>
      <c r="AC4" s="3827" t="s">
        <v>1771</v>
      </c>
    </row>
    <row r="5" spans="1:29" ht="15">
      <c r="A5" s="358"/>
      <c r="B5" s="359"/>
      <c r="C5" s="3838" t="s">
        <v>1671</v>
      </c>
      <c r="D5" s="3839"/>
      <c r="E5" s="3836" t="s">
        <v>1672</v>
      </c>
      <c r="F5" s="3837"/>
      <c r="G5" s="3838" t="s">
        <v>1673</v>
      </c>
      <c r="H5" s="3839"/>
      <c r="I5" s="3838" t="s">
        <v>1674</v>
      </c>
      <c r="J5" s="3839"/>
      <c r="K5" s="559"/>
      <c r="L5" s="2712"/>
      <c r="M5" s="2713"/>
      <c r="N5" s="2713"/>
      <c r="O5" s="2713"/>
      <c r="P5" s="3851"/>
      <c r="Q5" s="3852"/>
      <c r="R5" s="3834"/>
      <c r="S5" s="3835"/>
      <c r="T5" s="3834"/>
      <c r="U5" s="3835"/>
      <c r="V5" s="3857"/>
      <c r="W5" s="3857"/>
      <c r="X5" s="1355"/>
      <c r="Y5" s="3834"/>
      <c r="Z5" s="3835"/>
      <c r="AA5" s="3828"/>
      <c r="AB5" s="3828"/>
      <c r="AC5" s="3828"/>
    </row>
    <row r="6" spans="1:29" ht="15.75" thickBot="1">
      <c r="A6" s="360"/>
      <c r="B6" s="361"/>
      <c r="C6" s="3840" t="s">
        <v>1675</v>
      </c>
      <c r="D6" s="3841"/>
      <c r="E6" s="3842" t="s">
        <v>1675</v>
      </c>
      <c r="F6" s="3843"/>
      <c r="G6" s="3840" t="s">
        <v>1675</v>
      </c>
      <c r="H6" s="3841"/>
      <c r="I6" s="3840" t="s">
        <v>1675</v>
      </c>
      <c r="J6" s="3841"/>
      <c r="K6" s="559" t="s">
        <v>1676</v>
      </c>
      <c r="L6" s="2712"/>
      <c r="M6" s="2713"/>
      <c r="N6" s="2713"/>
      <c r="O6" s="2713"/>
      <c r="P6" s="3853"/>
      <c r="Q6" s="3854"/>
      <c r="R6" s="3834"/>
      <c r="S6" s="3835"/>
      <c r="T6" s="3855"/>
      <c r="U6" s="3856"/>
      <c r="V6" s="3857"/>
      <c r="W6" s="3857"/>
      <c r="X6" s="1355"/>
      <c r="Y6" s="3855"/>
      <c r="Z6" s="3856"/>
      <c r="AA6" s="3829"/>
      <c r="AB6" s="3829"/>
      <c r="AC6" s="3829"/>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830" t="s">
        <v>1678</v>
      </c>
      <c r="Q7" s="3858"/>
      <c r="R7" s="701" t="s">
        <v>14</v>
      </c>
      <c r="S7" s="702">
        <f t="shared" ref="S7:S14" si="0">F7</f>
        <v>0</v>
      </c>
      <c r="T7" s="701" t="s">
        <v>14</v>
      </c>
      <c r="U7" s="702">
        <f t="shared" ref="U7:U14" si="1">H7</f>
        <v>0</v>
      </c>
      <c r="V7" s="701" t="s">
        <v>14</v>
      </c>
      <c r="W7" s="702">
        <f t="shared" ref="W7:W14" si="2">J7</f>
        <v>0</v>
      </c>
      <c r="X7" s="703"/>
      <c r="Y7" s="3830" t="s">
        <v>1678</v>
      </c>
      <c r="Z7" s="3831"/>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830" t="s">
        <v>1681</v>
      </c>
      <c r="Q8" s="3831"/>
      <c r="R8" s="701" t="s">
        <v>14</v>
      </c>
      <c r="S8" s="702">
        <f t="shared" si="0"/>
        <v>100</v>
      </c>
      <c r="T8" s="701" t="s">
        <v>14</v>
      </c>
      <c r="U8" s="702">
        <f t="shared" si="1"/>
        <v>100</v>
      </c>
      <c r="V8" s="701" t="s">
        <v>14</v>
      </c>
      <c r="W8" s="702">
        <f t="shared" si="2"/>
        <v>100</v>
      </c>
      <c r="X8" s="703"/>
      <c r="Y8" s="3830" t="s">
        <v>1681</v>
      </c>
      <c r="Z8" s="3831"/>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62" t="s">
        <v>1684</v>
      </c>
      <c r="Q9" s="1343" t="str">
        <f t="shared" ref="Q9:Q14" si="6">B9</f>
        <v>用途</v>
      </c>
      <c r="R9" s="701" t="s">
        <v>14</v>
      </c>
      <c r="S9" s="702">
        <f t="shared" si="0"/>
        <v>100</v>
      </c>
      <c r="T9" s="701" t="s">
        <v>14</v>
      </c>
      <c r="U9" s="702">
        <f t="shared" si="1"/>
        <v>100</v>
      </c>
      <c r="V9" s="701" t="s">
        <v>14</v>
      </c>
      <c r="W9" s="702">
        <f t="shared" si="2"/>
        <v>100</v>
      </c>
      <c r="X9" s="703"/>
      <c r="Y9" s="3774"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62"/>
      <c r="Q10" s="1343" t="str">
        <f t="shared" si="6"/>
        <v>土地使用年限（年）</v>
      </c>
      <c r="R10" s="701" t="s">
        <v>14</v>
      </c>
      <c r="S10" s="702">
        <f t="shared" si="0"/>
        <v>100</v>
      </c>
      <c r="T10" s="701" t="s">
        <v>14</v>
      </c>
      <c r="U10" s="702">
        <f t="shared" si="1"/>
        <v>100</v>
      </c>
      <c r="V10" s="701" t="s">
        <v>14</v>
      </c>
      <c r="W10" s="702">
        <f t="shared" si="2"/>
        <v>100</v>
      </c>
      <c r="X10" s="703"/>
      <c r="Y10" s="3774"/>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62"/>
      <c r="Q11" s="1343">
        <f t="shared" si="6"/>
        <v>111</v>
      </c>
      <c r="R11" s="701" t="s">
        <v>14</v>
      </c>
      <c r="S11" s="702">
        <f t="shared" si="0"/>
        <v>100</v>
      </c>
      <c r="T11" s="701" t="s">
        <v>14</v>
      </c>
      <c r="U11" s="702">
        <f t="shared" si="1"/>
        <v>100</v>
      </c>
      <c r="V11" s="701" t="s">
        <v>14</v>
      </c>
      <c r="W11" s="702">
        <f t="shared" si="2"/>
        <v>100</v>
      </c>
      <c r="X11" s="703"/>
      <c r="Y11" s="3774"/>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62"/>
      <c r="Q12" s="1343">
        <f t="shared" si="6"/>
        <v>111</v>
      </c>
      <c r="R12" s="701" t="s">
        <v>14</v>
      </c>
      <c r="S12" s="702">
        <f t="shared" si="0"/>
        <v>100</v>
      </c>
      <c r="T12" s="701" t="s">
        <v>14</v>
      </c>
      <c r="U12" s="702">
        <f t="shared" si="1"/>
        <v>100</v>
      </c>
      <c r="V12" s="701" t="s">
        <v>14</v>
      </c>
      <c r="W12" s="702">
        <f t="shared" si="2"/>
        <v>100</v>
      </c>
      <c r="X12" s="703"/>
      <c r="Y12" s="3774"/>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62"/>
      <c r="Q13" s="1343">
        <f t="shared" si="6"/>
        <v>111</v>
      </c>
      <c r="R13" s="701" t="s">
        <v>14</v>
      </c>
      <c r="S13" s="702">
        <f t="shared" si="0"/>
        <v>100</v>
      </c>
      <c r="T13" s="701" t="s">
        <v>14</v>
      </c>
      <c r="U13" s="702">
        <f t="shared" si="1"/>
        <v>100</v>
      </c>
      <c r="V13" s="701" t="s">
        <v>14</v>
      </c>
      <c r="W13" s="702">
        <f t="shared" si="2"/>
        <v>100</v>
      </c>
      <c r="X13" s="703"/>
      <c r="Y13" s="3774"/>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64" t="s">
        <v>1689</v>
      </c>
      <c r="Q14" s="1352" t="str">
        <f t="shared" si="6"/>
        <v>交通便捷度</v>
      </c>
      <c r="R14" s="705" t="s">
        <v>14</v>
      </c>
      <c r="S14" s="706">
        <f t="shared" si="0"/>
        <v>100</v>
      </c>
      <c r="T14" s="705" t="s">
        <v>14</v>
      </c>
      <c r="U14" s="706">
        <f t="shared" si="1"/>
        <v>100</v>
      </c>
      <c r="V14" s="705" t="s">
        <v>14</v>
      </c>
      <c r="W14" s="706">
        <f t="shared" si="2"/>
        <v>100</v>
      </c>
      <c r="X14" s="1355"/>
      <c r="Y14" s="3864"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65"/>
      <c r="Q15" s="1352"/>
      <c r="R15" s="705"/>
      <c r="S15" s="706"/>
      <c r="T15" s="705"/>
      <c r="U15" s="706"/>
      <c r="V15" s="705"/>
      <c r="W15" s="706"/>
      <c r="X15" s="1355"/>
      <c r="Y15" s="3865"/>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65"/>
      <c r="Q16" s="1352" t="str">
        <f>B16</f>
        <v>公共配套设施</v>
      </c>
      <c r="R16" s="705" t="s">
        <v>14</v>
      </c>
      <c r="S16" s="706">
        <f>F16</f>
        <v>100</v>
      </c>
      <c r="T16" s="705" t="s">
        <v>14</v>
      </c>
      <c r="U16" s="706">
        <f>H16</f>
        <v>100</v>
      </c>
      <c r="V16" s="705" t="s">
        <v>14</v>
      </c>
      <c r="W16" s="706">
        <f>J16</f>
        <v>100</v>
      </c>
      <c r="X16" s="1355"/>
      <c r="Y16" s="3865"/>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65"/>
      <c r="Q17" s="1352"/>
      <c r="R17" s="705"/>
      <c r="S17" s="706"/>
      <c r="T17" s="705"/>
      <c r="U17" s="706"/>
      <c r="V17" s="705"/>
      <c r="W17" s="706"/>
      <c r="X17" s="1355"/>
      <c r="Y17" s="3865"/>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65"/>
      <c r="Q18" s="1352" t="str">
        <f>B18</f>
        <v>基础设施水平</v>
      </c>
      <c r="R18" s="705" t="s">
        <v>14</v>
      </c>
      <c r="S18" s="706">
        <f>F18</f>
        <v>100</v>
      </c>
      <c r="T18" s="705" t="s">
        <v>14</v>
      </c>
      <c r="U18" s="706">
        <f>H18</f>
        <v>100</v>
      </c>
      <c r="V18" s="705" t="s">
        <v>14</v>
      </c>
      <c r="W18" s="706">
        <f>J18</f>
        <v>100</v>
      </c>
      <c r="X18" s="1355"/>
      <c r="Y18" s="3865"/>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65"/>
      <c r="Q19" s="1352"/>
      <c r="R19" s="705"/>
      <c r="S19" s="706"/>
      <c r="T19" s="705"/>
      <c r="U19" s="706"/>
      <c r="V19" s="705"/>
      <c r="W19" s="706"/>
      <c r="X19" s="1355"/>
      <c r="Y19" s="3865"/>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65"/>
      <c r="Q20" s="1352" t="str">
        <f>B20</f>
        <v>自然及人文环境</v>
      </c>
      <c r="R20" s="705" t="s">
        <v>14</v>
      </c>
      <c r="S20" s="706">
        <f>F20</f>
        <v>100</v>
      </c>
      <c r="T20" s="705" t="s">
        <v>14</v>
      </c>
      <c r="U20" s="706">
        <f>H20</f>
        <v>100</v>
      </c>
      <c r="V20" s="705" t="s">
        <v>14</v>
      </c>
      <c r="W20" s="706">
        <f>J20</f>
        <v>100</v>
      </c>
      <c r="X20" s="1355"/>
      <c r="Y20" s="3865"/>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65"/>
      <c r="Q21" s="1352"/>
      <c r="R21" s="705"/>
      <c r="S21" s="706"/>
      <c r="T21" s="705"/>
      <c r="U21" s="706"/>
      <c r="V21" s="705"/>
      <c r="W21" s="706"/>
      <c r="X21" s="1355"/>
      <c r="Y21" s="3865"/>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65"/>
      <c r="Q22" s="1352" t="str">
        <f>B22</f>
        <v>楼层</v>
      </c>
      <c r="R22" s="705" t="s">
        <v>14</v>
      </c>
      <c r="S22" s="706">
        <f>F22</f>
        <v>100</v>
      </c>
      <c r="T22" s="705" t="s">
        <v>14</v>
      </c>
      <c r="U22" s="706">
        <f>H22</f>
        <v>100</v>
      </c>
      <c r="V22" s="705" t="s">
        <v>14</v>
      </c>
      <c r="W22" s="706">
        <f>J22</f>
        <v>100</v>
      </c>
      <c r="X22" s="1355"/>
      <c r="Y22" s="3865"/>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65"/>
      <c r="Q23" s="1352">
        <f>B23</f>
        <v>111</v>
      </c>
      <c r="R23" s="705" t="s">
        <v>14</v>
      </c>
      <c r="S23" s="706">
        <f>F23</f>
        <v>100</v>
      </c>
      <c r="T23" s="705" t="s">
        <v>14</v>
      </c>
      <c r="U23" s="706">
        <f>H23</f>
        <v>100</v>
      </c>
      <c r="V23" s="705" t="s">
        <v>14</v>
      </c>
      <c r="W23" s="706">
        <f>J23</f>
        <v>100</v>
      </c>
      <c r="X23" s="1355"/>
      <c r="Y23" s="3865"/>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65"/>
      <c r="Q24" s="1352">
        <f t="shared" ref="Q24:Q36" si="11">B24</f>
        <v>111</v>
      </c>
      <c r="R24" s="705" t="s">
        <v>14</v>
      </c>
      <c r="S24" s="706">
        <f>F24</f>
        <v>100</v>
      </c>
      <c r="T24" s="705" t="s">
        <v>14</v>
      </c>
      <c r="U24" s="706">
        <f>H24</f>
        <v>100</v>
      </c>
      <c r="V24" s="705" t="s">
        <v>14</v>
      </c>
      <c r="W24" s="706">
        <f>J24</f>
        <v>100</v>
      </c>
      <c r="X24" s="1355"/>
      <c r="Y24" s="3865"/>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65"/>
      <c r="Q25" s="1343">
        <f t="shared" si="11"/>
        <v>111</v>
      </c>
      <c r="R25" s="701" t="s">
        <v>14</v>
      </c>
      <c r="S25" s="702">
        <f>F25</f>
        <v>100</v>
      </c>
      <c r="T25" s="701" t="s">
        <v>14</v>
      </c>
      <c r="U25" s="702">
        <f>H25</f>
        <v>100</v>
      </c>
      <c r="V25" s="701" t="s">
        <v>14</v>
      </c>
      <c r="W25" s="702">
        <f>J25</f>
        <v>100</v>
      </c>
      <c r="X25" s="703"/>
      <c r="Y25" s="3865"/>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888"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69"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69"/>
      <c r="Q27" s="707" t="str">
        <f t="shared" si="11"/>
        <v>项目停车位配比</v>
      </c>
      <c r="R27" s="708" t="s">
        <v>14</v>
      </c>
      <c r="S27" s="709">
        <f t="shared" si="12"/>
        <v>100</v>
      </c>
      <c r="T27" s="708" t="s">
        <v>14</v>
      </c>
      <c r="U27" s="709">
        <f t="shared" si="13"/>
        <v>100</v>
      </c>
      <c r="V27" s="708" t="s">
        <v>14</v>
      </c>
      <c r="W27" s="709">
        <f t="shared" si="14"/>
        <v>100</v>
      </c>
      <c r="X27" s="710"/>
      <c r="Y27" s="3869"/>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69"/>
      <c r="Q28" s="1352" t="str">
        <f t="shared" si="11"/>
        <v>公共部分装修</v>
      </c>
      <c r="R28" s="705" t="s">
        <v>14</v>
      </c>
      <c r="S28" s="706">
        <f t="shared" si="12"/>
        <v>100</v>
      </c>
      <c r="T28" s="705" t="s">
        <v>14</v>
      </c>
      <c r="U28" s="706">
        <f t="shared" si="13"/>
        <v>100</v>
      </c>
      <c r="V28" s="705" t="s">
        <v>14</v>
      </c>
      <c r="W28" s="706">
        <f t="shared" si="14"/>
        <v>100</v>
      </c>
      <c r="X28" s="1355"/>
      <c r="Y28" s="3869"/>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69"/>
      <c r="Q29" s="1352" t="str">
        <f t="shared" si="11"/>
        <v>成新率</v>
      </c>
      <c r="R29" s="705" t="s">
        <v>14</v>
      </c>
      <c r="S29" s="706" t="e">
        <f t="shared" si="12"/>
        <v>#N/A</v>
      </c>
      <c r="T29" s="705" t="s">
        <v>14</v>
      </c>
      <c r="U29" s="706" t="e">
        <f t="shared" si="13"/>
        <v>#N/A</v>
      </c>
      <c r="V29" s="705" t="s">
        <v>14</v>
      </c>
      <c r="W29" s="706" t="e">
        <f t="shared" si="14"/>
        <v>#N/A</v>
      </c>
      <c r="X29" s="1355"/>
      <c r="Y29" s="3869"/>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69"/>
      <c r="Q30" s="1352" t="str">
        <f t="shared" si="11"/>
        <v>物业等级</v>
      </c>
      <c r="R30" s="705" t="s">
        <v>14</v>
      </c>
      <c r="S30" s="706">
        <f t="shared" si="12"/>
        <v>100</v>
      </c>
      <c r="T30" s="705" t="s">
        <v>14</v>
      </c>
      <c r="U30" s="706">
        <f t="shared" si="13"/>
        <v>100</v>
      </c>
      <c r="V30" s="705" t="s">
        <v>14</v>
      </c>
      <c r="W30" s="706">
        <f t="shared" si="14"/>
        <v>100</v>
      </c>
      <c r="X30" s="1355"/>
      <c r="Y30" s="3869"/>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69"/>
      <c r="Q31" s="1343" t="str">
        <f t="shared" si="11"/>
        <v>停车位面积</v>
      </c>
      <c r="R31" s="701" t="s">
        <v>14</v>
      </c>
      <c r="S31" s="702" t="e">
        <f t="shared" si="12"/>
        <v>#N/A</v>
      </c>
      <c r="T31" s="701" t="s">
        <v>14</v>
      </c>
      <c r="U31" s="702" t="e">
        <f t="shared" si="13"/>
        <v>#N/A</v>
      </c>
      <c r="V31" s="701" t="s">
        <v>14</v>
      </c>
      <c r="W31" s="702" t="e">
        <f t="shared" si="14"/>
        <v>#N/A</v>
      </c>
      <c r="X31" s="703"/>
      <c r="Y31" s="3869"/>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69" t="s">
        <v>1694</v>
      </c>
      <c r="Q32" s="1352" t="str">
        <f t="shared" si="11"/>
        <v>车位类型</v>
      </c>
      <c r="R32" s="705" t="s">
        <v>14</v>
      </c>
      <c r="S32" s="706">
        <f t="shared" si="12"/>
        <v>100</v>
      </c>
      <c r="T32" s="705" t="s">
        <v>14</v>
      </c>
      <c r="U32" s="706">
        <f t="shared" si="13"/>
        <v>100</v>
      </c>
      <c r="V32" s="705" t="s">
        <v>14</v>
      </c>
      <c r="W32" s="706">
        <f t="shared" si="14"/>
        <v>100</v>
      </c>
      <c r="X32" s="1355"/>
      <c r="Y32" s="3869"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69"/>
      <c r="Q33" s="1352" t="str">
        <f t="shared" si="11"/>
        <v>是否直接入户</v>
      </c>
      <c r="R33" s="705" t="s">
        <v>14</v>
      </c>
      <c r="S33" s="706">
        <f t="shared" si="12"/>
        <v>100</v>
      </c>
      <c r="T33" s="705" t="s">
        <v>14</v>
      </c>
      <c r="U33" s="706">
        <f t="shared" si="13"/>
        <v>100</v>
      </c>
      <c r="V33" s="705" t="s">
        <v>14</v>
      </c>
      <c r="W33" s="706">
        <f t="shared" si="14"/>
        <v>100</v>
      </c>
      <c r="X33" s="1355"/>
      <c r="Y33" s="3869"/>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69"/>
      <c r="Q34" s="1352">
        <f t="shared" si="11"/>
        <v>111</v>
      </c>
      <c r="R34" s="705" t="s">
        <v>14</v>
      </c>
      <c r="S34" s="706">
        <f t="shared" si="12"/>
        <v>100</v>
      </c>
      <c r="T34" s="705" t="s">
        <v>14</v>
      </c>
      <c r="U34" s="706">
        <f t="shared" si="13"/>
        <v>100</v>
      </c>
      <c r="V34" s="705" t="s">
        <v>14</v>
      </c>
      <c r="W34" s="706">
        <f t="shared" si="14"/>
        <v>100</v>
      </c>
      <c r="X34" s="1355"/>
      <c r="Y34" s="3869"/>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69"/>
      <c r="Q35" s="707">
        <f t="shared" si="11"/>
        <v>111</v>
      </c>
      <c r="R35" s="708" t="s">
        <v>14</v>
      </c>
      <c r="S35" s="709">
        <f t="shared" si="12"/>
        <v>100</v>
      </c>
      <c r="T35" s="708" t="s">
        <v>14</v>
      </c>
      <c r="U35" s="709">
        <f t="shared" si="13"/>
        <v>100</v>
      </c>
      <c r="V35" s="708" t="s">
        <v>14</v>
      </c>
      <c r="W35" s="709">
        <f t="shared" si="14"/>
        <v>100</v>
      </c>
      <c r="X35" s="710"/>
      <c r="Y35" s="3869"/>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69"/>
      <c r="Q36" s="1352">
        <f t="shared" si="11"/>
        <v>111</v>
      </c>
      <c r="R36" s="705" t="s">
        <v>14</v>
      </c>
      <c r="S36" s="706">
        <f t="shared" si="12"/>
        <v>100</v>
      </c>
      <c r="T36" s="705" t="s">
        <v>14</v>
      </c>
      <c r="U36" s="706">
        <f t="shared" si="13"/>
        <v>100</v>
      </c>
      <c r="V36" s="705" t="s">
        <v>14</v>
      </c>
      <c r="W36" s="706">
        <f t="shared" si="14"/>
        <v>100</v>
      </c>
      <c r="X36" s="1355"/>
      <c r="Y36" s="3869"/>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62" t="str">
        <f>A37</f>
        <v>成交单价</v>
      </c>
      <c r="Q37" s="3862"/>
      <c r="R37" s="3863">
        <f>E37</f>
        <v>0</v>
      </c>
      <c r="S37" s="3863"/>
      <c r="T37" s="3863">
        <f>G37</f>
        <v>0</v>
      </c>
      <c r="U37" s="3863"/>
      <c r="V37" s="3863">
        <f>I37</f>
        <v>0</v>
      </c>
      <c r="W37" s="3863"/>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62" t="str">
        <f>A38</f>
        <v>比较价值（元/平方米）</v>
      </c>
      <c r="Q38" s="3862"/>
      <c r="R38" s="3863" t="e">
        <f>IF(F1="售价",ROUND(PRODUCT(R37,AA7:AA36),0),ROUND(PRODUCT(R37,AA7:AA36),1))</f>
        <v>#DIV/0!</v>
      </c>
      <c r="S38" s="3863"/>
      <c r="T38" s="3863" t="e">
        <f>IF(F1="售价",ROUND(PRODUCT(T37,AB7:AB36),0),ROUND(PRODUCT(T37,AB7:AB36),1))</f>
        <v>#DIV/0!</v>
      </c>
      <c r="U38" s="3863"/>
      <c r="V38" s="3863" t="e">
        <f>IF(F1="售价",ROUND(PRODUCT(V37,AC7:AC36),0),ROUND(PRODUCT(V37,AC7:AC36),1))</f>
        <v>#DIV/0!</v>
      </c>
      <c r="W38" s="3863"/>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59" t="str">
        <f>A39</f>
        <v>估价对象XX用房的比较价值（楼面单价，元/平方米）</v>
      </c>
      <c r="Q39" s="3860"/>
      <c r="R39" s="3889" t="e">
        <f>IF(F1="售价",ROUND(IF(D38="简单平均",AVERAGE(R38:W38),R38*F38+T38*H38+V38*J38),0),ROUND(IF(D38="简单平均",AVERAGE(R38:V38),R38*F38+T38*H38+V38*J38),1))</f>
        <v>#DIV/0!</v>
      </c>
      <c r="S39" s="3889"/>
      <c r="T39" s="3889"/>
      <c r="U39" s="3889"/>
      <c r="V39" s="3889"/>
      <c r="W39" s="3889"/>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45" t="s">
        <v>1768</v>
      </c>
      <c r="D4" s="3846"/>
      <c r="E4" s="3847" t="s">
        <v>1769</v>
      </c>
      <c r="F4" s="3848"/>
      <c r="G4" s="3845" t="s">
        <v>1770</v>
      </c>
      <c r="H4" s="3846"/>
      <c r="I4" s="3845" t="s">
        <v>1771</v>
      </c>
      <c r="J4" s="3846"/>
      <c r="K4" s="559" t="s">
        <v>1772</v>
      </c>
      <c r="L4" s="2712"/>
      <c r="M4" s="2713"/>
      <c r="N4" s="2713"/>
      <c r="O4" s="2713"/>
      <c r="P4" s="3849" t="s">
        <v>1773</v>
      </c>
      <c r="Q4" s="3850"/>
      <c r="R4" s="3832" t="s">
        <v>1769</v>
      </c>
      <c r="S4" s="3833"/>
      <c r="T4" s="3832" t="s">
        <v>1770</v>
      </c>
      <c r="U4" s="3833"/>
      <c r="V4" s="3857" t="s">
        <v>1771</v>
      </c>
      <c r="W4" s="3857"/>
      <c r="X4" s="1355"/>
      <c r="Y4" s="3832" t="s">
        <v>1773</v>
      </c>
      <c r="Z4" s="3833"/>
      <c r="AA4" s="3827" t="s">
        <v>1769</v>
      </c>
      <c r="AB4" s="3828" t="s">
        <v>1770</v>
      </c>
      <c r="AC4" s="3827" t="s">
        <v>1771</v>
      </c>
    </row>
    <row r="5" spans="1:29" ht="15">
      <c r="A5" s="358"/>
      <c r="B5" s="359"/>
      <c r="C5" s="3838" t="s">
        <v>1671</v>
      </c>
      <c r="D5" s="3839"/>
      <c r="E5" s="3836" t="s">
        <v>1672</v>
      </c>
      <c r="F5" s="3837"/>
      <c r="G5" s="3838" t="s">
        <v>1673</v>
      </c>
      <c r="H5" s="3839"/>
      <c r="I5" s="3838" t="s">
        <v>1674</v>
      </c>
      <c r="J5" s="3839"/>
      <c r="K5" s="559"/>
      <c r="L5" s="2712"/>
      <c r="M5" s="2713"/>
      <c r="N5" s="2713"/>
      <c r="O5" s="2713"/>
      <c r="P5" s="3851"/>
      <c r="Q5" s="3852"/>
      <c r="R5" s="3834"/>
      <c r="S5" s="3835"/>
      <c r="T5" s="3834"/>
      <c r="U5" s="3835"/>
      <c r="V5" s="3857"/>
      <c r="W5" s="3857"/>
      <c r="X5" s="1355"/>
      <c r="Y5" s="3834"/>
      <c r="Z5" s="3835"/>
      <c r="AA5" s="3828"/>
      <c r="AB5" s="3828"/>
      <c r="AC5" s="3828"/>
    </row>
    <row r="6" spans="1:29" ht="15.75" thickBot="1">
      <c r="A6" s="360"/>
      <c r="B6" s="361"/>
      <c r="C6" s="3840" t="s">
        <v>1675</v>
      </c>
      <c r="D6" s="3841"/>
      <c r="E6" s="3842" t="s">
        <v>1675</v>
      </c>
      <c r="F6" s="3843"/>
      <c r="G6" s="3840" t="s">
        <v>1675</v>
      </c>
      <c r="H6" s="3841"/>
      <c r="I6" s="3840" t="s">
        <v>1675</v>
      </c>
      <c r="J6" s="3841"/>
      <c r="K6" s="559" t="s">
        <v>1676</v>
      </c>
      <c r="L6" s="2712"/>
      <c r="M6" s="2713"/>
      <c r="N6" s="2713"/>
      <c r="O6" s="2713"/>
      <c r="P6" s="3853"/>
      <c r="Q6" s="3854"/>
      <c r="R6" s="3834"/>
      <c r="S6" s="3835"/>
      <c r="T6" s="3855"/>
      <c r="U6" s="3856"/>
      <c r="V6" s="3857"/>
      <c r="W6" s="3857"/>
      <c r="X6" s="1355"/>
      <c r="Y6" s="3855"/>
      <c r="Z6" s="3856"/>
      <c r="AA6" s="3829"/>
      <c r="AB6" s="3829"/>
      <c r="AC6" s="3829"/>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830" t="s">
        <v>1678</v>
      </c>
      <c r="Q7" s="3858"/>
      <c r="R7" s="701" t="s">
        <v>14</v>
      </c>
      <c r="S7" s="702">
        <f t="shared" ref="S7:S14" si="0">F7</f>
        <v>0</v>
      </c>
      <c r="T7" s="701" t="s">
        <v>14</v>
      </c>
      <c r="U7" s="702">
        <f t="shared" ref="U7:U14" si="1">H7</f>
        <v>0</v>
      </c>
      <c r="V7" s="701" t="s">
        <v>14</v>
      </c>
      <c r="W7" s="702">
        <f t="shared" ref="W7:W14" si="2">J7</f>
        <v>0</v>
      </c>
      <c r="X7" s="703"/>
      <c r="Y7" s="3830" t="s">
        <v>1678</v>
      </c>
      <c r="Z7" s="3831"/>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830" t="s">
        <v>1681</v>
      </c>
      <c r="Q8" s="3831"/>
      <c r="R8" s="701" t="s">
        <v>14</v>
      </c>
      <c r="S8" s="702">
        <f t="shared" si="0"/>
        <v>100</v>
      </c>
      <c r="T8" s="701" t="s">
        <v>14</v>
      </c>
      <c r="U8" s="702">
        <f t="shared" si="1"/>
        <v>100</v>
      </c>
      <c r="V8" s="701" t="s">
        <v>14</v>
      </c>
      <c r="W8" s="702">
        <f t="shared" si="2"/>
        <v>100</v>
      </c>
      <c r="X8" s="703"/>
      <c r="Y8" s="3830" t="s">
        <v>1681</v>
      </c>
      <c r="Z8" s="3831"/>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62" t="s">
        <v>1684</v>
      </c>
      <c r="Q9" s="1343" t="str">
        <f t="shared" ref="Q9:Q14" si="6">B9</f>
        <v>用途</v>
      </c>
      <c r="R9" s="701" t="s">
        <v>14</v>
      </c>
      <c r="S9" s="702">
        <f t="shared" si="0"/>
        <v>100</v>
      </c>
      <c r="T9" s="701" t="s">
        <v>14</v>
      </c>
      <c r="U9" s="702">
        <f t="shared" si="1"/>
        <v>100</v>
      </c>
      <c r="V9" s="701" t="s">
        <v>14</v>
      </c>
      <c r="W9" s="702">
        <f t="shared" si="2"/>
        <v>100</v>
      </c>
      <c r="X9" s="703"/>
      <c r="Y9" s="3774"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62"/>
      <c r="Q10" s="1343" t="str">
        <f t="shared" si="6"/>
        <v>土地使用年限（年）</v>
      </c>
      <c r="R10" s="701" t="s">
        <v>14</v>
      </c>
      <c r="S10" s="702">
        <f t="shared" si="0"/>
        <v>100</v>
      </c>
      <c r="T10" s="701" t="s">
        <v>14</v>
      </c>
      <c r="U10" s="702">
        <f t="shared" si="1"/>
        <v>100</v>
      </c>
      <c r="V10" s="701" t="s">
        <v>14</v>
      </c>
      <c r="W10" s="702">
        <f t="shared" si="2"/>
        <v>100</v>
      </c>
      <c r="X10" s="703"/>
      <c r="Y10" s="3774"/>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62"/>
      <c r="Q11" s="1343">
        <f t="shared" si="6"/>
        <v>111</v>
      </c>
      <c r="R11" s="701" t="s">
        <v>14</v>
      </c>
      <c r="S11" s="702">
        <f t="shared" si="0"/>
        <v>100</v>
      </c>
      <c r="T11" s="701" t="s">
        <v>14</v>
      </c>
      <c r="U11" s="702">
        <f t="shared" si="1"/>
        <v>100</v>
      </c>
      <c r="V11" s="701" t="s">
        <v>14</v>
      </c>
      <c r="W11" s="702">
        <f t="shared" si="2"/>
        <v>100</v>
      </c>
      <c r="X11" s="703"/>
      <c r="Y11" s="3774"/>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62"/>
      <c r="Q12" s="1343">
        <f t="shared" si="6"/>
        <v>111</v>
      </c>
      <c r="R12" s="701" t="s">
        <v>14</v>
      </c>
      <c r="S12" s="702">
        <f t="shared" si="0"/>
        <v>100</v>
      </c>
      <c r="T12" s="701" t="s">
        <v>14</v>
      </c>
      <c r="U12" s="702">
        <f t="shared" si="1"/>
        <v>100</v>
      </c>
      <c r="V12" s="701" t="s">
        <v>14</v>
      </c>
      <c r="W12" s="702">
        <f t="shared" si="2"/>
        <v>100</v>
      </c>
      <c r="X12" s="703"/>
      <c r="Y12" s="3774"/>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62"/>
      <c r="Q13" s="1343">
        <f t="shared" si="6"/>
        <v>111</v>
      </c>
      <c r="R13" s="701" t="s">
        <v>14</v>
      </c>
      <c r="S13" s="702">
        <f t="shared" si="0"/>
        <v>100</v>
      </c>
      <c r="T13" s="701" t="s">
        <v>14</v>
      </c>
      <c r="U13" s="702">
        <f t="shared" si="1"/>
        <v>100</v>
      </c>
      <c r="V13" s="701" t="s">
        <v>14</v>
      </c>
      <c r="W13" s="702">
        <f t="shared" si="2"/>
        <v>100</v>
      </c>
      <c r="X13" s="703"/>
      <c r="Y13" s="3774"/>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64" t="s">
        <v>1689</v>
      </c>
      <c r="Q14" s="1352" t="str">
        <f t="shared" si="6"/>
        <v>交通便捷度</v>
      </c>
      <c r="R14" s="705" t="s">
        <v>14</v>
      </c>
      <c r="S14" s="706">
        <f t="shared" si="0"/>
        <v>100</v>
      </c>
      <c r="T14" s="705" t="s">
        <v>14</v>
      </c>
      <c r="U14" s="706">
        <f t="shared" si="1"/>
        <v>100</v>
      </c>
      <c r="V14" s="705" t="s">
        <v>14</v>
      </c>
      <c r="W14" s="706">
        <f t="shared" si="2"/>
        <v>100</v>
      </c>
      <c r="X14" s="1355"/>
      <c r="Y14" s="3864"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65"/>
      <c r="Q15" s="1352"/>
      <c r="R15" s="705"/>
      <c r="S15" s="706"/>
      <c r="T15" s="705"/>
      <c r="U15" s="706"/>
      <c r="V15" s="705"/>
      <c r="W15" s="706"/>
      <c r="X15" s="1355"/>
      <c r="Y15" s="3865"/>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65"/>
      <c r="Q16" s="1352" t="str">
        <f>B16</f>
        <v>公共配套设施</v>
      </c>
      <c r="R16" s="705" t="s">
        <v>14</v>
      </c>
      <c r="S16" s="706">
        <f>F16</f>
        <v>100</v>
      </c>
      <c r="T16" s="705" t="s">
        <v>14</v>
      </c>
      <c r="U16" s="706">
        <f>H16</f>
        <v>100</v>
      </c>
      <c r="V16" s="705" t="s">
        <v>14</v>
      </c>
      <c r="W16" s="706">
        <f>J16</f>
        <v>100</v>
      </c>
      <c r="X16" s="1355"/>
      <c r="Y16" s="3865"/>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65"/>
      <c r="Q17" s="1352"/>
      <c r="R17" s="705"/>
      <c r="S17" s="706"/>
      <c r="T17" s="705"/>
      <c r="U17" s="706"/>
      <c r="V17" s="705"/>
      <c r="W17" s="706"/>
      <c r="X17" s="1355"/>
      <c r="Y17" s="3865"/>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65"/>
      <c r="Q18" s="1352" t="str">
        <f>B18</f>
        <v>基础设施水平</v>
      </c>
      <c r="R18" s="705" t="s">
        <v>14</v>
      </c>
      <c r="S18" s="706">
        <f>F18</f>
        <v>100</v>
      </c>
      <c r="T18" s="705" t="s">
        <v>14</v>
      </c>
      <c r="U18" s="706">
        <f>H18</f>
        <v>100</v>
      </c>
      <c r="V18" s="705" t="s">
        <v>14</v>
      </c>
      <c r="W18" s="706">
        <f>J18</f>
        <v>100</v>
      </c>
      <c r="X18" s="1355"/>
      <c r="Y18" s="3865"/>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65"/>
      <c r="Q19" s="1352"/>
      <c r="R19" s="705"/>
      <c r="S19" s="706"/>
      <c r="T19" s="705"/>
      <c r="U19" s="706"/>
      <c r="V19" s="705"/>
      <c r="W19" s="706"/>
      <c r="X19" s="1355"/>
      <c r="Y19" s="3865"/>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65"/>
      <c r="Q20" s="1352" t="str">
        <f>B20</f>
        <v>自然及人文环境</v>
      </c>
      <c r="R20" s="705" t="s">
        <v>14</v>
      </c>
      <c r="S20" s="706">
        <f>F20</f>
        <v>100</v>
      </c>
      <c r="T20" s="705" t="s">
        <v>14</v>
      </c>
      <c r="U20" s="706">
        <f>H20</f>
        <v>100</v>
      </c>
      <c r="V20" s="705" t="s">
        <v>14</v>
      </c>
      <c r="W20" s="706">
        <f>J20</f>
        <v>100</v>
      </c>
      <c r="X20" s="1355"/>
      <c r="Y20" s="3865"/>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65"/>
      <c r="Q21" s="1352"/>
      <c r="R21" s="705"/>
      <c r="S21" s="706"/>
      <c r="T21" s="705"/>
      <c r="U21" s="706"/>
      <c r="V21" s="705"/>
      <c r="W21" s="706"/>
      <c r="X21" s="1355"/>
      <c r="Y21" s="3865"/>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65"/>
      <c r="Q22" s="1352" t="str">
        <f>B22</f>
        <v>楼层</v>
      </c>
      <c r="R22" s="705" t="s">
        <v>14</v>
      </c>
      <c r="S22" s="706">
        <f>F22</f>
        <v>100</v>
      </c>
      <c r="T22" s="705" t="s">
        <v>14</v>
      </c>
      <c r="U22" s="706">
        <f>H22</f>
        <v>100</v>
      </c>
      <c r="V22" s="705" t="s">
        <v>14</v>
      </c>
      <c r="W22" s="706">
        <f>J22</f>
        <v>100</v>
      </c>
      <c r="X22" s="1355"/>
      <c r="Y22" s="3865"/>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65"/>
      <c r="Q23" s="1352">
        <f>B23</f>
        <v>111</v>
      </c>
      <c r="R23" s="705" t="s">
        <v>14</v>
      </c>
      <c r="S23" s="706">
        <f>F23</f>
        <v>100</v>
      </c>
      <c r="T23" s="705" t="s">
        <v>14</v>
      </c>
      <c r="U23" s="706">
        <f>H23</f>
        <v>100</v>
      </c>
      <c r="V23" s="705" t="s">
        <v>14</v>
      </c>
      <c r="W23" s="706">
        <f>J23</f>
        <v>100</v>
      </c>
      <c r="X23" s="1355"/>
      <c r="Y23" s="3865"/>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65"/>
      <c r="Q24" s="1352">
        <f t="shared" ref="Q24:Q34" si="11">B24</f>
        <v>111</v>
      </c>
      <c r="R24" s="705" t="s">
        <v>14</v>
      </c>
      <c r="S24" s="706">
        <f>F24</f>
        <v>100</v>
      </c>
      <c r="T24" s="705" t="s">
        <v>14</v>
      </c>
      <c r="U24" s="706">
        <f>H24</f>
        <v>100</v>
      </c>
      <c r="V24" s="705" t="s">
        <v>14</v>
      </c>
      <c r="W24" s="706">
        <f>J24</f>
        <v>100</v>
      </c>
      <c r="X24" s="1355"/>
      <c r="Y24" s="3865"/>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65"/>
      <c r="Q25" s="1343">
        <f t="shared" si="11"/>
        <v>111</v>
      </c>
      <c r="R25" s="701" t="s">
        <v>14</v>
      </c>
      <c r="S25" s="702">
        <f>F25</f>
        <v>100</v>
      </c>
      <c r="T25" s="701" t="s">
        <v>14</v>
      </c>
      <c r="U25" s="702">
        <f>H25</f>
        <v>100</v>
      </c>
      <c r="V25" s="701" t="s">
        <v>14</v>
      </c>
      <c r="W25" s="702">
        <f>J25</f>
        <v>100</v>
      </c>
      <c r="X25" s="703"/>
      <c r="Y25" s="3865"/>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888"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69"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69"/>
      <c r="Q27" s="707" t="str">
        <f t="shared" si="11"/>
        <v>成新率</v>
      </c>
      <c r="R27" s="708" t="s">
        <v>14</v>
      </c>
      <c r="S27" s="709" t="e">
        <f t="shared" si="12"/>
        <v>#N/A</v>
      </c>
      <c r="T27" s="708" t="s">
        <v>14</v>
      </c>
      <c r="U27" s="709" t="e">
        <f t="shared" si="13"/>
        <v>#N/A</v>
      </c>
      <c r="V27" s="708" t="s">
        <v>14</v>
      </c>
      <c r="W27" s="709" t="e">
        <f t="shared" si="14"/>
        <v>#N/A</v>
      </c>
      <c r="X27" s="710"/>
      <c r="Y27" s="3869"/>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69"/>
      <c r="Q28" s="1352" t="str">
        <f t="shared" si="11"/>
        <v>物业等级</v>
      </c>
      <c r="R28" s="705" t="s">
        <v>14</v>
      </c>
      <c r="S28" s="706">
        <f t="shared" si="12"/>
        <v>100</v>
      </c>
      <c r="T28" s="705" t="s">
        <v>14</v>
      </c>
      <c r="U28" s="706">
        <f t="shared" si="13"/>
        <v>100</v>
      </c>
      <c r="V28" s="705" t="s">
        <v>14</v>
      </c>
      <c r="W28" s="706">
        <f t="shared" si="14"/>
        <v>100</v>
      </c>
      <c r="X28" s="1355"/>
      <c r="Y28" s="3869"/>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69"/>
      <c r="Q29" s="1352" t="str">
        <f t="shared" si="11"/>
        <v>有无电梯</v>
      </c>
      <c r="R29" s="705" t="s">
        <v>14</v>
      </c>
      <c r="S29" s="706">
        <f t="shared" si="12"/>
        <v>100</v>
      </c>
      <c r="T29" s="705" t="s">
        <v>14</v>
      </c>
      <c r="U29" s="706">
        <f t="shared" si="13"/>
        <v>100</v>
      </c>
      <c r="V29" s="705" t="s">
        <v>14</v>
      </c>
      <c r="W29" s="706">
        <f t="shared" si="14"/>
        <v>100</v>
      </c>
      <c r="X29" s="1355"/>
      <c r="Y29" s="3869"/>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69"/>
      <c r="Q30" s="1352" t="str">
        <f t="shared" si="11"/>
        <v>建筑面积</v>
      </c>
      <c r="R30" s="705" t="s">
        <v>14</v>
      </c>
      <c r="S30" s="706" t="e">
        <f t="shared" si="12"/>
        <v>#N/A</v>
      </c>
      <c r="T30" s="705" t="s">
        <v>14</v>
      </c>
      <c r="U30" s="706" t="e">
        <f t="shared" si="13"/>
        <v>#N/A</v>
      </c>
      <c r="V30" s="705" t="s">
        <v>14</v>
      </c>
      <c r="W30" s="706" t="e">
        <f t="shared" si="14"/>
        <v>#N/A</v>
      </c>
      <c r="X30" s="1355"/>
      <c r="Y30" s="3869"/>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69"/>
      <c r="Q31" s="1343" t="str">
        <f t="shared" si="11"/>
        <v>是否封闭</v>
      </c>
      <c r="R31" s="701" t="s">
        <v>14</v>
      </c>
      <c r="S31" s="702">
        <f t="shared" si="12"/>
        <v>100</v>
      </c>
      <c r="T31" s="701" t="s">
        <v>14</v>
      </c>
      <c r="U31" s="702">
        <f t="shared" si="13"/>
        <v>100</v>
      </c>
      <c r="V31" s="701" t="s">
        <v>14</v>
      </c>
      <c r="W31" s="702">
        <f t="shared" si="14"/>
        <v>100</v>
      </c>
      <c r="X31" s="703"/>
      <c r="Y31" s="3869"/>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69" t="s">
        <v>1694</v>
      </c>
      <c r="Q32" s="1352">
        <f t="shared" si="11"/>
        <v>111</v>
      </c>
      <c r="R32" s="705" t="s">
        <v>14</v>
      </c>
      <c r="S32" s="706">
        <f t="shared" si="12"/>
        <v>100</v>
      </c>
      <c r="T32" s="705" t="s">
        <v>14</v>
      </c>
      <c r="U32" s="706">
        <f t="shared" si="13"/>
        <v>100</v>
      </c>
      <c r="V32" s="705" t="s">
        <v>14</v>
      </c>
      <c r="W32" s="706">
        <f t="shared" si="14"/>
        <v>100</v>
      </c>
      <c r="X32" s="1355"/>
      <c r="Y32" s="3869"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69"/>
      <c r="Q33" s="1352">
        <f t="shared" si="11"/>
        <v>111</v>
      </c>
      <c r="R33" s="705" t="s">
        <v>14</v>
      </c>
      <c r="S33" s="706">
        <f t="shared" si="12"/>
        <v>100</v>
      </c>
      <c r="T33" s="705" t="s">
        <v>14</v>
      </c>
      <c r="U33" s="706">
        <f t="shared" si="13"/>
        <v>100</v>
      </c>
      <c r="V33" s="705" t="s">
        <v>14</v>
      </c>
      <c r="W33" s="706">
        <f t="shared" si="14"/>
        <v>100</v>
      </c>
      <c r="X33" s="1355"/>
      <c r="Y33" s="3869"/>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69"/>
      <c r="Q34" s="1352">
        <f t="shared" si="11"/>
        <v>111</v>
      </c>
      <c r="R34" s="705" t="s">
        <v>14</v>
      </c>
      <c r="S34" s="706">
        <f t="shared" si="12"/>
        <v>100</v>
      </c>
      <c r="T34" s="705" t="s">
        <v>14</v>
      </c>
      <c r="U34" s="706">
        <f t="shared" si="13"/>
        <v>100</v>
      </c>
      <c r="V34" s="705" t="s">
        <v>14</v>
      </c>
      <c r="W34" s="706">
        <f t="shared" si="14"/>
        <v>100</v>
      </c>
      <c r="X34" s="1355"/>
      <c r="Y34" s="3869"/>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62" t="str">
        <f>A35</f>
        <v>成交单价（元/平方米）</v>
      </c>
      <c r="Q35" s="3862"/>
      <c r="R35" s="3863">
        <f>E35</f>
        <v>0</v>
      </c>
      <c r="S35" s="3863"/>
      <c r="T35" s="3863">
        <f>G35</f>
        <v>0</v>
      </c>
      <c r="U35" s="3863"/>
      <c r="V35" s="3863">
        <f>I35</f>
        <v>0</v>
      </c>
      <c r="W35" s="3863"/>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62" t="str">
        <f>A36</f>
        <v>比较价值（元/平方米）</v>
      </c>
      <c r="Q36" s="3862"/>
      <c r="R36" s="3863" t="e">
        <f>IF(F1="售价",ROUND(PRODUCT(R35,AA7:AA34),0),ROUND(PRODUCT(R35,AA7:AA34),1))</f>
        <v>#DIV/0!</v>
      </c>
      <c r="S36" s="3863"/>
      <c r="T36" s="3863" t="e">
        <f>IF(F1="售价",ROUND(PRODUCT(T35,AB7:AB34),0),ROUND(PRODUCT(T35,AB7:AB34),1))</f>
        <v>#DIV/0!</v>
      </c>
      <c r="U36" s="3863"/>
      <c r="V36" s="3863" t="e">
        <f>IF(F1="售价",ROUND(PRODUCT(V35,AC7:AC34),0),ROUND(PRODUCT(V35,AC7:AC34),1))</f>
        <v>#DIV/0!</v>
      </c>
      <c r="W36" s="3863"/>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59" t="str">
        <f>A37</f>
        <v>估价对象XX用房的比较价值（楼面单价，元/平方米）</v>
      </c>
      <c r="Q37" s="3860"/>
      <c r="R37" s="3889" t="e">
        <f>IF(F1="售价",ROUND(IF(D36="简单平均",AVERAGE(R36:W36),R36*F36+T36*H36+V36*J36),0),ROUND(IF(D36="简单平均",AVERAGE(R36:V36),R36*F36+T36*H36+V36*J36),1))</f>
        <v>#DIV/0!</v>
      </c>
      <c r="S37" s="3889"/>
      <c r="T37" s="3889"/>
      <c r="U37" s="3889"/>
      <c r="V37" s="3889"/>
      <c r="W37" s="3889"/>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845" t="s">
        <v>1768</v>
      </c>
      <c r="D4" s="3846"/>
      <c r="E4" s="3847" t="s">
        <v>1769</v>
      </c>
      <c r="F4" s="3848"/>
      <c r="G4" s="3845" t="s">
        <v>1770</v>
      </c>
      <c r="H4" s="3846"/>
      <c r="I4" s="3845" t="s">
        <v>1771</v>
      </c>
      <c r="J4" s="3846"/>
      <c r="K4" s="559" t="s">
        <v>1772</v>
      </c>
      <c r="L4" s="2712"/>
      <c r="M4" s="2713"/>
      <c r="N4" s="2713"/>
      <c r="O4" s="2713"/>
      <c r="P4" s="3849" t="s">
        <v>1773</v>
      </c>
      <c r="Q4" s="3850"/>
      <c r="R4" s="3832" t="s">
        <v>1769</v>
      </c>
      <c r="S4" s="3833"/>
      <c r="T4" s="3832" t="s">
        <v>1770</v>
      </c>
      <c r="U4" s="3833"/>
      <c r="V4" s="3857" t="s">
        <v>1771</v>
      </c>
      <c r="W4" s="3857"/>
      <c r="X4" s="1355"/>
      <c r="Y4" s="3832" t="s">
        <v>1773</v>
      </c>
      <c r="Z4" s="3833"/>
      <c r="AA4" s="3827" t="s">
        <v>1769</v>
      </c>
      <c r="AB4" s="3828" t="s">
        <v>1770</v>
      </c>
      <c r="AC4" s="3827" t="s">
        <v>1771</v>
      </c>
    </row>
    <row r="5" spans="1:30" ht="15">
      <c r="A5" s="358"/>
      <c r="B5" s="359"/>
      <c r="C5" s="3838" t="s">
        <v>1671</v>
      </c>
      <c r="D5" s="3839"/>
      <c r="E5" s="3836" t="s">
        <v>1672</v>
      </c>
      <c r="F5" s="3837"/>
      <c r="G5" s="3838" t="s">
        <v>1673</v>
      </c>
      <c r="H5" s="3839"/>
      <c r="I5" s="3838" t="s">
        <v>1674</v>
      </c>
      <c r="J5" s="3839"/>
      <c r="K5" s="559"/>
      <c r="L5" s="2712"/>
      <c r="M5" s="2713"/>
      <c r="N5" s="2713"/>
      <c r="O5" s="2713"/>
      <c r="P5" s="3851"/>
      <c r="Q5" s="3852"/>
      <c r="R5" s="3834"/>
      <c r="S5" s="3835"/>
      <c r="T5" s="3834"/>
      <c r="U5" s="3835"/>
      <c r="V5" s="3857"/>
      <c r="W5" s="3857"/>
      <c r="X5" s="1355"/>
      <c r="Y5" s="3834"/>
      <c r="Z5" s="3835"/>
      <c r="AA5" s="3828"/>
      <c r="AB5" s="3828"/>
      <c r="AC5" s="3828"/>
    </row>
    <row r="6" spans="1:30" ht="15.75" thickBot="1">
      <c r="A6" s="360"/>
      <c r="B6" s="361"/>
      <c r="C6" s="3840" t="s">
        <v>1675</v>
      </c>
      <c r="D6" s="3841"/>
      <c r="E6" s="3842" t="s">
        <v>1675</v>
      </c>
      <c r="F6" s="3843"/>
      <c r="G6" s="3840" t="s">
        <v>1675</v>
      </c>
      <c r="H6" s="3841"/>
      <c r="I6" s="3840" t="s">
        <v>1675</v>
      </c>
      <c r="J6" s="3841"/>
      <c r="K6" s="559" t="s">
        <v>1676</v>
      </c>
      <c r="L6" s="2712"/>
      <c r="M6" s="2713"/>
      <c r="N6" s="2713"/>
      <c r="O6" s="2713"/>
      <c r="P6" s="3853"/>
      <c r="Q6" s="3854"/>
      <c r="R6" s="3834"/>
      <c r="S6" s="3835"/>
      <c r="T6" s="3855"/>
      <c r="U6" s="3856"/>
      <c r="V6" s="3857"/>
      <c r="W6" s="3857"/>
      <c r="X6" s="1355"/>
      <c r="Y6" s="3855"/>
      <c r="Z6" s="3856"/>
      <c r="AA6" s="3829"/>
      <c r="AB6" s="3829"/>
      <c r="AC6" s="3829"/>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830" t="s">
        <v>1678</v>
      </c>
      <c r="Q7" s="3858"/>
      <c r="R7" s="701" t="s">
        <v>14</v>
      </c>
      <c r="S7" s="702">
        <f t="shared" ref="S7:S15" si="0">F7</f>
        <v>0</v>
      </c>
      <c r="T7" s="701" t="s">
        <v>14</v>
      </c>
      <c r="U7" s="702">
        <f t="shared" ref="U7:U15" si="1">H7</f>
        <v>0</v>
      </c>
      <c r="V7" s="701" t="s">
        <v>14</v>
      </c>
      <c r="W7" s="702">
        <f t="shared" ref="W7:W15" si="2">J7</f>
        <v>0</v>
      </c>
      <c r="X7" s="703"/>
      <c r="Y7" s="3830" t="s">
        <v>1678</v>
      </c>
      <c r="Z7" s="3831"/>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830" t="s">
        <v>1681</v>
      </c>
      <c r="Q8" s="3831"/>
      <c r="R8" s="701" t="s">
        <v>14</v>
      </c>
      <c r="S8" s="702">
        <f t="shared" si="0"/>
        <v>0</v>
      </c>
      <c r="T8" s="701" t="s">
        <v>14</v>
      </c>
      <c r="U8" s="702">
        <f t="shared" si="1"/>
        <v>0</v>
      </c>
      <c r="V8" s="701" t="s">
        <v>14</v>
      </c>
      <c r="W8" s="702">
        <f t="shared" si="2"/>
        <v>0</v>
      </c>
      <c r="X8" s="703"/>
      <c r="Y8" s="3830" t="s">
        <v>1681</v>
      </c>
      <c r="Z8" s="3831"/>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62" t="s">
        <v>1684</v>
      </c>
      <c r="Q9" s="1343" t="str">
        <f t="shared" ref="Q9:Q15" si="6">B9</f>
        <v>用途</v>
      </c>
      <c r="R9" s="701" t="s">
        <v>14</v>
      </c>
      <c r="S9" s="702">
        <f t="shared" si="0"/>
        <v>100</v>
      </c>
      <c r="T9" s="701" t="s">
        <v>14</v>
      </c>
      <c r="U9" s="702">
        <f t="shared" si="1"/>
        <v>100</v>
      </c>
      <c r="V9" s="701" t="s">
        <v>14</v>
      </c>
      <c r="W9" s="702">
        <f t="shared" si="2"/>
        <v>100</v>
      </c>
      <c r="X9" s="703"/>
      <c r="Y9" s="3774"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62"/>
      <c r="Q10" s="1343" t="str">
        <f t="shared" si="6"/>
        <v>土地使用年限（年）</v>
      </c>
      <c r="R10" s="701" t="s">
        <v>14</v>
      </c>
      <c r="S10" s="702">
        <f t="shared" si="0"/>
        <v>116</v>
      </c>
      <c r="T10" s="701" t="s">
        <v>14</v>
      </c>
      <c r="U10" s="702">
        <f t="shared" si="1"/>
        <v>116</v>
      </c>
      <c r="V10" s="701" t="s">
        <v>14</v>
      </c>
      <c r="W10" s="702">
        <f t="shared" si="2"/>
        <v>116</v>
      </c>
      <c r="X10" s="703"/>
      <c r="Y10" s="3774"/>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62"/>
      <c r="Q11" s="1343" t="str">
        <f t="shared" si="6"/>
        <v>容积率</v>
      </c>
      <c r="R11" s="701" t="s">
        <v>14</v>
      </c>
      <c r="S11" s="702" t="e">
        <f t="shared" si="0"/>
        <v>#N/A</v>
      </c>
      <c r="T11" s="701" t="s">
        <v>14</v>
      </c>
      <c r="U11" s="702" t="e">
        <f t="shared" si="1"/>
        <v>#N/A</v>
      </c>
      <c r="V11" s="701" t="s">
        <v>14</v>
      </c>
      <c r="W11" s="702" t="e">
        <f t="shared" si="2"/>
        <v>#N/A</v>
      </c>
      <c r="X11" s="703"/>
      <c r="Y11" s="3774"/>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62"/>
      <c r="Q12" s="1343" t="str">
        <f t="shared" si="6"/>
        <v>配建</v>
      </c>
      <c r="R12" s="701" t="s">
        <v>14</v>
      </c>
      <c r="S12" s="702">
        <f t="shared" si="0"/>
        <v>100</v>
      </c>
      <c r="T12" s="701" t="s">
        <v>14</v>
      </c>
      <c r="U12" s="702">
        <f t="shared" si="1"/>
        <v>100</v>
      </c>
      <c r="V12" s="701" t="s">
        <v>14</v>
      </c>
      <c r="W12" s="702">
        <f t="shared" si="2"/>
        <v>100</v>
      </c>
      <c r="X12" s="703"/>
      <c r="Y12" s="3774"/>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62"/>
      <c r="Q13" s="1343">
        <f t="shared" si="6"/>
        <v>111</v>
      </c>
      <c r="R13" s="701" t="s">
        <v>14</v>
      </c>
      <c r="S13" s="702">
        <f t="shared" si="0"/>
        <v>100</v>
      </c>
      <c r="T13" s="701" t="s">
        <v>14</v>
      </c>
      <c r="U13" s="702">
        <f t="shared" si="1"/>
        <v>100</v>
      </c>
      <c r="V13" s="701" t="s">
        <v>14</v>
      </c>
      <c r="W13" s="702">
        <f t="shared" si="2"/>
        <v>100</v>
      </c>
      <c r="X13" s="703"/>
      <c r="Y13" s="3774"/>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62"/>
      <c r="Q14" s="1343">
        <f t="shared" si="6"/>
        <v>111</v>
      </c>
      <c r="R14" s="701" t="s">
        <v>14</v>
      </c>
      <c r="S14" s="702">
        <f t="shared" si="0"/>
        <v>100</v>
      </c>
      <c r="T14" s="701" t="s">
        <v>14</v>
      </c>
      <c r="U14" s="702">
        <f t="shared" si="1"/>
        <v>100</v>
      </c>
      <c r="V14" s="701" t="s">
        <v>14</v>
      </c>
      <c r="W14" s="702">
        <f t="shared" si="2"/>
        <v>100</v>
      </c>
      <c r="X14" s="703"/>
      <c r="Y14" s="3774"/>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64" t="s">
        <v>1689</v>
      </c>
      <c r="Q15" s="1352" t="str">
        <f t="shared" si="6"/>
        <v>居住社区成熟度</v>
      </c>
      <c r="R15" s="705" t="s">
        <v>14</v>
      </c>
      <c r="S15" s="706">
        <f t="shared" si="0"/>
        <v>100</v>
      </c>
      <c r="T15" s="705" t="s">
        <v>14</v>
      </c>
      <c r="U15" s="706">
        <f t="shared" si="1"/>
        <v>100</v>
      </c>
      <c r="V15" s="705" t="s">
        <v>14</v>
      </c>
      <c r="W15" s="706">
        <f t="shared" si="2"/>
        <v>100</v>
      </c>
      <c r="X15" s="1355"/>
      <c r="Y15" s="3864"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65"/>
      <c r="Q16" s="1352"/>
      <c r="R16" s="705"/>
      <c r="S16" s="706"/>
      <c r="T16" s="705"/>
      <c r="U16" s="706"/>
      <c r="V16" s="705"/>
      <c r="W16" s="706"/>
      <c r="X16" s="1355"/>
      <c r="Y16" s="3865"/>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65"/>
      <c r="Q17" s="1352" t="str">
        <f>B17</f>
        <v>商业繁华度</v>
      </c>
      <c r="R17" s="705" t="s">
        <v>14</v>
      </c>
      <c r="S17" s="706">
        <f>F17</f>
        <v>100</v>
      </c>
      <c r="T17" s="705" t="s">
        <v>14</v>
      </c>
      <c r="U17" s="706">
        <f>H17</f>
        <v>100</v>
      </c>
      <c r="V17" s="705" t="s">
        <v>14</v>
      </c>
      <c r="W17" s="706">
        <f>J17</f>
        <v>100</v>
      </c>
      <c r="X17" s="1355"/>
      <c r="Y17" s="3865"/>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65"/>
      <c r="Q18" s="1352"/>
      <c r="R18" s="705"/>
      <c r="S18" s="706"/>
      <c r="T18" s="705"/>
      <c r="U18" s="706"/>
      <c r="V18" s="705"/>
      <c r="W18" s="706"/>
      <c r="X18" s="1355"/>
      <c r="Y18" s="3865"/>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65"/>
      <c r="Q19" s="1352" t="str">
        <f>B19</f>
        <v>办公集聚程度</v>
      </c>
      <c r="R19" s="705" t="s">
        <v>14</v>
      </c>
      <c r="S19" s="706">
        <f>F19</f>
        <v>100</v>
      </c>
      <c r="T19" s="705" t="s">
        <v>14</v>
      </c>
      <c r="U19" s="706">
        <f>H19</f>
        <v>100</v>
      </c>
      <c r="V19" s="705" t="s">
        <v>14</v>
      </c>
      <c r="W19" s="706">
        <f>J19</f>
        <v>100</v>
      </c>
      <c r="X19" s="1355"/>
      <c r="Y19" s="3865"/>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65"/>
      <c r="Q20" s="1352"/>
      <c r="R20" s="705"/>
      <c r="S20" s="706"/>
      <c r="T20" s="705"/>
      <c r="U20" s="706"/>
      <c r="V20" s="705"/>
      <c r="W20" s="706"/>
      <c r="X20" s="1355"/>
      <c r="Y20" s="3865"/>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65"/>
      <c r="Q21" s="1352" t="str">
        <f>B21</f>
        <v>交通便捷度</v>
      </c>
      <c r="R21" s="705" t="s">
        <v>14</v>
      </c>
      <c r="S21" s="706">
        <f>F21</f>
        <v>100</v>
      </c>
      <c r="T21" s="705" t="s">
        <v>14</v>
      </c>
      <c r="U21" s="706">
        <f>H21</f>
        <v>100</v>
      </c>
      <c r="V21" s="705" t="s">
        <v>14</v>
      </c>
      <c r="W21" s="706">
        <f>J21</f>
        <v>100</v>
      </c>
      <c r="X21" s="1355"/>
      <c r="Y21" s="3865"/>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65"/>
      <c r="Q22" s="1352"/>
      <c r="R22" s="705"/>
      <c r="S22" s="706"/>
      <c r="T22" s="705"/>
      <c r="U22" s="706"/>
      <c r="V22" s="705"/>
      <c r="W22" s="706"/>
      <c r="X22" s="1355"/>
      <c r="Y22" s="3865"/>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65"/>
      <c r="Q23" s="1352" t="str">
        <f t="shared" ref="Q23:Q37" si="8">B23</f>
        <v>区域土地利用方向</v>
      </c>
      <c r="R23" s="705" t="s">
        <v>14</v>
      </c>
      <c r="S23" s="706">
        <f>F23</f>
        <v>100</v>
      </c>
      <c r="T23" s="705" t="s">
        <v>14</v>
      </c>
      <c r="U23" s="706">
        <f>H23</f>
        <v>100</v>
      </c>
      <c r="V23" s="705" t="s">
        <v>14</v>
      </c>
      <c r="W23" s="706">
        <f>J23</f>
        <v>100</v>
      </c>
      <c r="X23" s="1355"/>
      <c r="Y23" s="3865"/>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65"/>
      <c r="Q24" s="1352"/>
      <c r="R24" s="705"/>
      <c r="S24" s="706"/>
      <c r="T24" s="705"/>
      <c r="U24" s="706"/>
      <c r="V24" s="705"/>
      <c r="W24" s="706"/>
      <c r="X24" s="1355"/>
      <c r="Y24" s="3865"/>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65"/>
      <c r="Q25" s="1352" t="str">
        <f t="shared" si="8"/>
        <v>自然及人文环境状况</v>
      </c>
      <c r="R25" s="705" t="s">
        <v>14</v>
      </c>
      <c r="S25" s="706">
        <f>F25</f>
        <v>100</v>
      </c>
      <c r="T25" s="705" t="s">
        <v>14</v>
      </c>
      <c r="U25" s="706">
        <f>H25</f>
        <v>100</v>
      </c>
      <c r="V25" s="705" t="s">
        <v>14</v>
      </c>
      <c r="W25" s="706">
        <f>J25</f>
        <v>100</v>
      </c>
      <c r="X25" s="1355"/>
      <c r="Y25" s="3865"/>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65"/>
      <c r="Q26" s="1352"/>
      <c r="R26" s="705"/>
      <c r="S26" s="706"/>
      <c r="T26" s="705"/>
      <c r="U26" s="706"/>
      <c r="V26" s="705"/>
      <c r="W26" s="706"/>
      <c r="X26" s="1355"/>
      <c r="Y26" s="3865"/>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65"/>
      <c r="Q27" s="1343" t="str">
        <f t="shared" si="8"/>
        <v>公共配套设施</v>
      </c>
      <c r="R27" s="701" t="s">
        <v>14</v>
      </c>
      <c r="S27" s="702">
        <f>F27</f>
        <v>100</v>
      </c>
      <c r="T27" s="701" t="s">
        <v>14</v>
      </c>
      <c r="U27" s="702">
        <f>H27</f>
        <v>100</v>
      </c>
      <c r="V27" s="701" t="s">
        <v>14</v>
      </c>
      <c r="W27" s="702">
        <f>J27</f>
        <v>100</v>
      </c>
      <c r="X27" s="703"/>
      <c r="Y27" s="3865"/>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65"/>
      <c r="Q28" s="1343"/>
      <c r="R28" s="701"/>
      <c r="S28" s="702"/>
      <c r="T28" s="701"/>
      <c r="U28" s="702"/>
      <c r="V28" s="701"/>
      <c r="W28" s="702"/>
      <c r="X28" s="703"/>
      <c r="Y28" s="3865"/>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65"/>
      <c r="Q29" s="1343" t="str">
        <f t="shared" ref="Q29" si="9">B29</f>
        <v>基础设施水平</v>
      </c>
      <c r="R29" s="701" t="s">
        <v>14</v>
      </c>
      <c r="S29" s="702">
        <f>F29</f>
        <v>100</v>
      </c>
      <c r="T29" s="701" t="s">
        <v>14</v>
      </c>
      <c r="U29" s="702">
        <f>H29</f>
        <v>100</v>
      </c>
      <c r="V29" s="701" t="s">
        <v>14</v>
      </c>
      <c r="W29" s="702">
        <f>J29</f>
        <v>100</v>
      </c>
      <c r="X29" s="703"/>
      <c r="Y29" s="3865"/>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65"/>
      <c r="Q30" s="1343"/>
      <c r="R30" s="701"/>
      <c r="S30" s="702"/>
      <c r="T30" s="701"/>
      <c r="U30" s="702"/>
      <c r="V30" s="701"/>
      <c r="W30" s="702"/>
      <c r="X30" s="703"/>
      <c r="Y30" s="3865"/>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65"/>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65"/>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65"/>
      <c r="Q32" s="1352" t="str">
        <f t="shared" si="8"/>
        <v>毗邻道路的类型与等级</v>
      </c>
      <c r="R32" s="705" t="s">
        <v>14</v>
      </c>
      <c r="S32" s="706">
        <f t="shared" si="10"/>
        <v>100</v>
      </c>
      <c r="T32" s="705" t="s">
        <v>14</v>
      </c>
      <c r="U32" s="706">
        <f t="shared" si="11"/>
        <v>100</v>
      </c>
      <c r="V32" s="705" t="s">
        <v>14</v>
      </c>
      <c r="W32" s="706">
        <f t="shared" si="12"/>
        <v>100</v>
      </c>
      <c r="X32" s="1355"/>
      <c r="Y32" s="3865"/>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65"/>
      <c r="Q33" s="1352"/>
      <c r="R33" s="705"/>
      <c r="S33" s="706"/>
      <c r="T33" s="705"/>
      <c r="U33" s="706"/>
      <c r="V33" s="705"/>
      <c r="W33" s="706"/>
      <c r="X33" s="1355"/>
      <c r="Y33" s="3865"/>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65"/>
      <c r="Q34" s="1352" t="str">
        <f t="shared" si="8"/>
        <v>土地级别</v>
      </c>
      <c r="R34" s="705" t="s">
        <v>14</v>
      </c>
      <c r="S34" s="706">
        <f t="shared" si="10"/>
        <v>100</v>
      </c>
      <c r="T34" s="705" t="s">
        <v>14</v>
      </c>
      <c r="U34" s="706">
        <f t="shared" si="11"/>
        <v>100</v>
      </c>
      <c r="V34" s="705" t="s">
        <v>14</v>
      </c>
      <c r="W34" s="706">
        <f t="shared" si="12"/>
        <v>100</v>
      </c>
      <c r="X34" s="1355"/>
      <c r="Y34" s="3865"/>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65"/>
      <c r="Q35" s="1352">
        <f t="shared" si="8"/>
        <v>111</v>
      </c>
      <c r="R35" s="705" t="s">
        <v>14</v>
      </c>
      <c r="S35" s="706">
        <f t="shared" si="10"/>
        <v>100</v>
      </c>
      <c r="T35" s="705" t="s">
        <v>14</v>
      </c>
      <c r="U35" s="706">
        <f t="shared" si="11"/>
        <v>100</v>
      </c>
      <c r="V35" s="705" t="s">
        <v>14</v>
      </c>
      <c r="W35" s="706">
        <f t="shared" si="12"/>
        <v>100</v>
      </c>
      <c r="X35" s="1355"/>
      <c r="Y35" s="3865"/>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888" t="s">
        <v>1694</v>
      </c>
      <c r="Q36" s="1352">
        <f t="shared" si="8"/>
        <v>111</v>
      </c>
      <c r="R36" s="705" t="s">
        <v>14</v>
      </c>
      <c r="S36" s="706">
        <f t="shared" si="10"/>
        <v>100</v>
      </c>
      <c r="T36" s="705" t="s">
        <v>14</v>
      </c>
      <c r="U36" s="706">
        <f t="shared" si="11"/>
        <v>100</v>
      </c>
      <c r="V36" s="705" t="s">
        <v>14</v>
      </c>
      <c r="W36" s="706">
        <f t="shared" si="12"/>
        <v>100</v>
      </c>
      <c r="X36" s="1355"/>
      <c r="Y36" s="3869"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69"/>
      <c r="Q37" s="1352">
        <f t="shared" si="8"/>
        <v>111</v>
      </c>
      <c r="R37" s="708" t="s">
        <v>14</v>
      </c>
      <c r="S37" s="709">
        <f t="shared" si="10"/>
        <v>100</v>
      </c>
      <c r="T37" s="708" t="s">
        <v>14</v>
      </c>
      <c r="U37" s="709">
        <f t="shared" si="11"/>
        <v>100</v>
      </c>
      <c r="V37" s="708" t="s">
        <v>14</v>
      </c>
      <c r="W37" s="709">
        <f t="shared" si="12"/>
        <v>100</v>
      </c>
      <c r="X37" s="710"/>
      <c r="Y37" s="3869"/>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69"/>
      <c r="Q38" s="1352" t="str">
        <f>B38</f>
        <v>宗地面积</v>
      </c>
      <c r="R38" s="705" t="s">
        <v>14</v>
      </c>
      <c r="S38" s="706" t="e">
        <f t="shared" si="10"/>
        <v>#N/A</v>
      </c>
      <c r="T38" s="705" t="s">
        <v>14</v>
      </c>
      <c r="U38" s="706" t="e">
        <f t="shared" si="11"/>
        <v>#N/A</v>
      </c>
      <c r="V38" s="705" t="s">
        <v>14</v>
      </c>
      <c r="W38" s="706" t="e">
        <f t="shared" si="12"/>
        <v>#N/A</v>
      </c>
      <c r="X38" s="1355"/>
      <c r="Y38" s="3869"/>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69"/>
      <c r="Q39" s="1352" t="str">
        <f t="shared" ref="Q39:Q45" si="14">B39</f>
        <v>宗地形状</v>
      </c>
      <c r="R39" s="705" t="s">
        <v>14</v>
      </c>
      <c r="S39" s="706">
        <f t="shared" si="10"/>
        <v>100</v>
      </c>
      <c r="T39" s="705" t="s">
        <v>14</v>
      </c>
      <c r="U39" s="706">
        <f t="shared" si="11"/>
        <v>100</v>
      </c>
      <c r="V39" s="705" t="s">
        <v>14</v>
      </c>
      <c r="W39" s="706">
        <f t="shared" si="12"/>
        <v>100</v>
      </c>
      <c r="X39" s="1355"/>
      <c r="Y39" s="3869"/>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69"/>
      <c r="Q40" s="1352" t="str">
        <f t="shared" si="14"/>
        <v>临街宽度及深度</v>
      </c>
      <c r="R40" s="705" t="s">
        <v>14</v>
      </c>
      <c r="S40" s="706">
        <f t="shared" si="10"/>
        <v>100</v>
      </c>
      <c r="T40" s="705" t="s">
        <v>14</v>
      </c>
      <c r="U40" s="706">
        <f t="shared" si="11"/>
        <v>100</v>
      </c>
      <c r="V40" s="705" t="s">
        <v>14</v>
      </c>
      <c r="W40" s="706">
        <f t="shared" si="12"/>
        <v>100</v>
      </c>
      <c r="X40" s="1355"/>
      <c r="Y40" s="3869"/>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69"/>
      <c r="Q41" s="1352" t="str">
        <f t="shared" si="14"/>
        <v>宗地开发程度</v>
      </c>
      <c r="R41" s="701" t="s">
        <v>14</v>
      </c>
      <c r="S41" s="702">
        <f t="shared" si="10"/>
        <v>100</v>
      </c>
      <c r="T41" s="701" t="s">
        <v>14</v>
      </c>
      <c r="U41" s="702">
        <f t="shared" si="11"/>
        <v>100</v>
      </c>
      <c r="V41" s="701" t="s">
        <v>14</v>
      </c>
      <c r="W41" s="702">
        <f t="shared" si="12"/>
        <v>100</v>
      </c>
      <c r="X41" s="703"/>
      <c r="Y41" s="3869"/>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69" t="s">
        <v>1694</v>
      </c>
      <c r="Q42" s="1352" t="str">
        <f t="shared" si="14"/>
        <v>工程地质条件</v>
      </c>
      <c r="R42" s="705" t="s">
        <v>14</v>
      </c>
      <c r="S42" s="706">
        <f t="shared" si="10"/>
        <v>100</v>
      </c>
      <c r="T42" s="705" t="s">
        <v>14</v>
      </c>
      <c r="U42" s="706">
        <f t="shared" si="11"/>
        <v>100</v>
      </c>
      <c r="V42" s="705" t="s">
        <v>14</v>
      </c>
      <c r="W42" s="706">
        <f t="shared" si="12"/>
        <v>100</v>
      </c>
      <c r="X42" s="1355"/>
      <c r="Y42" s="3869"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69"/>
      <c r="Q43" s="1352">
        <f t="shared" si="14"/>
        <v>111</v>
      </c>
      <c r="R43" s="705" t="s">
        <v>14</v>
      </c>
      <c r="S43" s="706">
        <f t="shared" si="10"/>
        <v>100</v>
      </c>
      <c r="T43" s="705" t="s">
        <v>14</v>
      </c>
      <c r="U43" s="706">
        <f t="shared" si="11"/>
        <v>100</v>
      </c>
      <c r="V43" s="705" t="s">
        <v>14</v>
      </c>
      <c r="W43" s="706">
        <f t="shared" si="12"/>
        <v>100</v>
      </c>
      <c r="X43" s="1355"/>
      <c r="Y43" s="3869"/>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69"/>
      <c r="Q44" s="1352">
        <f t="shared" si="14"/>
        <v>111</v>
      </c>
      <c r="R44" s="705" t="s">
        <v>14</v>
      </c>
      <c r="S44" s="706">
        <f t="shared" si="10"/>
        <v>100</v>
      </c>
      <c r="T44" s="705" t="s">
        <v>14</v>
      </c>
      <c r="U44" s="706">
        <f t="shared" si="11"/>
        <v>100</v>
      </c>
      <c r="V44" s="705" t="s">
        <v>14</v>
      </c>
      <c r="W44" s="706">
        <f t="shared" si="12"/>
        <v>100</v>
      </c>
      <c r="X44" s="1355"/>
      <c r="Y44" s="3869"/>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69"/>
      <c r="Q45" s="1352">
        <f t="shared" si="14"/>
        <v>111</v>
      </c>
      <c r="R45" s="708" t="s">
        <v>14</v>
      </c>
      <c r="S45" s="709">
        <f t="shared" si="10"/>
        <v>100</v>
      </c>
      <c r="T45" s="708" t="s">
        <v>14</v>
      </c>
      <c r="U45" s="709">
        <f t="shared" si="11"/>
        <v>100</v>
      </c>
      <c r="V45" s="708" t="s">
        <v>14</v>
      </c>
      <c r="W45" s="709">
        <f t="shared" si="12"/>
        <v>100</v>
      </c>
      <c r="X45" s="710"/>
      <c r="Y45" s="3869"/>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62" t="str">
        <f>A46</f>
        <v>成交单价</v>
      </c>
      <c r="Q46" s="3862"/>
      <c r="R46" s="3857">
        <f>E46</f>
        <v>0</v>
      </c>
      <c r="S46" s="3857"/>
      <c r="T46" s="3857">
        <f>G46</f>
        <v>0</v>
      </c>
      <c r="U46" s="3857"/>
      <c r="V46" s="3857">
        <f>I46</f>
        <v>0</v>
      </c>
      <c r="W46" s="3857"/>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62" t="str">
        <f>A47</f>
        <v>比较价值（元/平方米）</v>
      </c>
      <c r="Q47" s="3862"/>
      <c r="R47" s="3890" t="e">
        <f>ROUND(PRODUCT(R46,AA7:AA45),0)</f>
        <v>#DIV/0!</v>
      </c>
      <c r="S47" s="3890"/>
      <c r="T47" s="3890" t="e">
        <f>ROUND(PRODUCT(T46,AB7:AB45),0)</f>
        <v>#DIV/0!</v>
      </c>
      <c r="U47" s="3890"/>
      <c r="V47" s="3890" t="e">
        <f>ROUND(PRODUCT(V46,AC7:AC45),0)</f>
        <v>#DIV/0!</v>
      </c>
      <c r="W47" s="3890"/>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59" t="str">
        <f>A48</f>
        <v>估价对象XX用房的比较价值（楼面单价，元/平方米）</v>
      </c>
      <c r="Q48" s="3860"/>
      <c r="R48" s="3891" t="e">
        <f>ROUND(IF(D47="简单平均",AVERAGE(R47:W47),R47*F47+T47*H47+V47*J47),0)</f>
        <v>#DIV/0!</v>
      </c>
      <c r="S48" s="3891"/>
      <c r="T48" s="3891"/>
      <c r="U48" s="3891"/>
      <c r="V48" s="3891"/>
      <c r="W48" s="3891"/>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845" t="s">
        <v>1885</v>
      </c>
      <c r="H55" s="3892"/>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0</v>
      </c>
      <c r="F56" s="886" t="e">
        <f t="shared" ref="F56:F64" si="15">ROUND(B56*E56/10000,0)</f>
        <v>#DIV/0!</v>
      </c>
      <c r="G56" s="3844"/>
      <c r="H56" s="3862"/>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v>
      </c>
      <c r="D60" s="945">
        <v>0.25</v>
      </c>
      <c r="E60" s="217">
        <f>'数据-汇总表'!E11</f>
        <v>0</v>
      </c>
      <c r="F60" s="886" t="e">
        <f t="shared" si="15"/>
        <v>#DIV/0!</v>
      </c>
      <c r="G60" s="1986" t="s">
        <v>1894</v>
      </c>
      <c r="H60" s="887">
        <f>项目基本情况!C37</f>
        <v>0</v>
      </c>
      <c r="I60" s="891">
        <f>SUMIF(修正!A57:A68,H60,修正!E57:E68)</f>
        <v>0</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v>
      </c>
      <c r="D64" s="945">
        <v>0.25</v>
      </c>
      <c r="E64" s="217">
        <f>'数据-汇总表'!E15</f>
        <v>0</v>
      </c>
      <c r="F64" s="886" t="e">
        <f t="shared" si="15"/>
        <v>#DIV/0!</v>
      </c>
      <c r="G64" s="1987" t="s">
        <v>1894</v>
      </c>
      <c r="H64" s="897">
        <f>项目基本情况!C37</f>
        <v>0</v>
      </c>
      <c r="I64" s="893">
        <f>SUMIF(修正!A57:A68,H64,修正!G57:G68)</f>
        <v>0</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0</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45" t="s">
        <v>1768</v>
      </c>
      <c r="D4" s="3846"/>
      <c r="E4" s="3847" t="s">
        <v>1769</v>
      </c>
      <c r="F4" s="3848"/>
      <c r="G4" s="3845" t="s">
        <v>1770</v>
      </c>
      <c r="H4" s="3846"/>
      <c r="I4" s="3845" t="s">
        <v>1771</v>
      </c>
      <c r="J4" s="3846"/>
      <c r="K4" s="559" t="s">
        <v>1772</v>
      </c>
      <c r="L4" s="2712"/>
      <c r="M4" s="2713"/>
      <c r="N4" s="2713"/>
      <c r="O4" s="2713"/>
      <c r="P4" s="3849" t="s">
        <v>1773</v>
      </c>
      <c r="Q4" s="3850"/>
      <c r="R4" s="3832" t="s">
        <v>1769</v>
      </c>
      <c r="S4" s="3833"/>
      <c r="T4" s="3832" t="s">
        <v>1770</v>
      </c>
      <c r="U4" s="3833"/>
      <c r="V4" s="3857" t="s">
        <v>1771</v>
      </c>
      <c r="W4" s="3857"/>
      <c r="X4" s="1355"/>
      <c r="Y4" s="3832" t="s">
        <v>1773</v>
      </c>
      <c r="Z4" s="3833"/>
      <c r="AA4" s="3827" t="s">
        <v>1769</v>
      </c>
      <c r="AB4" s="3828" t="s">
        <v>1770</v>
      </c>
      <c r="AC4" s="3827" t="s">
        <v>1771</v>
      </c>
    </row>
    <row r="5" spans="1:29" ht="15">
      <c r="A5" s="358"/>
      <c r="B5" s="359"/>
      <c r="C5" s="3838" t="s">
        <v>1671</v>
      </c>
      <c r="D5" s="3839"/>
      <c r="E5" s="3836" t="s">
        <v>1672</v>
      </c>
      <c r="F5" s="3837"/>
      <c r="G5" s="3838" t="s">
        <v>1673</v>
      </c>
      <c r="H5" s="3839"/>
      <c r="I5" s="3838" t="s">
        <v>1674</v>
      </c>
      <c r="J5" s="3839"/>
      <c r="K5" s="559"/>
      <c r="L5" s="2712"/>
      <c r="M5" s="2713"/>
      <c r="N5" s="2713"/>
      <c r="O5" s="2713"/>
      <c r="P5" s="3851"/>
      <c r="Q5" s="3852"/>
      <c r="R5" s="3834"/>
      <c r="S5" s="3835"/>
      <c r="T5" s="3834"/>
      <c r="U5" s="3835"/>
      <c r="V5" s="3857"/>
      <c r="W5" s="3857"/>
      <c r="X5" s="1355"/>
      <c r="Y5" s="3834"/>
      <c r="Z5" s="3835"/>
      <c r="AA5" s="3828"/>
      <c r="AB5" s="3828"/>
      <c r="AC5" s="3828"/>
    </row>
    <row r="6" spans="1:29" ht="15.75" thickBot="1">
      <c r="A6" s="360"/>
      <c r="B6" s="361"/>
      <c r="C6" s="3893" t="s">
        <v>1917</v>
      </c>
      <c r="D6" s="3894"/>
      <c r="E6" s="3895" t="s">
        <v>1917</v>
      </c>
      <c r="F6" s="3896"/>
      <c r="G6" s="3893" t="s">
        <v>1917</v>
      </c>
      <c r="H6" s="3894"/>
      <c r="I6" s="3893" t="s">
        <v>1917</v>
      </c>
      <c r="J6" s="3894"/>
      <c r="K6" s="559" t="s">
        <v>1676</v>
      </c>
      <c r="L6" s="2712"/>
      <c r="M6" s="2713"/>
      <c r="N6" s="2713"/>
      <c r="O6" s="2713"/>
      <c r="P6" s="3853"/>
      <c r="Q6" s="3854"/>
      <c r="R6" s="3834"/>
      <c r="S6" s="3835"/>
      <c r="T6" s="3855"/>
      <c r="U6" s="3856"/>
      <c r="V6" s="3857"/>
      <c r="W6" s="3857"/>
      <c r="X6" s="1355"/>
      <c r="Y6" s="3855"/>
      <c r="Z6" s="3856"/>
      <c r="AA6" s="3829"/>
      <c r="AB6" s="3829"/>
      <c r="AC6" s="3829"/>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830" t="s">
        <v>1678</v>
      </c>
      <c r="Q7" s="3858"/>
      <c r="R7" s="701" t="s">
        <v>14</v>
      </c>
      <c r="S7" s="702">
        <f t="shared" ref="S7:S15" si="0">F7</f>
        <v>0</v>
      </c>
      <c r="T7" s="701" t="s">
        <v>14</v>
      </c>
      <c r="U7" s="702">
        <f t="shared" ref="U7:U15" si="1">H7</f>
        <v>0</v>
      </c>
      <c r="V7" s="701" t="s">
        <v>14</v>
      </c>
      <c r="W7" s="702">
        <f t="shared" ref="W7:W15" si="2">J7</f>
        <v>0</v>
      </c>
      <c r="X7" s="703"/>
      <c r="Y7" s="3830" t="s">
        <v>1678</v>
      </c>
      <c r="Z7" s="3831"/>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830" t="s">
        <v>1681</v>
      </c>
      <c r="Q8" s="3831"/>
      <c r="R8" s="701" t="s">
        <v>14</v>
      </c>
      <c r="S8" s="702">
        <f t="shared" si="0"/>
        <v>0</v>
      </c>
      <c r="T8" s="701" t="s">
        <v>14</v>
      </c>
      <c r="U8" s="702">
        <f t="shared" si="1"/>
        <v>0</v>
      </c>
      <c r="V8" s="701" t="s">
        <v>14</v>
      </c>
      <c r="W8" s="702">
        <f t="shared" si="2"/>
        <v>0</v>
      </c>
      <c r="X8" s="703"/>
      <c r="Y8" s="3830" t="s">
        <v>1681</v>
      </c>
      <c r="Z8" s="3831"/>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62" t="s">
        <v>1684</v>
      </c>
      <c r="Q9" s="1343" t="str">
        <f t="shared" ref="Q9:Q15" si="6">B9</f>
        <v>用途</v>
      </c>
      <c r="R9" s="701" t="s">
        <v>14</v>
      </c>
      <c r="S9" s="702">
        <f t="shared" si="0"/>
        <v>100</v>
      </c>
      <c r="T9" s="701" t="s">
        <v>14</v>
      </c>
      <c r="U9" s="702">
        <f t="shared" si="1"/>
        <v>100</v>
      </c>
      <c r="V9" s="701" t="s">
        <v>14</v>
      </c>
      <c r="W9" s="702">
        <f t="shared" si="2"/>
        <v>100</v>
      </c>
      <c r="X9" s="703"/>
      <c r="Y9" s="3774"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62"/>
      <c r="Q10" s="1343" t="str">
        <f t="shared" si="6"/>
        <v>土地使用年限（年）</v>
      </c>
      <c r="R10" s="701" t="s">
        <v>14</v>
      </c>
      <c r="S10" s="702">
        <f t="shared" si="0"/>
        <v>116</v>
      </c>
      <c r="T10" s="701" t="s">
        <v>14</v>
      </c>
      <c r="U10" s="702">
        <f t="shared" si="1"/>
        <v>116</v>
      </c>
      <c r="V10" s="701" t="s">
        <v>14</v>
      </c>
      <c r="W10" s="702">
        <f t="shared" si="2"/>
        <v>116</v>
      </c>
      <c r="X10" s="703"/>
      <c r="Y10" s="3774"/>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62"/>
      <c r="Q11" s="1343" t="str">
        <f t="shared" si="6"/>
        <v>容积率</v>
      </c>
      <c r="R11" s="701" t="s">
        <v>14</v>
      </c>
      <c r="S11" s="702" t="e">
        <f t="shared" si="0"/>
        <v>#N/A</v>
      </c>
      <c r="T11" s="701" t="s">
        <v>14</v>
      </c>
      <c r="U11" s="702" t="e">
        <f t="shared" si="1"/>
        <v>#N/A</v>
      </c>
      <c r="V11" s="701" t="s">
        <v>14</v>
      </c>
      <c r="W11" s="702" t="e">
        <f t="shared" si="2"/>
        <v>#N/A</v>
      </c>
      <c r="X11" s="703"/>
      <c r="Y11" s="3774"/>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62"/>
      <c r="Q12" s="1343">
        <f t="shared" si="6"/>
        <v>111</v>
      </c>
      <c r="R12" s="701" t="s">
        <v>14</v>
      </c>
      <c r="S12" s="702">
        <f t="shared" si="0"/>
        <v>100</v>
      </c>
      <c r="T12" s="701" t="s">
        <v>14</v>
      </c>
      <c r="U12" s="702">
        <f t="shared" si="1"/>
        <v>100</v>
      </c>
      <c r="V12" s="701" t="s">
        <v>14</v>
      </c>
      <c r="W12" s="702">
        <f t="shared" si="2"/>
        <v>100</v>
      </c>
      <c r="X12" s="703"/>
      <c r="Y12" s="3774"/>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62"/>
      <c r="Q13" s="1343">
        <f t="shared" si="6"/>
        <v>111</v>
      </c>
      <c r="R13" s="701" t="s">
        <v>14</v>
      </c>
      <c r="S13" s="702">
        <f t="shared" si="0"/>
        <v>100</v>
      </c>
      <c r="T13" s="701" t="s">
        <v>14</v>
      </c>
      <c r="U13" s="702">
        <f t="shared" si="1"/>
        <v>100</v>
      </c>
      <c r="V13" s="701" t="s">
        <v>14</v>
      </c>
      <c r="W13" s="702">
        <f t="shared" si="2"/>
        <v>100</v>
      </c>
      <c r="X13" s="703"/>
      <c r="Y13" s="3774"/>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62"/>
      <c r="Q14" s="1343">
        <f t="shared" si="6"/>
        <v>111</v>
      </c>
      <c r="R14" s="701" t="s">
        <v>14</v>
      </c>
      <c r="S14" s="702">
        <f t="shared" si="0"/>
        <v>100</v>
      </c>
      <c r="T14" s="701" t="s">
        <v>14</v>
      </c>
      <c r="U14" s="702">
        <f t="shared" si="1"/>
        <v>100</v>
      </c>
      <c r="V14" s="701" t="s">
        <v>14</v>
      </c>
      <c r="W14" s="702">
        <f t="shared" si="2"/>
        <v>100</v>
      </c>
      <c r="X14" s="703"/>
      <c r="Y14" s="3774"/>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64" t="s">
        <v>1689</v>
      </c>
      <c r="Q15" s="1352" t="str">
        <f t="shared" si="6"/>
        <v>产业集聚程度</v>
      </c>
      <c r="R15" s="705" t="s">
        <v>14</v>
      </c>
      <c r="S15" s="706">
        <f t="shared" si="0"/>
        <v>100</v>
      </c>
      <c r="T15" s="705" t="s">
        <v>14</v>
      </c>
      <c r="U15" s="706">
        <f t="shared" si="1"/>
        <v>100</v>
      </c>
      <c r="V15" s="705" t="s">
        <v>14</v>
      </c>
      <c r="W15" s="706">
        <f t="shared" si="2"/>
        <v>100</v>
      </c>
      <c r="X15" s="1355"/>
      <c r="Y15" s="3864"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65"/>
      <c r="Q16" s="1352"/>
      <c r="R16" s="705"/>
      <c r="S16" s="706"/>
      <c r="T16" s="705"/>
      <c r="U16" s="706"/>
      <c r="V16" s="705"/>
      <c r="W16" s="706"/>
      <c r="X16" s="1355"/>
      <c r="Y16" s="3865"/>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65"/>
      <c r="Q17" s="1352" t="str">
        <f>B17</f>
        <v>交通便捷度</v>
      </c>
      <c r="R17" s="705" t="s">
        <v>14</v>
      </c>
      <c r="S17" s="706">
        <f>F17</f>
        <v>100</v>
      </c>
      <c r="T17" s="705" t="s">
        <v>14</v>
      </c>
      <c r="U17" s="706">
        <f>H17</f>
        <v>100</v>
      </c>
      <c r="V17" s="705" t="s">
        <v>14</v>
      </c>
      <c r="W17" s="706">
        <f>J17</f>
        <v>100</v>
      </c>
      <c r="X17" s="1355"/>
      <c r="Y17" s="3865"/>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65"/>
      <c r="Q18" s="1352"/>
      <c r="R18" s="705"/>
      <c r="S18" s="706"/>
      <c r="T18" s="705"/>
      <c r="U18" s="706"/>
      <c r="V18" s="705"/>
      <c r="W18" s="706"/>
      <c r="X18" s="1355"/>
      <c r="Y18" s="3865"/>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65"/>
      <c r="Q19" s="1352" t="str">
        <f t="shared" ref="Q19:Q33" si="8">B19</f>
        <v>区域土地利用方向</v>
      </c>
      <c r="R19" s="705" t="s">
        <v>14</v>
      </c>
      <c r="S19" s="706">
        <f>F19</f>
        <v>100</v>
      </c>
      <c r="T19" s="705" t="s">
        <v>14</v>
      </c>
      <c r="U19" s="706">
        <f>H19</f>
        <v>100</v>
      </c>
      <c r="V19" s="705" t="s">
        <v>14</v>
      </c>
      <c r="W19" s="706">
        <f>J19</f>
        <v>100</v>
      </c>
      <c r="X19" s="1355"/>
      <c r="Y19" s="3865"/>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65"/>
      <c r="Q20" s="1352"/>
      <c r="R20" s="705"/>
      <c r="S20" s="706"/>
      <c r="T20" s="705"/>
      <c r="U20" s="706"/>
      <c r="V20" s="705"/>
      <c r="W20" s="706"/>
      <c r="X20" s="1355"/>
      <c r="Y20" s="3865"/>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65"/>
      <c r="Q21" s="1352" t="str">
        <f t="shared" si="8"/>
        <v>环境状况</v>
      </c>
      <c r="R21" s="705" t="s">
        <v>14</v>
      </c>
      <c r="S21" s="706">
        <f>F21</f>
        <v>100</v>
      </c>
      <c r="T21" s="705" t="s">
        <v>14</v>
      </c>
      <c r="U21" s="706">
        <f>H21</f>
        <v>100</v>
      </c>
      <c r="V21" s="705" t="s">
        <v>14</v>
      </c>
      <c r="W21" s="706">
        <f>J21</f>
        <v>100</v>
      </c>
      <c r="X21" s="1355"/>
      <c r="Y21" s="3865"/>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65"/>
      <c r="Q22" s="1352"/>
      <c r="R22" s="705"/>
      <c r="S22" s="706"/>
      <c r="T22" s="705"/>
      <c r="U22" s="706"/>
      <c r="V22" s="705"/>
      <c r="W22" s="706"/>
      <c r="X22" s="1355"/>
      <c r="Y22" s="3865"/>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65"/>
      <c r="Q23" s="1343" t="str">
        <f t="shared" si="8"/>
        <v>公共配套设施</v>
      </c>
      <c r="R23" s="701" t="s">
        <v>14</v>
      </c>
      <c r="S23" s="702">
        <f>F23</f>
        <v>100</v>
      </c>
      <c r="T23" s="701" t="s">
        <v>14</v>
      </c>
      <c r="U23" s="702">
        <f>H23</f>
        <v>100</v>
      </c>
      <c r="V23" s="701" t="s">
        <v>14</v>
      </c>
      <c r="W23" s="702">
        <f>J23</f>
        <v>100</v>
      </c>
      <c r="X23" s="703"/>
      <c r="Y23" s="3865"/>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65"/>
      <c r="Q24" s="1343"/>
      <c r="R24" s="701"/>
      <c r="S24" s="702"/>
      <c r="T24" s="701"/>
      <c r="U24" s="702"/>
      <c r="V24" s="701"/>
      <c r="W24" s="702"/>
      <c r="X24" s="703"/>
      <c r="Y24" s="3865"/>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65"/>
      <c r="Q25" s="1343" t="str">
        <f t="shared" ref="Q25" si="9">B25</f>
        <v>基础设施水平</v>
      </c>
      <c r="R25" s="701" t="s">
        <v>14</v>
      </c>
      <c r="S25" s="702">
        <f>F25</f>
        <v>100</v>
      </c>
      <c r="T25" s="701" t="s">
        <v>14</v>
      </c>
      <c r="U25" s="702">
        <f>H25</f>
        <v>100</v>
      </c>
      <c r="V25" s="701" t="s">
        <v>14</v>
      </c>
      <c r="W25" s="702">
        <f>J25</f>
        <v>100</v>
      </c>
      <c r="X25" s="703"/>
      <c r="Y25" s="3865"/>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65"/>
      <c r="Q26" s="1343"/>
      <c r="R26" s="701"/>
      <c r="S26" s="702"/>
      <c r="T26" s="701"/>
      <c r="U26" s="702"/>
      <c r="V26" s="701"/>
      <c r="W26" s="702"/>
      <c r="X26" s="703"/>
      <c r="Y26" s="3865"/>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65"/>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65"/>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65"/>
      <c r="Q28" s="1352" t="str">
        <f t="shared" si="8"/>
        <v>毗邻道路的类型与等级</v>
      </c>
      <c r="R28" s="705" t="s">
        <v>14</v>
      </c>
      <c r="S28" s="706">
        <f t="shared" si="10"/>
        <v>100</v>
      </c>
      <c r="T28" s="705" t="s">
        <v>14</v>
      </c>
      <c r="U28" s="706">
        <f t="shared" si="11"/>
        <v>100</v>
      </c>
      <c r="V28" s="705" t="s">
        <v>14</v>
      </c>
      <c r="W28" s="706">
        <f t="shared" si="12"/>
        <v>100</v>
      </c>
      <c r="X28" s="1355"/>
      <c r="Y28" s="3865"/>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65"/>
      <c r="Q29" s="1352"/>
      <c r="R29" s="705"/>
      <c r="S29" s="706"/>
      <c r="T29" s="705"/>
      <c r="U29" s="706"/>
      <c r="V29" s="705"/>
      <c r="W29" s="706"/>
      <c r="X29" s="1355"/>
      <c r="Y29" s="3865"/>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65"/>
      <c r="Q30" s="1352" t="str">
        <f t="shared" si="8"/>
        <v>土地级别</v>
      </c>
      <c r="R30" s="705" t="s">
        <v>14</v>
      </c>
      <c r="S30" s="706">
        <f t="shared" si="10"/>
        <v>100</v>
      </c>
      <c r="T30" s="705" t="s">
        <v>14</v>
      </c>
      <c r="U30" s="706">
        <f t="shared" si="11"/>
        <v>100</v>
      </c>
      <c r="V30" s="705" t="s">
        <v>14</v>
      </c>
      <c r="W30" s="706">
        <f t="shared" si="12"/>
        <v>100</v>
      </c>
      <c r="X30" s="1355"/>
      <c r="Y30" s="3865"/>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65"/>
      <c r="Q31" s="1352">
        <f t="shared" si="8"/>
        <v>111</v>
      </c>
      <c r="R31" s="705" t="s">
        <v>14</v>
      </c>
      <c r="S31" s="706">
        <f t="shared" si="10"/>
        <v>100</v>
      </c>
      <c r="T31" s="705" t="s">
        <v>14</v>
      </c>
      <c r="U31" s="706">
        <f t="shared" si="11"/>
        <v>100</v>
      </c>
      <c r="V31" s="705" t="s">
        <v>14</v>
      </c>
      <c r="W31" s="706">
        <f t="shared" si="12"/>
        <v>100</v>
      </c>
      <c r="X31" s="1355"/>
      <c r="Y31" s="3865"/>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888" t="s">
        <v>1694</v>
      </c>
      <c r="Q32" s="1352">
        <f t="shared" si="8"/>
        <v>111</v>
      </c>
      <c r="R32" s="705" t="s">
        <v>14</v>
      </c>
      <c r="S32" s="706">
        <f t="shared" si="10"/>
        <v>100</v>
      </c>
      <c r="T32" s="705" t="s">
        <v>14</v>
      </c>
      <c r="U32" s="706">
        <f t="shared" si="11"/>
        <v>100</v>
      </c>
      <c r="V32" s="705" t="s">
        <v>14</v>
      </c>
      <c r="W32" s="706">
        <f t="shared" si="12"/>
        <v>100</v>
      </c>
      <c r="X32" s="1355"/>
      <c r="Y32" s="3869"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69"/>
      <c r="Q33" s="1352">
        <f t="shared" si="8"/>
        <v>111</v>
      </c>
      <c r="R33" s="708" t="s">
        <v>14</v>
      </c>
      <c r="S33" s="709">
        <f t="shared" si="10"/>
        <v>100</v>
      </c>
      <c r="T33" s="708" t="s">
        <v>14</v>
      </c>
      <c r="U33" s="709">
        <f t="shared" si="11"/>
        <v>100</v>
      </c>
      <c r="V33" s="708" t="s">
        <v>14</v>
      </c>
      <c r="W33" s="709">
        <f t="shared" si="12"/>
        <v>100</v>
      </c>
      <c r="X33" s="710"/>
      <c r="Y33" s="3869"/>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69"/>
      <c r="Q34" s="1352" t="str">
        <f>B34</f>
        <v>宗地面积</v>
      </c>
      <c r="R34" s="705" t="s">
        <v>14</v>
      </c>
      <c r="S34" s="706" t="e">
        <f t="shared" si="10"/>
        <v>#N/A</v>
      </c>
      <c r="T34" s="705" t="s">
        <v>14</v>
      </c>
      <c r="U34" s="706" t="e">
        <f t="shared" si="11"/>
        <v>#N/A</v>
      </c>
      <c r="V34" s="705" t="s">
        <v>14</v>
      </c>
      <c r="W34" s="706" t="e">
        <f t="shared" si="12"/>
        <v>#N/A</v>
      </c>
      <c r="X34" s="1355"/>
      <c r="Y34" s="3869"/>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69"/>
      <c r="Q35" s="1352" t="str">
        <f t="shared" ref="Q35:Q40" si="14">B35</f>
        <v>宗地形状</v>
      </c>
      <c r="R35" s="705" t="s">
        <v>14</v>
      </c>
      <c r="S35" s="706">
        <f t="shared" si="10"/>
        <v>100</v>
      </c>
      <c r="T35" s="705" t="s">
        <v>14</v>
      </c>
      <c r="U35" s="706">
        <f t="shared" si="11"/>
        <v>100</v>
      </c>
      <c r="V35" s="705" t="s">
        <v>14</v>
      </c>
      <c r="W35" s="706">
        <f t="shared" si="12"/>
        <v>100</v>
      </c>
      <c r="X35" s="1355"/>
      <c r="Y35" s="3869"/>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69"/>
      <c r="Q36" s="1352" t="str">
        <f t="shared" si="14"/>
        <v>宗地开发程度</v>
      </c>
      <c r="R36" s="701" t="s">
        <v>14</v>
      </c>
      <c r="S36" s="702">
        <f t="shared" si="10"/>
        <v>100</v>
      </c>
      <c r="T36" s="701" t="s">
        <v>14</v>
      </c>
      <c r="U36" s="702">
        <f t="shared" si="11"/>
        <v>100</v>
      </c>
      <c r="V36" s="701" t="s">
        <v>14</v>
      </c>
      <c r="W36" s="702">
        <f t="shared" si="12"/>
        <v>100</v>
      </c>
      <c r="X36" s="703"/>
      <c r="Y36" s="3869"/>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69" t="s">
        <v>1694</v>
      </c>
      <c r="Q37" s="1352" t="str">
        <f t="shared" si="14"/>
        <v>工程地质条件</v>
      </c>
      <c r="R37" s="705" t="s">
        <v>14</v>
      </c>
      <c r="S37" s="706">
        <f t="shared" si="10"/>
        <v>100</v>
      </c>
      <c r="T37" s="705" t="s">
        <v>14</v>
      </c>
      <c r="U37" s="706">
        <f t="shared" si="11"/>
        <v>100</v>
      </c>
      <c r="V37" s="705" t="s">
        <v>14</v>
      </c>
      <c r="W37" s="706">
        <f t="shared" si="12"/>
        <v>100</v>
      </c>
      <c r="X37" s="1355"/>
      <c r="Y37" s="3869"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69"/>
      <c r="Q38" s="1352">
        <f t="shared" si="14"/>
        <v>111</v>
      </c>
      <c r="R38" s="705" t="s">
        <v>14</v>
      </c>
      <c r="S38" s="706">
        <f t="shared" si="10"/>
        <v>100</v>
      </c>
      <c r="T38" s="705" t="s">
        <v>14</v>
      </c>
      <c r="U38" s="706">
        <f t="shared" si="11"/>
        <v>100</v>
      </c>
      <c r="V38" s="705" t="s">
        <v>14</v>
      </c>
      <c r="W38" s="706">
        <f t="shared" si="12"/>
        <v>100</v>
      </c>
      <c r="X38" s="1355"/>
      <c r="Y38" s="3869"/>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69"/>
      <c r="Q39" s="1352">
        <f t="shared" si="14"/>
        <v>111</v>
      </c>
      <c r="R39" s="705" t="s">
        <v>14</v>
      </c>
      <c r="S39" s="706">
        <f t="shared" si="10"/>
        <v>100</v>
      </c>
      <c r="T39" s="705" t="s">
        <v>14</v>
      </c>
      <c r="U39" s="706">
        <f t="shared" si="11"/>
        <v>100</v>
      </c>
      <c r="V39" s="705" t="s">
        <v>14</v>
      </c>
      <c r="W39" s="706">
        <f t="shared" si="12"/>
        <v>100</v>
      </c>
      <c r="X39" s="1355"/>
      <c r="Y39" s="3869"/>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69"/>
      <c r="Q40" s="1352">
        <f t="shared" si="14"/>
        <v>111</v>
      </c>
      <c r="R40" s="708" t="s">
        <v>14</v>
      </c>
      <c r="S40" s="709">
        <f t="shared" si="10"/>
        <v>100</v>
      </c>
      <c r="T40" s="708" t="s">
        <v>14</v>
      </c>
      <c r="U40" s="709">
        <f t="shared" si="11"/>
        <v>100</v>
      </c>
      <c r="V40" s="708" t="s">
        <v>14</v>
      </c>
      <c r="W40" s="709">
        <f t="shared" si="12"/>
        <v>100</v>
      </c>
      <c r="X40" s="710"/>
      <c r="Y40" s="3869"/>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62" t="str">
        <f>A41</f>
        <v>成交单价</v>
      </c>
      <c r="Q41" s="3862"/>
      <c r="R41" s="3857">
        <f>E41</f>
        <v>0</v>
      </c>
      <c r="S41" s="3857"/>
      <c r="T41" s="3857">
        <f>G41</f>
        <v>0</v>
      </c>
      <c r="U41" s="3857"/>
      <c r="V41" s="3857">
        <f>I41</f>
        <v>0</v>
      </c>
      <c r="W41" s="3857"/>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62" t="str">
        <f>A42</f>
        <v>比较价值（元/平方米）</v>
      </c>
      <c r="Q42" s="3862"/>
      <c r="R42" s="3890" t="e">
        <f>ROUND(PRODUCT(R41,AA7:AA40),0)</f>
        <v>#DIV/0!</v>
      </c>
      <c r="S42" s="3890"/>
      <c r="T42" s="3890" t="e">
        <f>ROUND(PRODUCT(T41,AB7:AB40),0)</f>
        <v>#DIV/0!</v>
      </c>
      <c r="U42" s="3890"/>
      <c r="V42" s="3890" t="e">
        <f>ROUND(PRODUCT(V41,AC7:AC40),0)</f>
        <v>#DIV/0!</v>
      </c>
      <c r="W42" s="3890"/>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59" t="str">
        <f>A43</f>
        <v>估价对象XX用房的比较价值（楼面单价，元/平方米）</v>
      </c>
      <c r="Q43" s="3860"/>
      <c r="R43" s="3891" t="e">
        <f>ROUND(IF(D42="简单平均",AVERAGE(R42:W42),R42*F42+T42*H42+V42*J42),0)</f>
        <v>#DIV/0!</v>
      </c>
      <c r="S43" s="3891"/>
      <c r="T43" s="3891"/>
      <c r="U43" s="3891"/>
      <c r="V43" s="3891"/>
      <c r="W43" s="3891"/>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845" t="s">
        <v>1885</v>
      </c>
      <c r="H50" s="3892"/>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0</v>
      </c>
      <c r="F51" s="639" t="e">
        <f t="shared" ref="F51:F60" si="15">ROUND(B51*E51/10000,0)</f>
        <v>#DIV/0!</v>
      </c>
      <c r="G51" s="3844"/>
      <c r="H51" s="3862"/>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v>
      </c>
      <c r="D56" s="945">
        <v>0.25</v>
      </c>
      <c r="E56" s="217">
        <f>'数据-汇总表'!E11</f>
        <v>0</v>
      </c>
      <c r="F56" s="639" t="e">
        <f t="shared" si="15"/>
        <v>#DIV/0!</v>
      </c>
      <c r="G56" s="1986" t="s">
        <v>1894</v>
      </c>
      <c r="H56" s="887">
        <f>项目基本情况!C37</f>
        <v>0</v>
      </c>
      <c r="I56" s="773">
        <f>SUMIF(修正!A57:A68,H56,修正!E57:E68)</f>
        <v>0</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v>
      </c>
      <c r="D57" s="945">
        <v>0.25</v>
      </c>
      <c r="E57" s="217">
        <f>'数据-汇总表'!E12</f>
        <v>0</v>
      </c>
      <c r="F57" s="639" t="e">
        <f t="shared" si="15"/>
        <v>#DIV/0!</v>
      </c>
      <c r="G57" s="892" t="s">
        <v>1896</v>
      </c>
      <c r="H57" s="887">
        <f>IF(G57="商业",项目基本情况!B37,IF(G57="办公",项目基本情况!C37,IF(G57="住宅",项目基本情况!D37,项目基本情况!E37)))</f>
        <v>0</v>
      </c>
      <c r="I57" s="773">
        <f>SUMIF(修正!A57:A68,H57,修正!F57:F68)</f>
        <v>0</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v>
      </c>
      <c r="D60" s="945">
        <v>0.25</v>
      </c>
      <c r="E60" s="217">
        <f>'数据-汇总表'!E15</f>
        <v>0</v>
      </c>
      <c r="F60" s="639" t="e">
        <f t="shared" si="15"/>
        <v>#DIV/0!</v>
      </c>
      <c r="G60" s="1987" t="s">
        <v>1894</v>
      </c>
      <c r="H60" s="897">
        <f>项目基本情况!C37</f>
        <v>0</v>
      </c>
      <c r="I60" s="773">
        <f>SUMIF(修正!A57:A68,H60,修正!G57:G68)</f>
        <v>0</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57682.94</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900" t="s">
        <v>2082</v>
      </c>
      <c r="D1" s="3901"/>
      <c r="E1" s="3901"/>
      <c r="F1" s="3901"/>
      <c r="G1" s="3901"/>
      <c r="H1" s="3901"/>
      <c r="I1" s="3901"/>
      <c r="J1" s="3901"/>
      <c r="K1" s="3901"/>
      <c r="L1" s="3901"/>
      <c r="M1" s="3901"/>
      <c r="N1" s="3901"/>
      <c r="O1" s="3901"/>
      <c r="P1" s="3901"/>
      <c r="Q1" s="3901"/>
      <c r="R1" s="3901"/>
      <c r="S1" s="3902"/>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897" t="s">
        <v>27</v>
      </c>
      <c r="D22" s="3898"/>
      <c r="E22" s="3898"/>
      <c r="F22" s="3898"/>
      <c r="G22" s="3898"/>
      <c r="H22" s="3898"/>
      <c r="I22" s="3898"/>
      <c r="J22" s="3898"/>
      <c r="K22" s="3898"/>
      <c r="L22" s="3898"/>
      <c r="M22" s="3898"/>
      <c r="N22" s="3898"/>
      <c r="O22" s="3898"/>
      <c r="P22" s="3898"/>
      <c r="Q22" s="3899"/>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10724</v>
      </c>
      <c r="C2" s="2144" t="s">
        <v>2072</v>
      </c>
      <c r="D2" s="2144" t="s">
        <v>2073</v>
      </c>
      <c r="E2" s="2609">
        <f ca="1">SUMIF(E6:E13,"&lt;&gt;#ref!",E6:E13)</f>
        <v>53404.31</v>
      </c>
      <c r="F2" s="2790"/>
      <c r="G2" s="2790"/>
      <c r="H2" s="2790"/>
      <c r="I2" s="2790"/>
      <c r="J2" s="2790"/>
      <c r="K2" s="2790"/>
      <c r="L2" s="2790"/>
      <c r="M2" s="2790"/>
      <c r="N2" s="2790"/>
      <c r="O2" s="2790"/>
      <c r="P2" s="2790"/>
    </row>
    <row r="3" spans="1:16" ht="15.75">
      <c r="A3" s="2144" t="s">
        <v>2074</v>
      </c>
      <c r="B3" s="2599">
        <f ca="1">ROUND(B2*10000/E2,0)</f>
        <v>2008</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10724</v>
      </c>
      <c r="C6" s="2144" t="s">
        <v>2072</v>
      </c>
      <c r="D6" s="2790"/>
      <c r="E6" s="2609">
        <f ca="1">SUMIF(INDIRECT("'"&amp;A6&amp;"'"&amp;"!C:C"),"建筑面积",INDIRECT("'"&amp;A6&amp;"'"&amp;"!D:D"))</f>
        <v>53404.31</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910" t="s">
        <v>2600</v>
      </c>
      <c r="B20" s="3903" t="s">
        <v>2621</v>
      </c>
      <c r="C20" s="3098" t="s">
        <v>2432</v>
      </c>
      <c r="D20" s="3099"/>
      <c r="E20" s="3100">
        <v>1</v>
      </c>
      <c r="F20" s="3101" t="s">
        <v>2433</v>
      </c>
      <c r="G20" s="3101"/>
    </row>
    <row r="21" spans="1:13" ht="19.5" customHeight="1">
      <c r="A21" s="3911"/>
      <c r="B21" s="3904"/>
      <c r="C21" s="3102" t="s">
        <v>2434</v>
      </c>
      <c r="D21" s="3103"/>
      <c r="E21" s="3104">
        <v>1</v>
      </c>
      <c r="F21" s="3101" t="s">
        <v>2435</v>
      </c>
      <c r="G21" s="3101"/>
    </row>
    <row r="22" spans="1:13" ht="19.5" customHeight="1">
      <c r="A22" s="3911"/>
      <c r="B22" s="3904"/>
      <c r="C22" s="3102" t="s">
        <v>2436</v>
      </c>
      <c r="D22" s="3103"/>
      <c r="E22" s="3104">
        <v>0.9</v>
      </c>
      <c r="F22" s="3101" t="s">
        <v>2437</v>
      </c>
      <c r="G22" s="3101"/>
    </row>
    <row r="23" spans="1:13" ht="19.5" customHeight="1">
      <c r="A23" s="3911"/>
      <c r="B23" s="3904"/>
      <c r="C23" s="3102" t="s">
        <v>2438</v>
      </c>
      <c r="D23" s="3103"/>
      <c r="E23" s="3104">
        <v>0.9</v>
      </c>
      <c r="F23" s="3101" t="s">
        <v>2439</v>
      </c>
      <c r="G23" s="3101"/>
    </row>
    <row r="24" spans="1:13" ht="19.5" customHeight="1">
      <c r="A24" s="3911"/>
      <c r="B24" s="3904"/>
      <c r="C24" s="3102" t="s">
        <v>2440</v>
      </c>
      <c r="D24" s="3103"/>
      <c r="E24" s="3104">
        <v>0.8</v>
      </c>
      <c r="F24" s="3101" t="s">
        <v>2441</v>
      </c>
      <c r="G24" s="3101"/>
    </row>
    <row r="25" spans="1:13" ht="19.5" customHeight="1" thickBot="1">
      <c r="A25" s="3912"/>
      <c r="B25" s="3905"/>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906" t="s">
        <v>2624</v>
      </c>
      <c r="B27" s="3903" t="s">
        <v>2605</v>
      </c>
      <c r="C27" s="3098" t="s">
        <v>2445</v>
      </c>
      <c r="D27" s="3099"/>
      <c r="E27" s="3100">
        <v>1</v>
      </c>
      <c r="F27" s="3101" t="s">
        <v>2446</v>
      </c>
      <c r="G27" s="3101"/>
    </row>
    <row r="28" spans="1:13" ht="19.5" customHeight="1">
      <c r="A28" s="3907"/>
      <c r="B28" s="3904"/>
      <c r="C28" s="3102" t="s">
        <v>2447</v>
      </c>
      <c r="D28" s="3103"/>
      <c r="E28" s="3104">
        <v>1</v>
      </c>
      <c r="F28" s="3101" t="s">
        <v>2448</v>
      </c>
      <c r="G28" s="3101"/>
    </row>
    <row r="29" spans="1:13" ht="19.5" customHeight="1">
      <c r="A29" s="3907"/>
      <c r="B29" s="3904"/>
      <c r="C29" s="3102" t="s">
        <v>2449</v>
      </c>
      <c r="D29" s="3103"/>
      <c r="E29" s="3104">
        <v>0.8</v>
      </c>
      <c r="F29" s="3101" t="s">
        <v>2450</v>
      </c>
      <c r="G29" s="3101"/>
    </row>
    <row r="30" spans="1:13" ht="19.5" customHeight="1">
      <c r="A30" s="3907"/>
      <c r="B30" s="3904"/>
      <c r="C30" s="3102" t="s">
        <v>2451</v>
      </c>
      <c r="D30" s="3103"/>
      <c r="E30" s="3104">
        <v>0.8</v>
      </c>
      <c r="F30" s="3101" t="s">
        <v>2452</v>
      </c>
      <c r="G30" s="3101"/>
    </row>
    <row r="31" spans="1:13" ht="19.5" customHeight="1">
      <c r="A31" s="3907"/>
      <c r="B31" s="3904"/>
      <c r="C31" s="3102" t="s">
        <v>2453</v>
      </c>
      <c r="D31" s="3103"/>
      <c r="E31" s="3104">
        <v>0.8</v>
      </c>
      <c r="F31" s="3101" t="s">
        <v>2454</v>
      </c>
      <c r="G31" s="3101"/>
    </row>
    <row r="32" spans="1:13" ht="19.5" customHeight="1">
      <c r="A32" s="3907"/>
      <c r="B32" s="3904"/>
      <c r="C32" s="3102" t="s">
        <v>2455</v>
      </c>
      <c r="D32" s="3103"/>
      <c r="E32" s="3104">
        <v>0.7</v>
      </c>
      <c r="F32" s="3101" t="s">
        <v>2456</v>
      </c>
      <c r="G32" s="3101"/>
    </row>
    <row r="33" spans="1:7" ht="19.5" customHeight="1">
      <c r="A33" s="3907"/>
      <c r="B33" s="3904"/>
      <c r="C33" s="3102" t="s">
        <v>2457</v>
      </c>
      <c r="D33" s="3103"/>
      <c r="E33" s="3104">
        <v>0.8</v>
      </c>
      <c r="F33" s="3101" t="s">
        <v>2458</v>
      </c>
      <c r="G33" s="3101"/>
    </row>
    <row r="34" spans="1:7" ht="19.5" customHeight="1">
      <c r="A34" s="3907"/>
      <c r="B34" s="3904"/>
      <c r="C34" s="3102" t="s">
        <v>2459</v>
      </c>
      <c r="D34" s="3103"/>
      <c r="E34" s="3104">
        <v>0.6</v>
      </c>
      <c r="F34" s="3101" t="s">
        <v>2460</v>
      </c>
      <c r="G34" s="3101"/>
    </row>
    <row r="35" spans="1:7" ht="19.5" customHeight="1">
      <c r="A35" s="3907"/>
      <c r="B35" s="3904"/>
      <c r="C35" s="3102" t="s">
        <v>2461</v>
      </c>
      <c r="D35" s="3103"/>
      <c r="E35" s="3104">
        <v>0.2</v>
      </c>
      <c r="F35" s="3101" t="s">
        <v>2462</v>
      </c>
      <c r="G35" s="3101"/>
    </row>
    <row r="36" spans="1:7" ht="19.5" customHeight="1">
      <c r="A36" s="3907"/>
      <c r="B36" s="3904"/>
      <c r="C36" s="3102" t="s">
        <v>2463</v>
      </c>
      <c r="D36" s="3103"/>
      <c r="E36" s="3104">
        <v>0.2</v>
      </c>
      <c r="F36" s="3101" t="s">
        <v>2464</v>
      </c>
      <c r="G36" s="3101"/>
    </row>
    <row r="37" spans="1:7" ht="19.5" customHeight="1">
      <c r="A37" s="3907"/>
      <c r="B37" s="3909" t="s">
        <v>2625</v>
      </c>
      <c r="C37" s="3102" t="s">
        <v>2465</v>
      </c>
      <c r="D37" s="3103"/>
      <c r="E37" s="3104">
        <v>0.6</v>
      </c>
      <c r="F37" s="3101" t="s">
        <v>2466</v>
      </c>
      <c r="G37" s="3101"/>
    </row>
    <row r="38" spans="1:7" ht="19.5" customHeight="1">
      <c r="A38" s="3907"/>
      <c r="B38" s="3904"/>
      <c r="C38" s="3102" t="s">
        <v>2467</v>
      </c>
      <c r="D38" s="3103"/>
      <c r="E38" s="3104">
        <v>0.6</v>
      </c>
      <c r="F38" s="3101" t="s">
        <v>2468</v>
      </c>
      <c r="G38" s="3101"/>
    </row>
    <row r="39" spans="1:7" ht="19.5" customHeight="1" thickBot="1">
      <c r="A39" s="3908"/>
      <c r="B39" s="3905"/>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910" t="s">
        <v>2603</v>
      </c>
      <c r="B41" s="3903" t="s">
        <v>2627</v>
      </c>
      <c r="C41" s="3098" t="s">
        <v>2472</v>
      </c>
      <c r="D41" s="3099"/>
      <c r="E41" s="3100">
        <v>1</v>
      </c>
      <c r="F41" s="3101" t="s">
        <v>2473</v>
      </c>
      <c r="G41" s="3101"/>
    </row>
    <row r="42" spans="1:7" ht="19.5" customHeight="1">
      <c r="A42" s="3911"/>
      <c r="B42" s="3904"/>
      <c r="C42" s="3102" t="s">
        <v>2474</v>
      </c>
      <c r="D42" s="3103"/>
      <c r="E42" s="3104">
        <v>1</v>
      </c>
      <c r="F42" s="3101" t="s">
        <v>2475</v>
      </c>
      <c r="G42" s="3101"/>
    </row>
    <row r="43" spans="1:7" ht="19.5" customHeight="1">
      <c r="A43" s="3911"/>
      <c r="B43" s="3913"/>
      <c r="C43" s="3102" t="s">
        <v>2476</v>
      </c>
      <c r="D43" s="3103"/>
      <c r="E43" s="3104">
        <v>1.5</v>
      </c>
      <c r="F43" s="3101" t="s">
        <v>2477</v>
      </c>
      <c r="G43" s="3101"/>
    </row>
    <row r="44" spans="1:7" ht="19.5" customHeight="1">
      <c r="A44" s="3911"/>
      <c r="B44" s="3113" t="s">
        <v>2628</v>
      </c>
      <c r="C44" s="3102" t="s">
        <v>2629</v>
      </c>
      <c r="D44" s="3103"/>
      <c r="E44" s="3104">
        <v>2</v>
      </c>
      <c r="F44" s="3101" t="s">
        <v>2478</v>
      </c>
      <c r="G44" s="3101"/>
    </row>
    <row r="45" spans="1:7" ht="19.5" customHeight="1">
      <c r="A45" s="3911"/>
      <c r="B45" s="3909" t="s">
        <v>2630</v>
      </c>
      <c r="C45" s="3102" t="s">
        <v>2479</v>
      </c>
      <c r="D45" s="3103"/>
      <c r="E45" s="3104">
        <v>1</v>
      </c>
      <c r="F45" s="3101" t="s">
        <v>2480</v>
      </c>
      <c r="G45" s="3101"/>
    </row>
    <row r="46" spans="1:7" ht="19.5" customHeight="1">
      <c r="A46" s="3911"/>
      <c r="B46" s="3904"/>
      <c r="C46" s="3102" t="s">
        <v>2481</v>
      </c>
      <c r="D46" s="3103"/>
      <c r="E46" s="3104">
        <v>1</v>
      </c>
      <c r="F46" s="3101" t="s">
        <v>2482</v>
      </c>
      <c r="G46" s="3101"/>
    </row>
    <row r="47" spans="1:7" ht="19.5" customHeight="1">
      <c r="A47" s="3911"/>
      <c r="B47" s="3904"/>
      <c r="C47" s="3102" t="s">
        <v>2483</v>
      </c>
      <c r="D47" s="3103"/>
      <c r="E47" s="3104">
        <v>1</v>
      </c>
      <c r="F47" s="3101" t="s">
        <v>2484</v>
      </c>
      <c r="G47" s="3101"/>
    </row>
    <row r="48" spans="1:7" ht="19.5" customHeight="1">
      <c r="A48" s="3911"/>
      <c r="B48" s="3904"/>
      <c r="C48" s="3102" t="s">
        <v>2485</v>
      </c>
      <c r="D48" s="3103"/>
      <c r="E48" s="3104">
        <v>1</v>
      </c>
      <c r="F48" s="3101" t="s">
        <v>2486</v>
      </c>
      <c r="G48" s="3101"/>
    </row>
    <row r="49" spans="1:7" ht="19.5" customHeight="1">
      <c r="A49" s="3911"/>
      <c r="B49" s="3904"/>
      <c r="C49" s="3102" t="s">
        <v>2487</v>
      </c>
      <c r="D49" s="3103"/>
      <c r="E49" s="3104">
        <v>1</v>
      </c>
      <c r="F49" s="3101" t="s">
        <v>2488</v>
      </c>
      <c r="G49" s="3101"/>
    </row>
    <row r="50" spans="1:7" ht="19.5" customHeight="1">
      <c r="A50" s="3911"/>
      <c r="B50" s="3904"/>
      <c r="C50" s="3102" t="s">
        <v>2489</v>
      </c>
      <c r="D50" s="3103"/>
      <c r="E50" s="3104">
        <v>1</v>
      </c>
      <c r="F50" s="3101" t="s">
        <v>2490</v>
      </c>
      <c r="G50" s="3101"/>
    </row>
    <row r="51" spans="1:7" ht="19.5" customHeight="1" thickBot="1">
      <c r="A51" s="3912"/>
      <c r="B51" s="3905"/>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909" t="s">
        <v>2644</v>
      </c>
      <c r="C73" s="3087" t="s">
        <v>2645</v>
      </c>
      <c r="D73" s="3087" t="s">
        <v>2646</v>
      </c>
      <c r="E73" s="3113">
        <v>0.2</v>
      </c>
      <c r="F73" s="3113">
        <v>25</v>
      </c>
    </row>
    <row r="74" spans="1:7" ht="24">
      <c r="A74" s="3113">
        <v>2</v>
      </c>
      <c r="B74" s="3904"/>
      <c r="C74" s="3087" t="s">
        <v>2647</v>
      </c>
      <c r="D74" s="3087" t="s">
        <v>2648</v>
      </c>
      <c r="E74" s="3113">
        <v>0.2</v>
      </c>
      <c r="F74" s="3113">
        <v>25</v>
      </c>
    </row>
    <row r="75" spans="1:7" ht="24">
      <c r="A75" s="3113">
        <v>3</v>
      </c>
      <c r="B75" s="3904"/>
      <c r="C75" s="3087" t="s">
        <v>2649</v>
      </c>
      <c r="D75" s="3087" t="s">
        <v>2650</v>
      </c>
      <c r="E75" s="3113">
        <v>0.2</v>
      </c>
      <c r="F75" s="3113">
        <v>25</v>
      </c>
    </row>
    <row r="76" spans="1:7" ht="13.5">
      <c r="A76" s="3113">
        <v>4</v>
      </c>
      <c r="B76" s="3904"/>
      <c r="C76" s="3087" t="s">
        <v>2651</v>
      </c>
      <c r="D76" s="3087" t="s">
        <v>2652</v>
      </c>
      <c r="E76" s="3113">
        <v>0.15</v>
      </c>
      <c r="F76" s="3113">
        <v>20</v>
      </c>
    </row>
    <row r="77" spans="1:7" ht="24">
      <c r="A77" s="3113">
        <v>5</v>
      </c>
      <c r="B77" s="3904"/>
      <c r="C77" s="3087" t="s">
        <v>2653</v>
      </c>
      <c r="D77" s="3087" t="s">
        <v>2654</v>
      </c>
      <c r="E77" s="3113">
        <v>0.15</v>
      </c>
      <c r="F77" s="3113">
        <v>20</v>
      </c>
    </row>
    <row r="78" spans="1:7" ht="24">
      <c r="A78" s="3113">
        <v>6</v>
      </c>
      <c r="B78" s="3904"/>
      <c r="C78" s="3087" t="s">
        <v>2655</v>
      </c>
      <c r="D78" s="3087" t="s">
        <v>2656</v>
      </c>
      <c r="E78" s="3113">
        <v>0.15</v>
      </c>
      <c r="F78" s="3113">
        <v>20</v>
      </c>
    </row>
    <row r="79" spans="1:7" ht="24">
      <c r="A79" s="3113">
        <v>7</v>
      </c>
      <c r="B79" s="3904"/>
      <c r="C79" s="3087" t="s">
        <v>2657</v>
      </c>
      <c r="D79" s="3087" t="s">
        <v>2658</v>
      </c>
      <c r="E79" s="3113">
        <v>0.15</v>
      </c>
      <c r="F79" s="3113">
        <v>20</v>
      </c>
    </row>
    <row r="80" spans="1:7" ht="24">
      <c r="A80" s="3113">
        <v>8</v>
      </c>
      <c r="B80" s="3904"/>
      <c r="C80" s="3087" t="s">
        <v>2659</v>
      </c>
      <c r="D80" s="3087" t="s">
        <v>2660</v>
      </c>
      <c r="E80" s="3113">
        <v>0.1</v>
      </c>
      <c r="F80" s="3113">
        <v>15</v>
      </c>
    </row>
    <row r="81" spans="1:6" ht="24">
      <c r="A81" s="3113">
        <v>9</v>
      </c>
      <c r="B81" s="3904"/>
      <c r="C81" s="3087" t="s">
        <v>2661</v>
      </c>
      <c r="D81" s="3087" t="s">
        <v>2662</v>
      </c>
      <c r="E81" s="3113">
        <v>0.1</v>
      </c>
      <c r="F81" s="3113">
        <v>15</v>
      </c>
    </row>
    <row r="82" spans="1:6" ht="24">
      <c r="A82" s="3113">
        <v>10</v>
      </c>
      <c r="B82" s="3904"/>
      <c r="C82" s="3087" t="s">
        <v>2663</v>
      </c>
      <c r="D82" s="3087" t="s">
        <v>2664</v>
      </c>
      <c r="E82" s="3113">
        <v>0.1</v>
      </c>
      <c r="F82" s="3113">
        <v>15</v>
      </c>
    </row>
    <row r="83" spans="1:6" ht="24">
      <c r="A83" s="3113">
        <v>11</v>
      </c>
      <c r="B83" s="3904"/>
      <c r="C83" s="3087" t="s">
        <v>2665</v>
      </c>
      <c r="D83" s="3087" t="s">
        <v>2666</v>
      </c>
      <c r="E83" s="3113">
        <v>0.1</v>
      </c>
      <c r="F83" s="3113">
        <v>15</v>
      </c>
    </row>
    <row r="84" spans="1:6" ht="24">
      <c r="A84" s="3113">
        <v>12</v>
      </c>
      <c r="B84" s="3904"/>
      <c r="C84" s="3087" t="s">
        <v>2667</v>
      </c>
      <c r="D84" s="3087" t="s">
        <v>2668</v>
      </c>
      <c r="E84" s="3113">
        <v>0.1</v>
      </c>
      <c r="F84" s="3113">
        <v>15</v>
      </c>
    </row>
    <row r="85" spans="1:6" ht="13.5">
      <c r="A85" s="3113">
        <v>13</v>
      </c>
      <c r="B85" s="3904"/>
      <c r="C85" s="3087" t="s">
        <v>2669</v>
      </c>
      <c r="D85" s="3087" t="s">
        <v>2670</v>
      </c>
      <c r="E85" s="3113">
        <v>0.1</v>
      </c>
      <c r="F85" s="3113">
        <v>15</v>
      </c>
    </row>
    <row r="86" spans="1:6" ht="13.5">
      <c r="A86" s="3113">
        <v>14</v>
      </c>
      <c r="B86" s="3904"/>
      <c r="C86" s="3087" t="s">
        <v>2671</v>
      </c>
      <c r="D86" s="3087" t="s">
        <v>2672</v>
      </c>
      <c r="E86" s="3113">
        <v>0.1</v>
      </c>
      <c r="F86" s="3113">
        <v>15</v>
      </c>
    </row>
    <row r="87" spans="1:6" ht="13.5">
      <c r="A87" s="3113">
        <v>15</v>
      </c>
      <c r="B87" s="3904"/>
      <c r="C87" s="3087" t="s">
        <v>2673</v>
      </c>
      <c r="D87" s="3087" t="s">
        <v>2674</v>
      </c>
      <c r="E87" s="3113">
        <v>0.1</v>
      </c>
      <c r="F87" s="3113">
        <v>15</v>
      </c>
    </row>
    <row r="88" spans="1:6" ht="24">
      <c r="A88" s="3113">
        <v>16</v>
      </c>
      <c r="B88" s="3904"/>
      <c r="C88" s="3087" t="s">
        <v>2675</v>
      </c>
      <c r="D88" s="3087" t="s">
        <v>2676</v>
      </c>
      <c r="E88" s="3113">
        <v>0.1</v>
      </c>
      <c r="F88" s="3113">
        <v>15</v>
      </c>
    </row>
    <row r="89" spans="1:6" ht="24">
      <c r="A89" s="3113">
        <v>17</v>
      </c>
      <c r="B89" s="3913"/>
      <c r="C89" s="3087" t="s">
        <v>2677</v>
      </c>
      <c r="D89" s="3087" t="s">
        <v>2678</v>
      </c>
      <c r="E89" s="3113">
        <v>0.1</v>
      </c>
      <c r="F89" s="3113">
        <v>15</v>
      </c>
    </row>
    <row r="90" spans="1:6" ht="13.5">
      <c r="A90" s="3113">
        <v>18</v>
      </c>
      <c r="B90" s="3909" t="s">
        <v>2679</v>
      </c>
      <c r="C90" s="3087" t="s">
        <v>2680</v>
      </c>
      <c r="D90" s="3087" t="s">
        <v>2681</v>
      </c>
      <c r="E90" s="3113">
        <v>0.2</v>
      </c>
      <c r="F90" s="3113">
        <v>25</v>
      </c>
    </row>
    <row r="91" spans="1:6" ht="24">
      <c r="A91" s="3113">
        <v>19</v>
      </c>
      <c r="B91" s="3904"/>
      <c r="C91" s="3087" t="s">
        <v>2682</v>
      </c>
      <c r="D91" s="3087" t="s">
        <v>2683</v>
      </c>
      <c r="E91" s="3113">
        <v>0.2</v>
      </c>
      <c r="F91" s="3113">
        <v>25</v>
      </c>
    </row>
    <row r="92" spans="1:6" ht="13.5">
      <c r="A92" s="3113">
        <v>20</v>
      </c>
      <c r="B92" s="3904"/>
      <c r="C92" s="3087" t="s">
        <v>2684</v>
      </c>
      <c r="D92" s="3087" t="s">
        <v>2685</v>
      </c>
      <c r="E92" s="3113">
        <v>0.15</v>
      </c>
      <c r="F92" s="3113">
        <v>20</v>
      </c>
    </row>
    <row r="93" spans="1:6" ht="13.5">
      <c r="A93" s="3113">
        <v>21</v>
      </c>
      <c r="B93" s="3904"/>
      <c r="C93" s="3087" t="s">
        <v>2686</v>
      </c>
      <c r="D93" s="3087" t="s">
        <v>2687</v>
      </c>
      <c r="E93" s="3113">
        <v>0.15</v>
      </c>
      <c r="F93" s="3113">
        <v>20</v>
      </c>
    </row>
    <row r="94" spans="1:6" ht="13.5">
      <c r="A94" s="3113">
        <v>22</v>
      </c>
      <c r="B94" s="3904"/>
      <c r="C94" s="3087" t="s">
        <v>2688</v>
      </c>
      <c r="D94" s="3087" t="s">
        <v>2689</v>
      </c>
      <c r="E94" s="3113">
        <v>0.15</v>
      </c>
      <c r="F94" s="3113">
        <v>20</v>
      </c>
    </row>
    <row r="95" spans="1:6" ht="36">
      <c r="A95" s="3113">
        <v>23</v>
      </c>
      <c r="B95" s="3904"/>
      <c r="C95" s="3087" t="s">
        <v>2690</v>
      </c>
      <c r="D95" s="3087" t="s">
        <v>2691</v>
      </c>
      <c r="E95" s="3113">
        <v>0.15</v>
      </c>
      <c r="F95" s="3113">
        <v>20</v>
      </c>
    </row>
    <row r="96" spans="1:6" ht="13.5">
      <c r="A96" s="3113">
        <v>24</v>
      </c>
      <c r="B96" s="3904"/>
      <c r="C96" s="3087" t="s">
        <v>2692</v>
      </c>
      <c r="D96" s="3087" t="s">
        <v>2693</v>
      </c>
      <c r="E96" s="3113">
        <v>0.1</v>
      </c>
      <c r="F96" s="3113">
        <v>15</v>
      </c>
    </row>
    <row r="97" spans="1:6" ht="13.5">
      <c r="A97" s="3113">
        <v>25</v>
      </c>
      <c r="B97" s="3904"/>
      <c r="C97" s="3087" t="s">
        <v>2694</v>
      </c>
      <c r="D97" s="3087" t="s">
        <v>2695</v>
      </c>
      <c r="E97" s="3113">
        <v>0.1</v>
      </c>
      <c r="F97" s="3113">
        <v>15</v>
      </c>
    </row>
    <row r="98" spans="1:6" ht="24">
      <c r="A98" s="3113">
        <v>26</v>
      </c>
      <c r="B98" s="3904"/>
      <c r="C98" s="3087" t="s">
        <v>2696</v>
      </c>
      <c r="D98" s="3087" t="s">
        <v>2697</v>
      </c>
      <c r="E98" s="3113">
        <v>0.1</v>
      </c>
      <c r="F98" s="3113">
        <v>15</v>
      </c>
    </row>
    <row r="99" spans="1:6" ht="24">
      <c r="A99" s="3113">
        <v>27</v>
      </c>
      <c r="B99" s="3904"/>
      <c r="C99" s="3087" t="s">
        <v>2698</v>
      </c>
      <c r="D99" s="3087" t="s">
        <v>2699</v>
      </c>
      <c r="E99" s="3113">
        <v>0.1</v>
      </c>
      <c r="F99" s="3113">
        <v>15</v>
      </c>
    </row>
    <row r="100" spans="1:6" ht="13.5">
      <c r="A100" s="3113">
        <v>28</v>
      </c>
      <c r="B100" s="3904"/>
      <c r="C100" s="3087" t="s">
        <v>2700</v>
      </c>
      <c r="D100" s="3087" t="s">
        <v>2701</v>
      </c>
      <c r="E100" s="3113">
        <v>0.1</v>
      </c>
      <c r="F100" s="3113">
        <v>15</v>
      </c>
    </row>
    <row r="101" spans="1:6" ht="13.5">
      <c r="A101" s="3113">
        <v>29</v>
      </c>
      <c r="B101" s="3904"/>
      <c r="C101" s="3087" t="s">
        <v>2702</v>
      </c>
      <c r="D101" s="3087" t="s">
        <v>2703</v>
      </c>
      <c r="E101" s="3113">
        <v>0.1</v>
      </c>
      <c r="F101" s="3113">
        <v>15</v>
      </c>
    </row>
    <row r="102" spans="1:6" ht="13.5">
      <c r="A102" s="3113">
        <v>30</v>
      </c>
      <c r="B102" s="3904"/>
      <c r="C102" s="3087" t="s">
        <v>2704</v>
      </c>
      <c r="D102" s="3087" t="s">
        <v>2705</v>
      </c>
      <c r="E102" s="3113">
        <v>0.1</v>
      </c>
      <c r="F102" s="3113">
        <v>15</v>
      </c>
    </row>
    <row r="103" spans="1:6" ht="24">
      <c r="A103" s="3113">
        <v>31</v>
      </c>
      <c r="B103" s="3904"/>
      <c r="C103" s="3087" t="s">
        <v>2706</v>
      </c>
      <c r="D103" s="3087" t="s">
        <v>2707</v>
      </c>
      <c r="E103" s="3113">
        <v>0.1</v>
      </c>
      <c r="F103" s="3113">
        <v>15</v>
      </c>
    </row>
    <row r="104" spans="1:6" ht="24">
      <c r="A104" s="3113">
        <v>32</v>
      </c>
      <c r="B104" s="3904"/>
      <c r="C104" s="3087" t="s">
        <v>2708</v>
      </c>
      <c r="D104" s="3087" t="s">
        <v>2709</v>
      </c>
      <c r="E104" s="3113">
        <v>0.1</v>
      </c>
      <c r="F104" s="3113">
        <v>15</v>
      </c>
    </row>
    <row r="105" spans="1:6" ht="24">
      <c r="A105" s="3113">
        <v>33</v>
      </c>
      <c r="B105" s="3904"/>
      <c r="C105" s="3087" t="s">
        <v>2710</v>
      </c>
      <c r="D105" s="3087" t="s">
        <v>2711</v>
      </c>
      <c r="E105" s="3113">
        <v>0.1</v>
      </c>
      <c r="F105" s="3113">
        <v>15</v>
      </c>
    </row>
    <row r="106" spans="1:6" ht="24">
      <c r="A106" s="3113">
        <v>34</v>
      </c>
      <c r="B106" s="3913"/>
      <c r="C106" s="3087" t="s">
        <v>2712</v>
      </c>
      <c r="D106" s="3087" t="s">
        <v>2713</v>
      </c>
      <c r="E106" s="3113">
        <v>0.1</v>
      </c>
      <c r="F106" s="3113">
        <v>15</v>
      </c>
    </row>
    <row r="107" spans="1:6" ht="24">
      <c r="A107" s="3113">
        <v>35</v>
      </c>
      <c r="B107" s="3909" t="s">
        <v>2714</v>
      </c>
      <c r="C107" s="3113" t="s">
        <v>2715</v>
      </c>
      <c r="D107" s="3087" t="s">
        <v>2716</v>
      </c>
      <c r="E107" s="3113">
        <v>0.15</v>
      </c>
      <c r="F107" s="3113">
        <v>20</v>
      </c>
    </row>
    <row r="108" spans="1:6" ht="13.5">
      <c r="A108" s="3113">
        <v>36</v>
      </c>
      <c r="B108" s="3904"/>
      <c r="C108" s="3113" t="s">
        <v>2717</v>
      </c>
      <c r="D108" s="3087" t="s">
        <v>2718</v>
      </c>
      <c r="E108" s="3113">
        <v>0.15</v>
      </c>
      <c r="F108" s="3113">
        <v>20</v>
      </c>
    </row>
    <row r="109" spans="1:6" ht="13.5">
      <c r="A109" s="3113">
        <v>37</v>
      </c>
      <c r="B109" s="3904"/>
      <c r="C109" s="3113" t="s">
        <v>2719</v>
      </c>
      <c r="D109" s="3087" t="s">
        <v>2720</v>
      </c>
      <c r="E109" s="3113">
        <v>0.15</v>
      </c>
      <c r="F109" s="3113">
        <v>20</v>
      </c>
    </row>
    <row r="110" spans="1:6" ht="13.5">
      <c r="A110" s="3113">
        <v>38</v>
      </c>
      <c r="B110" s="3904"/>
      <c r="C110" s="3113" t="s">
        <v>2721</v>
      </c>
      <c r="D110" s="3087" t="s">
        <v>2722</v>
      </c>
      <c r="E110" s="3113">
        <v>0.1</v>
      </c>
      <c r="F110" s="3113">
        <v>15</v>
      </c>
    </row>
    <row r="111" spans="1:6" ht="24">
      <c r="A111" s="3113">
        <v>39</v>
      </c>
      <c r="B111" s="3904"/>
      <c r="C111" s="3113" t="s">
        <v>2723</v>
      </c>
      <c r="D111" s="3087" t="s">
        <v>2724</v>
      </c>
      <c r="E111" s="3113">
        <v>0.1</v>
      </c>
      <c r="F111" s="3113">
        <v>15</v>
      </c>
    </row>
    <row r="112" spans="1:6" ht="24">
      <c r="A112" s="3113">
        <v>40</v>
      </c>
      <c r="B112" s="3913"/>
      <c r="C112" s="3113" t="s">
        <v>2725</v>
      </c>
      <c r="D112" s="3087" t="s">
        <v>2726</v>
      </c>
      <c r="E112" s="3113">
        <v>0.1</v>
      </c>
      <c r="F112" s="3113">
        <v>15</v>
      </c>
    </row>
    <row r="113" spans="1:6" ht="13.5">
      <c r="A113" s="3113">
        <v>41</v>
      </c>
      <c r="B113" s="3914" t="s">
        <v>2727</v>
      </c>
      <c r="C113" s="3113" t="s">
        <v>2728</v>
      </c>
      <c r="D113" s="3087" t="s">
        <v>2729</v>
      </c>
      <c r="E113" s="3113">
        <v>0.1</v>
      </c>
      <c r="F113" s="3113">
        <v>15</v>
      </c>
    </row>
    <row r="114" spans="1:6" ht="13.5">
      <c r="A114" s="3113">
        <v>42</v>
      </c>
      <c r="B114" s="3914"/>
      <c r="C114" s="3113" t="s">
        <v>2730</v>
      </c>
      <c r="D114" s="3087" t="s">
        <v>2731</v>
      </c>
      <c r="E114" s="3113">
        <v>0.1</v>
      </c>
      <c r="F114" s="3113">
        <v>15</v>
      </c>
    </row>
    <row r="115" spans="1:6" ht="24">
      <c r="A115" s="3113">
        <v>43</v>
      </c>
      <c r="B115" s="3914"/>
      <c r="C115" s="3113" t="s">
        <v>2732</v>
      </c>
      <c r="D115" s="3087" t="s">
        <v>2733</v>
      </c>
      <c r="E115" s="3113">
        <v>0.1</v>
      </c>
      <c r="F115" s="3113">
        <v>15</v>
      </c>
    </row>
    <row r="116" spans="1:6" ht="13.5">
      <c r="A116" s="3113">
        <v>44</v>
      </c>
      <c r="B116" s="3909" t="s">
        <v>2734</v>
      </c>
      <c r="C116" s="3113" t="s">
        <v>2735</v>
      </c>
      <c r="D116" s="3087" t="s">
        <v>2736</v>
      </c>
      <c r="E116" s="3113">
        <v>0.1</v>
      </c>
      <c r="F116" s="3113">
        <v>15</v>
      </c>
    </row>
    <row r="117" spans="1:6" ht="24">
      <c r="A117" s="3113">
        <v>45</v>
      </c>
      <c r="B117" s="3913"/>
      <c r="C117" s="3087" t="s">
        <v>2737</v>
      </c>
      <c r="D117" s="3087" t="s">
        <v>2738</v>
      </c>
      <c r="E117" s="3113">
        <v>0.1</v>
      </c>
      <c r="F117" s="3113">
        <v>15</v>
      </c>
    </row>
    <row r="118" spans="1:6" ht="24">
      <c r="A118" s="3113">
        <v>46</v>
      </c>
      <c r="B118" s="3909" t="s">
        <v>2739</v>
      </c>
      <c r="C118" s="3113" t="s">
        <v>2740</v>
      </c>
      <c r="D118" s="3087" t="s">
        <v>2741</v>
      </c>
      <c r="E118" s="3113">
        <v>0.1</v>
      </c>
      <c r="F118" s="3113">
        <v>15</v>
      </c>
    </row>
    <row r="119" spans="1:6" ht="24">
      <c r="A119" s="3113">
        <v>47</v>
      </c>
      <c r="B119" s="3913"/>
      <c r="C119" s="3113" t="s">
        <v>2742</v>
      </c>
      <c r="D119" s="3087" t="s">
        <v>2743</v>
      </c>
      <c r="E119" s="3113">
        <v>0.1</v>
      </c>
      <c r="F119" s="3113">
        <v>15</v>
      </c>
    </row>
    <row r="120" spans="1:6" ht="13.5">
      <c r="A120" s="3113">
        <v>48</v>
      </c>
      <c r="B120" s="3909" t="s">
        <v>2744</v>
      </c>
      <c r="C120" s="3113" t="s">
        <v>2745</v>
      </c>
      <c r="D120" s="3087" t="s">
        <v>2746</v>
      </c>
      <c r="E120" s="3113">
        <v>0.1</v>
      </c>
      <c r="F120" s="3113">
        <v>15</v>
      </c>
    </row>
    <row r="121" spans="1:6" ht="13.5">
      <c r="A121" s="3113">
        <v>49</v>
      </c>
      <c r="B121" s="3913"/>
      <c r="C121" s="3113" t="s">
        <v>2747</v>
      </c>
      <c r="D121" s="3087" t="s">
        <v>2748</v>
      </c>
      <c r="E121" s="3113">
        <v>0.1</v>
      </c>
      <c r="F121" s="3113">
        <v>15</v>
      </c>
    </row>
    <row r="122" spans="1:6" ht="24">
      <c r="A122" s="3113">
        <v>50</v>
      </c>
      <c r="B122" s="3914" t="s">
        <v>2749</v>
      </c>
      <c r="C122" s="3113" t="s">
        <v>2750</v>
      </c>
      <c r="D122" s="3087" t="s">
        <v>2751</v>
      </c>
      <c r="E122" s="3113">
        <v>0.1</v>
      </c>
      <c r="F122" s="3113">
        <v>15</v>
      </c>
    </row>
    <row r="123" spans="1:6" ht="24">
      <c r="A123" s="3113">
        <v>51</v>
      </c>
      <c r="B123" s="3914"/>
      <c r="C123" s="3113" t="s">
        <v>2752</v>
      </c>
      <c r="D123" s="3087" t="s">
        <v>2753</v>
      </c>
      <c r="E123" s="3113">
        <v>0.1</v>
      </c>
      <c r="F123" s="3113">
        <v>15</v>
      </c>
    </row>
    <row r="124" spans="1:6" ht="24">
      <c r="A124" s="3113">
        <v>52</v>
      </c>
      <c r="B124" s="3914" t="s">
        <v>2754</v>
      </c>
      <c r="C124" s="3113" t="s">
        <v>2755</v>
      </c>
      <c r="D124" s="3087" t="s">
        <v>2756</v>
      </c>
      <c r="E124" s="3113">
        <v>0.1</v>
      </c>
      <c r="F124" s="3113">
        <v>15</v>
      </c>
    </row>
    <row r="125" spans="1:6" ht="24">
      <c r="A125" s="3113">
        <v>53</v>
      </c>
      <c r="B125" s="3914"/>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914" t="s">
        <v>2762</v>
      </c>
      <c r="C127" s="3113" t="s">
        <v>2763</v>
      </c>
      <c r="D127" s="3087" t="s">
        <v>2764</v>
      </c>
      <c r="E127" s="3113">
        <v>0.1</v>
      </c>
      <c r="F127" s="3113">
        <v>15</v>
      </c>
    </row>
    <row r="128" spans="1:6" ht="13.5">
      <c r="A128" s="3113">
        <v>56</v>
      </c>
      <c r="B128" s="3914"/>
      <c r="C128" s="3113" t="s">
        <v>2765</v>
      </c>
      <c r="D128" s="3087" t="s">
        <v>2766</v>
      </c>
      <c r="E128" s="3113">
        <v>0.1</v>
      </c>
      <c r="F128" s="3113">
        <v>15</v>
      </c>
    </row>
    <row r="129" spans="1:6" ht="24">
      <c r="A129" s="3113">
        <v>57</v>
      </c>
      <c r="B129" s="3914"/>
      <c r="C129" s="3113" t="s">
        <v>2767</v>
      </c>
      <c r="D129" s="3087" t="s">
        <v>2768</v>
      </c>
      <c r="E129" s="3113">
        <v>0.1</v>
      </c>
      <c r="F129" s="3113">
        <v>15</v>
      </c>
    </row>
    <row r="130" spans="1:6" ht="24">
      <c r="A130" s="3113">
        <v>58</v>
      </c>
      <c r="B130" s="3914" t="s">
        <v>2769</v>
      </c>
      <c r="C130" s="3113" t="s">
        <v>2770</v>
      </c>
      <c r="D130" s="3087" t="s">
        <v>2771</v>
      </c>
      <c r="E130" s="3113">
        <v>0.1</v>
      </c>
      <c r="F130" s="3113">
        <v>15</v>
      </c>
    </row>
    <row r="131" spans="1:6" ht="13.5">
      <c r="A131" s="3113">
        <v>59</v>
      </c>
      <c r="B131" s="3914"/>
      <c r="C131" s="3113" t="s">
        <v>2772</v>
      </c>
      <c r="D131" s="3087" t="s">
        <v>2773</v>
      </c>
      <c r="E131" s="3113">
        <v>0.1</v>
      </c>
      <c r="F131" s="3113">
        <v>15</v>
      </c>
    </row>
    <row r="132" spans="1:6" ht="13.5">
      <c r="A132" s="3113">
        <v>60</v>
      </c>
      <c r="B132" s="3909" t="s">
        <v>2774</v>
      </c>
      <c r="C132" s="3113" t="s">
        <v>2775</v>
      </c>
      <c r="D132" s="3087" t="s">
        <v>2776</v>
      </c>
      <c r="E132" s="3113">
        <v>0.1</v>
      </c>
      <c r="F132" s="3113">
        <v>15</v>
      </c>
    </row>
    <row r="133" spans="1:6" ht="13.5">
      <c r="A133" s="3113">
        <v>61</v>
      </c>
      <c r="B133" s="3913"/>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914" t="s">
        <v>2782</v>
      </c>
      <c r="C135" s="3113" t="s">
        <v>2783</v>
      </c>
      <c r="D135" s="3087" t="s">
        <v>2784</v>
      </c>
      <c r="E135" s="3113">
        <v>0.1</v>
      </c>
      <c r="F135" s="3113">
        <v>15</v>
      </c>
    </row>
    <row r="136" spans="1:6" ht="13.5">
      <c r="A136" s="3113">
        <v>64</v>
      </c>
      <c r="B136" s="3914"/>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59222</v>
      </c>
      <c r="C2" s="2" t="s">
        <v>106</v>
      </c>
      <c r="D2" s="199"/>
      <c r="E2" s="199"/>
      <c r="F2" s="199"/>
      <c r="G2" s="199"/>
    </row>
    <row r="3" spans="1:7" s="200" customFormat="1" ht="18" customHeight="1" thickBot="1">
      <c r="A3" s="203" t="s">
        <v>58</v>
      </c>
      <c r="B3" s="204">
        <f ca="1">ROUND(B2*10000/'数据-汇总表'!E3,0)</f>
        <v>11089</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1068</v>
      </c>
      <c r="D10" s="845">
        <f>'数据-汇总表'!E6</f>
        <v>53404.31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1068</v>
      </c>
      <c r="D19" s="849">
        <f>'数据-汇总表'!E3</f>
        <v>53404.31</v>
      </c>
      <c r="E19" s="211">
        <f>'数据-取费表'!B31</f>
        <v>200</v>
      </c>
      <c r="F19" s="231"/>
      <c r="G19" s="1" t="s">
        <v>436</v>
      </c>
    </row>
    <row r="20" spans="1:7" s="214" customFormat="1" ht="13.5" customHeight="1">
      <c r="A20" s="777" t="s">
        <v>419</v>
      </c>
      <c r="B20" s="210" t="s">
        <v>77</v>
      </c>
      <c r="C20" s="232">
        <f>ROUND((C5+C19)*F20,0)</f>
        <v>650</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2356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114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4466</v>
      </c>
      <c r="D27" s="235">
        <f>C29</f>
        <v>6.0000000000000001E-3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4466</v>
      </c>
      <c r="D28" s="235"/>
      <c r="E28" s="236"/>
      <c r="F28" s="246"/>
      <c r="G28" s="247"/>
    </row>
    <row r="29" spans="1:7" s="214" customFormat="1" ht="13.5" customHeight="1">
      <c r="A29" s="780" t="s">
        <v>347</v>
      </c>
      <c r="B29" s="248" t="s">
        <v>425</v>
      </c>
      <c r="C29" s="238">
        <f>ROUND(C21*F27*'数据-取费表'!B21/'数据-取费表'!B20,4)</f>
        <v>6.0000000000000001E-3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32066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23925</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21362</v>
      </c>
      <c r="D34" s="217"/>
      <c r="E34" s="220"/>
      <c r="F34" s="257">
        <f>IF('数据-取费表'!B24=0,1,'数据-取费表'!N16)</f>
        <v>1</v>
      </c>
      <c r="G34" s="219" t="s">
        <v>89</v>
      </c>
    </row>
    <row r="35" spans="1:7" ht="13.5" customHeight="1">
      <c r="A35" s="780" t="s">
        <v>351</v>
      </c>
      <c r="B35" s="215" t="s">
        <v>33</v>
      </c>
      <c r="C35" s="220">
        <f>ROUND(C34*F35,0)</f>
        <v>1068</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1068</v>
      </c>
      <c r="D37" s="217">
        <f>'数据-汇总表'!E3</f>
        <v>53404.31</v>
      </c>
      <c r="E37" s="249">
        <f>'数据-取费表'!B35</f>
        <v>200</v>
      </c>
      <c r="F37" s="259"/>
      <c r="G37" s="261" t="s">
        <v>92</v>
      </c>
    </row>
    <row r="38" spans="1:7" ht="13.5" customHeight="1">
      <c r="A38" s="780" t="s">
        <v>354</v>
      </c>
      <c r="B38" s="215" t="s">
        <v>36</v>
      </c>
      <c r="C38" s="220">
        <f>ROUND(C34*F38,0)</f>
        <v>427</v>
      </c>
      <c r="D38" s="220"/>
      <c r="E38" s="220"/>
      <c r="F38" s="259">
        <f>'数据-取费表'!B36</f>
        <v>0.02</v>
      </c>
      <c r="G38" s="219" t="s">
        <v>90</v>
      </c>
    </row>
    <row r="39" spans="1:7" s="214" customFormat="1" ht="13.5" customHeight="1">
      <c r="A39" s="777" t="s">
        <v>338</v>
      </c>
      <c r="B39" s="210" t="s">
        <v>77</v>
      </c>
      <c r="C39" s="232">
        <f>ROUND(C33*F20,0)</f>
        <v>718</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1286</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1249</v>
      </c>
      <c r="D42" s="238"/>
      <c r="E42" s="238"/>
      <c r="F42" s="239"/>
      <c r="G42" s="3798" t="s">
        <v>94</v>
      </c>
    </row>
    <row r="43" spans="1:7" ht="13.5" customHeight="1">
      <c r="A43" s="780" t="s">
        <v>347</v>
      </c>
      <c r="B43" s="215" t="s">
        <v>426</v>
      </c>
      <c r="C43" s="238">
        <f ca="1">ROUND(IF('数据-取费表'!B22&lt;=1,C39*F22*'数据-取费表'!B21/2,C39*(POWER((1+F22),'数据-取费表'!B21/2)-1)),0)</f>
        <v>37</v>
      </c>
      <c r="D43" s="238"/>
      <c r="E43" s="238"/>
      <c r="F43" s="239"/>
      <c r="G43" s="3799"/>
    </row>
    <row r="44" spans="1:7" ht="13.5" customHeight="1">
      <c r="A44" s="780" t="s">
        <v>348</v>
      </c>
      <c r="B44" s="215" t="s">
        <v>428</v>
      </c>
      <c r="C44" s="238">
        <f ca="1">ROUND(IF('数据-取费表'!B22&lt;=1,C40*F22*'数据-取费表'!B21/2,C40*(POWER((1+F22),'数据-取费表'!B21/2)-1)),4)</f>
        <v>1.6000000000000001E-3</v>
      </c>
      <c r="D44" s="238"/>
      <c r="E44" s="238"/>
      <c r="F44" s="239"/>
      <c r="G44" s="3800"/>
    </row>
    <row r="45" spans="1:7" s="214" customFormat="1" ht="13.5" customHeight="1">
      <c r="A45" s="777" t="s">
        <v>341</v>
      </c>
      <c r="B45" s="244" t="s">
        <v>85</v>
      </c>
      <c r="C45" s="245">
        <f>C46</f>
        <v>4929</v>
      </c>
      <c r="D45" s="235">
        <f>C47</f>
        <v>6.0000000000000001E-3</v>
      </c>
      <c r="E45" s="236" t="s">
        <v>102</v>
      </c>
      <c r="F45" s="246"/>
      <c r="G45" s="247" t="s">
        <v>434</v>
      </c>
    </row>
    <row r="46" spans="1:7" s="214" customFormat="1" ht="13.5" customHeight="1">
      <c r="A46" s="780" t="s">
        <v>349</v>
      </c>
      <c r="B46" s="248" t="s">
        <v>427</v>
      </c>
      <c r="C46" s="249">
        <f>ROUND((C33+C39)*F27,0)</f>
        <v>4929</v>
      </c>
      <c r="D46" s="263"/>
      <c r="E46" s="236"/>
      <c r="F46" s="246"/>
      <c r="G46" s="247"/>
    </row>
    <row r="47" spans="1:7" s="214" customFormat="1" ht="13.5" customHeight="1">
      <c r="A47" s="780" t="s">
        <v>347</v>
      </c>
      <c r="B47" s="248" t="s">
        <v>429</v>
      </c>
      <c r="C47" s="238">
        <f>ROUND(C40*F27,4)</f>
        <v>6.0000000000000001E-3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33945</v>
      </c>
      <c r="D49" s="232"/>
      <c r="E49" s="232"/>
      <c r="F49" s="264"/>
      <c r="G49" s="234" t="s">
        <v>435</v>
      </c>
    </row>
    <row r="50" spans="1:7" s="258" customFormat="1" ht="24">
      <c r="A50" s="777" t="s">
        <v>344</v>
      </c>
      <c r="B50" s="210" t="s">
        <v>97</v>
      </c>
      <c r="C50" s="232"/>
      <c r="D50" s="232"/>
      <c r="E50" s="232"/>
      <c r="F50" s="264">
        <f>IF('数据-取费表'!B24=0,'数据-取费表'!N16,1)</f>
        <v>0.8</v>
      </c>
      <c r="G50" s="247" t="s">
        <v>98</v>
      </c>
    </row>
    <row r="51" spans="1:7" ht="16.5" customHeight="1">
      <c r="A51" s="777" t="s">
        <v>345</v>
      </c>
      <c r="B51" s="210" t="s">
        <v>105</v>
      </c>
      <c r="C51" s="232">
        <f ca="1">ROUND(C49*F50,0)</f>
        <v>27156</v>
      </c>
      <c r="D51" s="232"/>
      <c r="E51" s="232"/>
      <c r="F51" s="264"/>
      <c r="G51" s="234" t="s">
        <v>37</v>
      </c>
    </row>
    <row r="52" spans="1:7" s="208" customFormat="1" ht="16.5" thickBot="1">
      <c r="A52" s="265" t="s">
        <v>38</v>
      </c>
      <c r="B52" s="266"/>
      <c r="C52" s="267">
        <f ca="1">C31+C51</f>
        <v>59222</v>
      </c>
      <c r="D52" s="266"/>
      <c r="E52" s="266"/>
      <c r="F52" s="266"/>
      <c r="G52" s="268"/>
    </row>
    <row r="55" spans="1:7" ht="15">
      <c r="B55" s="270" t="s">
        <v>39</v>
      </c>
      <c r="C55" s="271"/>
    </row>
    <row r="56" spans="1:7">
      <c r="B56" s="273" t="s">
        <v>40</v>
      </c>
      <c r="C56" s="274">
        <f ca="1">ROUND(C51/C52,3)</f>
        <v>0.45900000000000002</v>
      </c>
    </row>
    <row r="57" spans="1:7">
      <c r="B57" s="273" t="s">
        <v>41</v>
      </c>
      <c r="C57" s="275">
        <f ca="1">1-C56</f>
        <v>0.54099999999999993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17" t="s">
        <v>2832</v>
      </c>
      <c r="B1" s="3917"/>
      <c r="C1" s="3917"/>
      <c r="D1" s="3917"/>
      <c r="E1" s="3917"/>
      <c r="F1" s="3917"/>
      <c r="G1" s="3918"/>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915"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916"/>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19" t="s">
        <v>3174</v>
      </c>
      <c r="B1" s="3919"/>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20" t="s">
        <v>3225</v>
      </c>
      <c r="B1" s="3920"/>
      <c r="C1" s="3920"/>
      <c r="D1" s="3920"/>
      <c r="E1" s="3920"/>
      <c r="F1" s="3921"/>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922" t="s">
        <v>456</v>
      </c>
      <c r="S1" s="3923"/>
      <c r="T1" s="3923"/>
      <c r="U1" s="3923"/>
      <c r="V1" s="3923"/>
      <c r="W1" s="3923"/>
      <c r="X1" s="3160"/>
      <c r="Y1" s="3922" t="s">
        <v>457</v>
      </c>
      <c r="Z1" s="3923"/>
      <c r="AA1" s="3923"/>
      <c r="AB1" s="3923"/>
      <c r="AC1" s="3923"/>
      <c r="AD1" s="3923"/>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922" t="s">
        <v>2820</v>
      </c>
      <c r="S23" s="3923"/>
      <c r="T23" s="3923"/>
      <c r="U23" s="3923"/>
      <c r="V23" s="3923"/>
      <c r="W23" s="3923"/>
      <c r="X23" s="3160"/>
      <c r="Y23" s="3922" t="s">
        <v>2821</v>
      </c>
      <c r="Z23" s="3923"/>
      <c r="AA23" s="3923"/>
      <c r="AB23" s="3923"/>
      <c r="AC23" s="3923"/>
      <c r="AD23" s="3923"/>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929" t="s">
        <v>452</v>
      </c>
      <c r="C1" s="3929"/>
      <c r="D1" s="3929"/>
      <c r="E1" s="3929"/>
      <c r="F1" s="3929"/>
      <c r="G1" s="3925" t="s">
        <v>453</v>
      </c>
      <c r="H1" s="3925"/>
      <c r="I1" s="3925"/>
      <c r="J1" s="3925"/>
      <c r="K1" s="3925"/>
      <c r="L1" s="3925"/>
      <c r="N1" s="3925" t="s">
        <v>454</v>
      </c>
      <c r="O1" s="3925"/>
      <c r="P1" s="3925"/>
      <c r="Q1" s="3925"/>
      <c r="S1" s="3925" t="s">
        <v>455</v>
      </c>
      <c r="T1" s="3925"/>
      <c r="U1" s="3925"/>
      <c r="V1" s="3925"/>
      <c r="X1" s="3924" t="s">
        <v>456</v>
      </c>
      <c r="Y1" s="3925"/>
      <c r="Z1" s="3925"/>
      <c r="AA1" s="3925"/>
      <c r="AB1" s="3925"/>
      <c r="AD1" s="3924" t="s">
        <v>457</v>
      </c>
      <c r="AE1" s="3925"/>
      <c r="AF1" s="3925"/>
      <c r="AG1" s="3925"/>
      <c r="AH1" s="3925"/>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927">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927"/>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927"/>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934"/>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930">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927"/>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927"/>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934"/>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930">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927"/>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927"/>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928"/>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926">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927"/>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927"/>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928"/>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926">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927"/>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927"/>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928"/>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931">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932"/>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932"/>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933"/>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926">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927"/>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927"/>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928"/>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926">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927">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927">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928">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926">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927">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927">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928">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926">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927">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927">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928">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926">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927">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927">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928">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926">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927">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927">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928">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926">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927">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927">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928">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926">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927">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927">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928">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926">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927">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927">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928">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926">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927">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927">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928">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926">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927">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927">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928">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view="pageBreakPreview" zoomScale="90" zoomScaleNormal="70" zoomScaleSheetLayoutView="90" workbookViewId="0">
      <selection activeCell="C13" sqref="C1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3602</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421260</v>
      </c>
      <c r="C2" s="1387" t="s">
        <v>805</v>
      </c>
      <c r="D2" s="1387"/>
      <c r="E2" s="1388"/>
      <c r="F2" s="1389"/>
      <c r="G2" s="2703"/>
      <c r="H2" s="2692"/>
      <c r="I2" s="2692"/>
      <c r="J2" s="2692"/>
      <c r="K2" s="2693"/>
      <c r="L2" s="2692"/>
      <c r="M2" s="2692"/>
    </row>
    <row r="3" spans="1:37" ht="18" customHeight="1" thickBot="1">
      <c r="A3" s="1390" t="s">
        <v>806</v>
      </c>
      <c r="B3" s="1391">
        <f ca="1">IF(ISERROR(B2*10000/F43),0,ROUND(B2*10000/F43,0))</f>
        <v>78881</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26103</v>
      </c>
      <c r="D5" s="1364" t="s">
        <v>693</v>
      </c>
      <c r="E5" s="1071"/>
      <c r="F5" s="1072"/>
      <c r="G5" s="1384"/>
      <c r="H5" s="299">
        <v>1</v>
      </c>
      <c r="I5" s="300" t="s">
        <v>692</v>
      </c>
      <c r="J5" s="1070">
        <f ca="1">J6+J10+J12</f>
        <v>0</v>
      </c>
      <c r="K5" s="1364" t="s">
        <v>693</v>
      </c>
      <c r="L5" s="1071"/>
      <c r="M5" s="1072"/>
    </row>
    <row r="6" spans="1:37" ht="18" customHeight="1">
      <c r="A6" s="1069" t="s">
        <v>398</v>
      </c>
      <c r="B6" s="3820" t="s">
        <v>694</v>
      </c>
      <c r="C6" s="1074">
        <f ca="1">ROUND(F6*F8*F7*(1-F9)/10000,0)</f>
        <v>24073</v>
      </c>
      <c r="D6" s="155" t="s">
        <v>2107</v>
      </c>
      <c r="E6" s="302" t="s">
        <v>696</v>
      </c>
      <c r="F6" s="303">
        <f ca="1">INDIRECT("'数据-取费表'!u"&amp;$G$1)</f>
        <v>13</v>
      </c>
      <c r="G6" s="1384"/>
      <c r="H6" s="1069" t="s">
        <v>398</v>
      </c>
      <c r="I6" s="3820" t="s">
        <v>694</v>
      </c>
      <c r="J6" s="301">
        <f ca="1">ROUND(M6*M8*M7*(1-M9)/10000,0)</f>
        <v>0</v>
      </c>
      <c r="K6" s="155" t="s">
        <v>2106</v>
      </c>
      <c r="L6" s="302" t="s">
        <v>696</v>
      </c>
      <c r="M6" s="303">
        <f ca="1">INDIRECT("'数据-取费表'!z"&amp;$G$1)</f>
        <v>0</v>
      </c>
    </row>
    <row r="7" spans="1:37" ht="18" customHeight="1">
      <c r="A7" s="1073"/>
      <c r="B7" s="3821"/>
      <c r="C7" s="1075"/>
      <c r="D7" s="307"/>
      <c r="E7" s="1076" t="s">
        <v>697</v>
      </c>
      <c r="F7" s="303">
        <f ca="1">IF(INDIRECT("'数据-取费表'!ah"&amp;$G$1)="",INDIRECT("'数据-取费表'!k"&amp;$G$1),INDIRECT("'数据-取费表'!ah"&amp;$G$1))</f>
        <v>53404.31</v>
      </c>
      <c r="G7" s="1384"/>
      <c r="H7" s="304"/>
      <c r="I7" s="3821"/>
      <c r="J7" s="306"/>
      <c r="K7" s="307"/>
      <c r="L7" s="302" t="s">
        <v>697</v>
      </c>
      <c r="M7" s="303">
        <f ca="1">F7</f>
        <v>53404.31</v>
      </c>
    </row>
    <row r="8" spans="1:37" ht="18" customHeight="1">
      <c r="A8" s="304"/>
      <c r="B8" s="3821"/>
      <c r="C8" s="306"/>
      <c r="D8" s="307"/>
      <c r="E8" s="302" t="s">
        <v>698</v>
      </c>
      <c r="F8" s="303">
        <f ca="1">INDIRECT("'数据-取费表'!ai"&amp;$G$1)</f>
        <v>365</v>
      </c>
      <c r="G8" s="1384"/>
      <c r="H8" s="304"/>
      <c r="I8" s="3821"/>
      <c r="J8" s="306"/>
      <c r="K8" s="307"/>
      <c r="L8" s="302" t="s">
        <v>698</v>
      </c>
      <c r="M8" s="303">
        <f ca="1">INDIRECT("'数据-取费表'!ai"&amp;$G$1)</f>
        <v>365</v>
      </c>
    </row>
    <row r="9" spans="1:37" ht="18" customHeight="1">
      <c r="A9" s="304"/>
      <c r="B9" s="3822"/>
      <c r="C9" s="306"/>
      <c r="D9" s="307"/>
      <c r="E9" s="302" t="s">
        <v>699</v>
      </c>
      <c r="F9" s="312">
        <f ca="1">INDIRECT("'数据-取费表'!w"&amp;$G$1)</f>
        <v>0.05</v>
      </c>
      <c r="G9" s="1384"/>
      <c r="H9" s="304"/>
      <c r="I9" s="3822"/>
      <c r="J9" s="306"/>
      <c r="K9" s="307"/>
      <c r="L9" s="313" t="s">
        <v>699</v>
      </c>
      <c r="M9" s="314">
        <f ca="1">INDIRECT("'数据-取费表'!ab"&amp;$G$1)</f>
        <v>0</v>
      </c>
    </row>
    <row r="10" spans="1:37" ht="18" customHeight="1">
      <c r="A10" s="1069" t="s">
        <v>402</v>
      </c>
      <c r="B10" s="1365" t="s">
        <v>700</v>
      </c>
      <c r="C10" s="316">
        <f ca="1">ROUND(IF(F10="押一",C6/12*F11,IF(F10="押二",C6/12*2*F11,IF(F10="押三",C6/12*3*F11,C11*F11))),0)</f>
        <v>30</v>
      </c>
      <c r="D10" s="1366" t="s">
        <v>2115</v>
      </c>
      <c r="E10" s="313" t="s">
        <v>701</v>
      </c>
      <c r="F10" s="1116" t="s">
        <v>3534</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v>2000</v>
      </c>
      <c r="D12" s="1085"/>
      <c r="E12" s="1090"/>
      <c r="F12" s="1086"/>
      <c r="G12" s="1384"/>
      <c r="H12" s="1083" t="s">
        <v>437</v>
      </c>
      <c r="I12" s="1369" t="s">
        <v>703</v>
      </c>
      <c r="J12" s="1084"/>
      <c r="K12" s="1098"/>
      <c r="L12" s="1090"/>
      <c r="M12" s="1099"/>
    </row>
    <row r="13" spans="1:37" ht="18" customHeight="1" thickTop="1">
      <c r="A13" s="1079">
        <v>2</v>
      </c>
      <c r="B13" s="1080" t="s">
        <v>704</v>
      </c>
      <c r="C13" s="310">
        <f ca="1">ROUND(C29*F13,0)</f>
        <v>27154</v>
      </c>
      <c r="D13" s="1081" t="s">
        <v>705</v>
      </c>
      <c r="E13" s="1081" t="s">
        <v>706</v>
      </c>
      <c r="F13" s="1082">
        <f ca="1">INDIRECT("'数据-取费表'!y"&amp;$G$1)</f>
        <v>0.8</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21362</v>
      </c>
      <c r="D14" s="1345" t="s">
        <v>708</v>
      </c>
      <c r="E14" s="1342"/>
      <c r="F14" s="319"/>
      <c r="G14" s="1384"/>
      <c r="H14" s="982" t="s">
        <v>398</v>
      </c>
      <c r="I14" s="302" t="s">
        <v>709</v>
      </c>
      <c r="J14" s="21">
        <f ca="1">C29</f>
        <v>33943</v>
      </c>
      <c r="K14" s="12"/>
      <c r="L14" s="807"/>
      <c r="M14" s="808"/>
    </row>
    <row r="15" spans="1:37" s="1397" customFormat="1" ht="18" customHeight="1" thickBot="1">
      <c r="A15" s="982" t="s">
        <v>399</v>
      </c>
      <c r="B15" s="302" t="s">
        <v>710</v>
      </c>
      <c r="C15" s="21">
        <f ca="1">ROUND(C14*F15,0)</f>
        <v>1068</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748</v>
      </c>
      <c r="K16" s="1087" t="s">
        <v>715</v>
      </c>
      <c r="L16" s="1088"/>
      <c r="M16" s="1072"/>
    </row>
    <row r="17" spans="1:37" s="1397" customFormat="1" ht="18" customHeight="1">
      <c r="A17" s="982" t="s">
        <v>681</v>
      </c>
      <c r="B17" s="302" t="s">
        <v>716</v>
      </c>
      <c r="C17" s="21">
        <f ca="1">ROUND(F17*(F43+INDIRECT("'数据-取费表'!S"&amp;$G$1))/10000,0)</f>
        <v>1068</v>
      </c>
      <c r="D17" s="302" t="s">
        <v>717</v>
      </c>
      <c r="E17" s="302" t="s">
        <v>718</v>
      </c>
      <c r="F17" s="23">
        <f>'数据-取费表'!B35</f>
        <v>200</v>
      </c>
      <c r="G17" s="1396"/>
      <c r="H17" s="982" t="s">
        <v>398</v>
      </c>
      <c r="I17" s="302" t="s">
        <v>719</v>
      </c>
      <c r="J17" s="2315">
        <f ca="1">ROUND(IF(AND(项目基本情况!B11="自然人",项目基本情况!B10="北京市"),J6*M17/(1+'数据-取费表'!C42),J18+J19+J20),2)</f>
        <v>69.22</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427</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23925</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718</v>
      </c>
      <c r="D20" s="323" t="s">
        <v>729</v>
      </c>
      <c r="E20" s="302" t="s">
        <v>712</v>
      </c>
      <c r="F20" s="322">
        <f>'数据-取费表'!B37</f>
        <v>0.03</v>
      </c>
      <c r="G20" s="1396"/>
      <c r="H20" s="982" t="s">
        <v>680</v>
      </c>
      <c r="I20" s="155" t="s">
        <v>730</v>
      </c>
      <c r="J20" s="22">
        <f ca="1">ROUND(M20*M21/10000,2)</f>
        <v>69.22</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57682.94</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678.86</v>
      </c>
      <c r="K22" s="1344" t="s">
        <v>739</v>
      </c>
      <c r="L22" s="302" t="s">
        <v>712</v>
      </c>
      <c r="M22" s="328">
        <f ca="1">INDIRECT("'数据-取费表'!Ak"&amp;$G$1)</f>
        <v>0.02</v>
      </c>
    </row>
    <row r="23" spans="1:37" s="1397" customFormat="1" ht="18" customHeight="1">
      <c r="A23" s="982" t="s">
        <v>397</v>
      </c>
      <c r="B23" s="302" t="s">
        <v>740</v>
      </c>
      <c r="C23" s="21">
        <f ca="1">IF('数据-取费表'!B22&lt;=1,ROUND(C19*F24*F23/2,0)+ROUND(C20*F24*F23/2,0),ROUND(C19*(POWER((1+F24),F23/2)-1),0)+ROUND(C20*(POWER((1+F24),F23/2)-1),0))</f>
        <v>1286</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-748</v>
      </c>
      <c r="K25" s="1095" t="s">
        <v>753</v>
      </c>
      <c r="L25" s="1096"/>
      <c r="M25" s="1097"/>
    </row>
    <row r="26" spans="1:37">
      <c r="A26" s="982" t="s">
        <v>397</v>
      </c>
      <c r="B26" s="302" t="s">
        <v>754</v>
      </c>
      <c r="C26" s="21">
        <f ca="1">ROUND((C19+C20)*F26,0)</f>
        <v>4929</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33943</v>
      </c>
      <c r="D29" s="1092"/>
      <c r="E29" s="1090"/>
      <c r="F29" s="1093"/>
      <c r="G29" s="1396"/>
      <c r="H29" s="334" t="s">
        <v>396</v>
      </c>
      <c r="I29" s="335" t="s">
        <v>768</v>
      </c>
      <c r="J29" s="336">
        <f ca="1">ROUND(J26/(1+F40)^F41,0)</f>
        <v>0</v>
      </c>
      <c r="K29" s="337" t="s">
        <v>769</v>
      </c>
      <c r="L29" s="338"/>
      <c r="M29" s="339">
        <f ca="1">INDIRECT("'数据-取费表'!k"&amp;$G$1)</f>
        <v>53404.31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5607</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4104.3100000000004</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1283.8900000000001</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2751.2</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69.22</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57682.94</v>
      </c>
      <c r="G35" s="1384"/>
      <c r="H35" s="2694"/>
      <c r="I35" s="1398"/>
      <c r="J35" s="1399"/>
      <c r="K35" s="2698"/>
      <c r="L35" s="2697"/>
      <c r="M35" s="2697"/>
    </row>
    <row r="36" spans="1:18" ht="18" customHeight="1">
      <c r="A36" s="1102" t="s">
        <v>402</v>
      </c>
      <c r="B36" s="302" t="s">
        <v>738</v>
      </c>
      <c r="C36" s="21">
        <f ca="1">ROUND(C29*F36,2)</f>
        <v>678.86</v>
      </c>
      <c r="D36" s="1344" t="s">
        <v>771</v>
      </c>
      <c r="E36" s="302" t="s">
        <v>712</v>
      </c>
      <c r="F36" s="328">
        <f ca="1">INDIRECT("'数据-取费表'!Ak"&amp;$G$1)</f>
        <v>0.02</v>
      </c>
      <c r="G36" s="1384"/>
      <c r="H36" s="2697"/>
      <c r="I36" s="1398"/>
      <c r="J36" s="1399"/>
      <c r="K36" s="2541"/>
      <c r="L36" s="2697"/>
      <c r="M36" s="2697"/>
    </row>
    <row r="37" spans="1:18" ht="18" customHeight="1">
      <c r="A37" s="982" t="s">
        <v>437</v>
      </c>
      <c r="B37" s="302" t="s">
        <v>742</v>
      </c>
      <c r="C37" s="21">
        <f ca="1">ROUND(C13*F37,2)</f>
        <v>40.729999999999997</v>
      </c>
      <c r="D37" s="1344" t="s">
        <v>743</v>
      </c>
      <c r="E37" s="302" t="s">
        <v>744</v>
      </c>
      <c r="F37" s="330">
        <f ca="1">INDIRECT("'数据-取费表'!Al"&amp;$G$1)</f>
        <v>1.5E-3</v>
      </c>
      <c r="G37" s="1384"/>
      <c r="H37" s="2697"/>
      <c r="I37" s="1398"/>
      <c r="J37" s="1399"/>
      <c r="K37" s="2541"/>
      <c r="L37" s="2697"/>
      <c r="M37" s="2697"/>
    </row>
    <row r="38" spans="1:18" ht="18" customHeight="1" thickBot="1">
      <c r="A38" s="1089" t="s">
        <v>684</v>
      </c>
      <c r="B38" s="1090" t="s">
        <v>728</v>
      </c>
      <c r="C38" s="1091">
        <f ca="1">ROUND(C5*F38,2)</f>
        <v>783.09</v>
      </c>
      <c r="D38" s="1092" t="s">
        <v>748</v>
      </c>
      <c r="E38" s="1090" t="s">
        <v>744</v>
      </c>
      <c r="F38" s="1086">
        <f ca="1">INDIRECT("'数据-取费表'!Am"&amp;$G$1)</f>
        <v>0.03</v>
      </c>
      <c r="G38" s="1384"/>
      <c r="H38" s="2697"/>
      <c r="I38" s="1398"/>
      <c r="J38" s="1399"/>
      <c r="K38" s="2701"/>
      <c r="L38" s="2697"/>
      <c r="M38" s="2697"/>
    </row>
    <row r="39" spans="1:18" ht="24.6" customHeight="1" thickTop="1">
      <c r="A39" s="1079" t="s">
        <v>394</v>
      </c>
      <c r="B39" s="1094" t="s">
        <v>772</v>
      </c>
      <c r="C39" s="310">
        <f ca="1">C5-C30</f>
        <v>20496</v>
      </c>
      <c r="D39" s="1095" t="s">
        <v>773</v>
      </c>
      <c r="E39" s="1096"/>
      <c r="F39" s="1097"/>
      <c r="G39" s="1384"/>
      <c r="H39" s="2697">
        <f ca="1">C39/C6</f>
        <v>0.85141029369002619</v>
      </c>
      <c r="I39" s="1398"/>
      <c r="J39" s="1399"/>
      <c r="K39" s="2701"/>
      <c r="L39" s="2697"/>
      <c r="M39" s="2697"/>
    </row>
    <row r="40" spans="1:18" ht="18" customHeight="1">
      <c r="A40" s="299" t="s">
        <v>395</v>
      </c>
      <c r="B40" s="300" t="s">
        <v>774</v>
      </c>
      <c r="C40" s="301">
        <f ca="1">ROUND(C39*(1-((1+F42)/(1+F40))^F41)/(F40-F42),0)</f>
        <v>407683</v>
      </c>
      <c r="D40" s="324" t="s">
        <v>758</v>
      </c>
      <c r="E40" s="302" t="s">
        <v>759</v>
      </c>
      <c r="F40" s="312">
        <f ca="1">INDIRECT("'数据-取费表'!I"&amp;$G$1)</f>
        <v>5.5E-2</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2.5000000000000001E-2</v>
      </c>
      <c r="G42" s="1384"/>
      <c r="H42" s="1191"/>
      <c r="I42" s="1398"/>
      <c r="J42" s="1399"/>
      <c r="K42" s="2541"/>
      <c r="L42" s="1191"/>
      <c r="M42" s="1191"/>
    </row>
    <row r="43" spans="1:18" ht="18" customHeight="1" thickBot="1">
      <c r="A43" s="334" t="s">
        <v>396</v>
      </c>
      <c r="B43" s="335" t="s">
        <v>776</v>
      </c>
      <c r="C43" s="336">
        <f ca="1">ROUND(C40*10000/F43,0)</f>
        <v>76339</v>
      </c>
      <c r="D43" s="337" t="s">
        <v>777</v>
      </c>
      <c r="E43" s="338" t="s">
        <v>778</v>
      </c>
      <c r="F43" s="339">
        <f ca="1">INDIRECT("'数据-取费表'!k"&amp;$G$1)</f>
        <v>53404.31</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-419369</v>
      </c>
      <c r="D46" s="1406" t="str">
        <f>C2</f>
        <v>万元</v>
      </c>
      <c r="E46" s="1400"/>
      <c r="F46" s="1400"/>
      <c r="I46" s="1407" t="s">
        <v>810</v>
      </c>
      <c r="J46" s="1408"/>
      <c r="K46" s="1409"/>
      <c r="L46" s="1410">
        <f ca="1">IF(M47="住宅",0,IF(L48&gt;J51,L60,J60))</f>
        <v>13577</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3535</v>
      </c>
      <c r="K47" s="1416" t="s">
        <v>816</v>
      </c>
      <c r="L47" s="1417">
        <f ca="1">INDIRECT("'数据-取费表'!d"&amp;$G$1)</f>
        <v>50</v>
      </c>
      <c r="M47" s="1380" t="str">
        <f>IF(ISNUMBER(FIND("住宅",C1)),"住宅","非住宅")</f>
        <v>非住宅</v>
      </c>
      <c r="O47" s="1418" t="s">
        <v>403</v>
      </c>
      <c r="P47" s="1419" t="s">
        <v>817</v>
      </c>
      <c r="Q47" s="1420">
        <f ca="1">C40+J29</f>
        <v>407683</v>
      </c>
      <c r="R47" s="1420" t="s">
        <v>818</v>
      </c>
    </row>
    <row r="48" spans="1:18" s="1384" customFormat="1" ht="28.5" thickBot="1">
      <c r="A48" s="1110" t="s">
        <v>438</v>
      </c>
      <c r="B48" s="300" t="s">
        <v>692</v>
      </c>
      <c r="C48" s="1359">
        <f ca="1">C49+C53+C55</f>
        <v>0</v>
      </c>
      <c r="D48" s="1112"/>
      <c r="E48" s="1113"/>
      <c r="F48" s="962"/>
      <c r="G48" s="722"/>
      <c r="H48" s="723"/>
      <c r="I48" s="1421" t="s">
        <v>819</v>
      </c>
      <c r="J48" s="1422" t="s">
        <v>3536</v>
      </c>
      <c r="K48" s="1423" t="s">
        <v>820</v>
      </c>
      <c r="L48" s="1424">
        <f ca="1">INDIRECT("'数据-取费表'!f"&amp;$G$1)</f>
        <v>31.48</v>
      </c>
      <c r="O48" s="1418" t="s">
        <v>404</v>
      </c>
      <c r="P48" s="1419" t="s">
        <v>821</v>
      </c>
      <c r="Q48" s="1420">
        <f ca="1">J60</f>
        <v>13577</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2008</v>
      </c>
      <c r="K49" s="1423" t="s">
        <v>824</v>
      </c>
      <c r="L49" s="1427"/>
      <c r="O49" s="1428" t="s">
        <v>405</v>
      </c>
      <c r="P49" s="1419" t="s">
        <v>825</v>
      </c>
      <c r="Q49" s="1420">
        <f ca="1">C29</f>
        <v>33943</v>
      </c>
      <c r="R49" s="1420" t="s">
        <v>818</v>
      </c>
    </row>
    <row r="50" spans="1:18" s="1384" customFormat="1" ht="13.5" thickBot="1">
      <c r="A50" s="976"/>
      <c r="B50" s="979"/>
      <c r="C50" s="1118"/>
      <c r="D50" s="953"/>
      <c r="E50" s="1056" t="s">
        <v>697</v>
      </c>
      <c r="F50" s="1057">
        <f ca="1">F7</f>
        <v>53404.31</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44</v>
      </c>
      <c r="K51" s="1434" t="s">
        <v>830</v>
      </c>
      <c r="L51" s="1435">
        <f ca="1">ROUND(-PV(INDIRECT("'数据-取费表'!h"&amp;$G$1),J51,(C39-C13*C76),0),0)</f>
        <v>328443</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823" t="s">
        <v>837</v>
      </c>
      <c r="L53" s="3824"/>
      <c r="O53" s="1418" t="s">
        <v>409</v>
      </c>
      <c r="P53" s="1419" t="s">
        <v>838</v>
      </c>
      <c r="Q53" s="1420">
        <f ca="1">Q47+Q48</f>
        <v>421260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0.20899999999999999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27154</v>
      </c>
      <c r="D56" s="1447"/>
      <c r="E56" s="1448"/>
      <c r="F56" s="1440"/>
      <c r="I56" s="1449" t="s">
        <v>842</v>
      </c>
      <c r="J56" s="1450" t="s">
        <v>3407</v>
      </c>
      <c r="K56" s="1421" t="s">
        <v>843</v>
      </c>
      <c r="L56" s="1424" t="str">
        <f ca="1">IF(L48&lt;J51,"——",L48-J53)</f>
        <v>——</v>
      </c>
      <c r="O56" s="1418" t="s">
        <v>403</v>
      </c>
      <c r="P56" s="1419" t="s">
        <v>817</v>
      </c>
      <c r="Q56" s="1420">
        <f ca="1">C40+J29</f>
        <v>407683</v>
      </c>
      <c r="R56" s="1420" t="s">
        <v>818</v>
      </c>
    </row>
    <row r="57" spans="1:18" s="1384" customFormat="1" ht="24.75" thickBot="1">
      <c r="A57" s="1451"/>
      <c r="B57" s="950" t="s">
        <v>767</v>
      </c>
      <c r="C57" s="238">
        <f ca="1">C29</f>
        <v>33943</v>
      </c>
      <c r="D57" s="1452"/>
      <c r="E57" s="1453"/>
      <c r="F57" s="1454"/>
      <c r="I57" s="1455" t="s">
        <v>844</v>
      </c>
      <c r="J57" s="1456">
        <f ca="1">IF(OR(M47="住宅",J51&lt;L48,J56="是"),"——",J51-L48)</f>
        <v>12.52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789</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69</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13577</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13577</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69.22</v>
      </c>
      <c r="D62" s="965" t="s">
        <v>786</v>
      </c>
      <c r="E62" s="950" t="s">
        <v>787</v>
      </c>
      <c r="F62" s="325">
        <f t="shared" si="0"/>
        <v>12</v>
      </c>
      <c r="I62" s="1462" t="s">
        <v>858</v>
      </c>
      <c r="J62" s="1463" t="s">
        <v>859</v>
      </c>
      <c r="K62" s="1463" t="s">
        <v>860</v>
      </c>
      <c r="L62" s="1463" t="s">
        <v>861</v>
      </c>
      <c r="M62" s="1464" t="s">
        <v>862</v>
      </c>
      <c r="O62" s="1418" t="s">
        <v>409</v>
      </c>
      <c r="P62" s="1419" t="s">
        <v>863</v>
      </c>
      <c r="Q62" s="1420">
        <f ca="1">Q56+Q57</f>
        <v>407683</v>
      </c>
      <c r="R62" s="1420" t="s">
        <v>410</v>
      </c>
    </row>
    <row r="63" spans="1:18" s="1384" customFormat="1" ht="13.5" thickBot="1">
      <c r="A63" s="326"/>
      <c r="B63" s="956"/>
      <c r="C63" s="26"/>
      <c r="D63" s="966"/>
      <c r="E63" s="950" t="s">
        <v>788</v>
      </c>
      <c r="F63" s="303">
        <f t="shared" ca="1" si="0"/>
        <v>57682.94</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678.86</v>
      </c>
      <c r="D64" s="964" t="s">
        <v>791</v>
      </c>
      <c r="E64" s="950" t="s">
        <v>783</v>
      </c>
      <c r="F64" s="328">
        <f t="shared" ca="1" si="0"/>
        <v>0.02</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40.729999999999997</v>
      </c>
      <c r="D65" s="964" t="s">
        <v>743</v>
      </c>
      <c r="E65" s="950" t="s">
        <v>744</v>
      </c>
      <c r="F65" s="330">
        <f t="shared" ca="1" si="0"/>
        <v>1.5E-3</v>
      </c>
      <c r="I65" s="1462" t="s">
        <v>867</v>
      </c>
      <c r="J65" s="1463">
        <v>40</v>
      </c>
      <c r="K65" s="1463">
        <v>30</v>
      </c>
      <c r="L65" s="1463">
        <v>50</v>
      </c>
      <c r="M65" s="1465">
        <v>0.02</v>
      </c>
      <c r="O65" s="1418" t="s">
        <v>403</v>
      </c>
      <c r="P65" s="1419" t="s">
        <v>868</v>
      </c>
      <c r="Q65" s="1420">
        <f ca="1">C40+J29</f>
        <v>407683</v>
      </c>
      <c r="R65" s="1420" t="s">
        <v>818</v>
      </c>
    </row>
    <row r="66" spans="1:18" s="1384" customFormat="1" ht="16.5" thickBot="1">
      <c r="A66" s="982" t="s">
        <v>793</v>
      </c>
      <c r="B66" s="950" t="s">
        <v>728</v>
      </c>
      <c r="C66" s="21">
        <f ca="1">ROUND(C48*F66,2)</f>
        <v>0</v>
      </c>
      <c r="D66" s="964" t="s">
        <v>794</v>
      </c>
      <c r="E66" s="950" t="s">
        <v>712</v>
      </c>
      <c r="F66" s="312">
        <f t="shared" ca="1" si="0"/>
        <v>0.03</v>
      </c>
      <c r="O66" s="1418" t="s">
        <v>404</v>
      </c>
      <c r="P66" s="1419" t="s">
        <v>846</v>
      </c>
      <c r="Q66" s="1420">
        <f ca="1">L60</f>
        <v>0</v>
      </c>
      <c r="R66" s="1420" t="s">
        <v>869</v>
      </c>
    </row>
    <row r="67" spans="1:18" s="1384" customFormat="1" ht="16.5" thickBot="1">
      <c r="A67" s="957" t="s">
        <v>394</v>
      </c>
      <c r="B67" s="967" t="s">
        <v>752</v>
      </c>
      <c r="C67" s="316">
        <f ca="1">C48-C58</f>
        <v>-789</v>
      </c>
      <c r="D67" s="963" t="s">
        <v>753</v>
      </c>
      <c r="E67" s="968"/>
      <c r="F67" s="969"/>
      <c r="O67" s="1428" t="s">
        <v>405</v>
      </c>
      <c r="P67" s="1419" t="s">
        <v>850</v>
      </c>
      <c r="Q67" s="1466">
        <f ca="1">L51</f>
        <v>328443</v>
      </c>
      <c r="R67" s="1420" t="s">
        <v>870</v>
      </c>
    </row>
    <row r="68" spans="1:18" s="1384" customFormat="1" ht="16.5" thickBot="1">
      <c r="A68" s="947" t="s">
        <v>395</v>
      </c>
      <c r="B68" s="948" t="s">
        <v>774</v>
      </c>
      <c r="C68" s="301">
        <f ca="1">ROUND(C67*(1-((1+F70)/(1+F68))^F69)/(F68-F70),0)</f>
        <v>-11686</v>
      </c>
      <c r="D68" s="965" t="s">
        <v>758</v>
      </c>
      <c r="E68" s="950" t="s">
        <v>759</v>
      </c>
      <c r="F68" s="312">
        <f ca="1">F40</f>
        <v>5.5E-2</v>
      </c>
      <c r="O68" s="1428" t="s">
        <v>406</v>
      </c>
      <c r="P68" s="1467" t="s">
        <v>871</v>
      </c>
      <c r="Q68" s="1420">
        <f ca="1">ROUND(Q69-Q70*Q71,0)</f>
        <v>18595</v>
      </c>
      <c r="R68" s="1420" t="s">
        <v>414</v>
      </c>
    </row>
    <row r="69" spans="1:18" s="1384" customFormat="1" ht="13.5" thickBot="1">
      <c r="A69" s="951"/>
      <c r="B69" s="952"/>
      <c r="C69" s="306"/>
      <c r="D69" s="970" t="s">
        <v>762</v>
      </c>
      <c r="E69" s="950" t="s">
        <v>763</v>
      </c>
      <c r="F69" s="333">
        <f ca="1">F41</f>
        <v>31.48</v>
      </c>
      <c r="O69" s="1428" t="s">
        <v>411</v>
      </c>
      <c r="P69" s="1467" t="s">
        <v>872</v>
      </c>
      <c r="Q69" s="1420">
        <f ca="1">C39</f>
        <v>20496</v>
      </c>
      <c r="R69" s="1420" t="s">
        <v>818</v>
      </c>
    </row>
    <row r="70" spans="1:18" s="1384" customFormat="1" ht="13.5" thickBot="1">
      <c r="A70" s="954"/>
      <c r="B70" s="955"/>
      <c r="C70" s="310"/>
      <c r="D70" s="966"/>
      <c r="E70" s="950" t="s">
        <v>766</v>
      </c>
      <c r="F70" s="1054"/>
      <c r="O70" s="1428" t="s">
        <v>412</v>
      </c>
      <c r="P70" s="1467" t="s">
        <v>873</v>
      </c>
      <c r="Q70" s="1420">
        <f ca="1">C13</f>
        <v>27154</v>
      </c>
      <c r="R70" s="1420" t="s">
        <v>818</v>
      </c>
    </row>
    <row r="71" spans="1:18" s="1384" customFormat="1" ht="13.5" thickBot="1">
      <c r="A71" s="971" t="s">
        <v>396</v>
      </c>
      <c r="B71" s="972" t="s">
        <v>776</v>
      </c>
      <c r="C71" s="336">
        <f ca="1">ROUND(C68*10000/F71,0)</f>
        <v>-2188</v>
      </c>
      <c r="D71" s="973" t="s">
        <v>777</v>
      </c>
      <c r="E71" s="974" t="s">
        <v>778</v>
      </c>
      <c r="F71" s="339">
        <f ca="1">F43</f>
        <v>53404.31</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1901</v>
      </c>
      <c r="D75" s="1384"/>
      <c r="E75" s="1384"/>
      <c r="F75" s="1384"/>
      <c r="K75" s="1402"/>
      <c r="L75" s="1384"/>
      <c r="O75" s="1418" t="s">
        <v>409</v>
      </c>
      <c r="P75" s="1419" t="s">
        <v>838</v>
      </c>
      <c r="Q75" s="1420">
        <f ca="1">Q65+Q66</f>
        <v>407683</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0.90700000000000003</v>
      </c>
    </row>
    <row r="80" spans="1:18">
      <c r="B80" s="340" t="s">
        <v>800</v>
      </c>
      <c r="C80" s="274">
        <f ca="1">ROUND(C75/C39,3)</f>
        <v>9.2999999999999999E-2</v>
      </c>
    </row>
    <row r="81" spans="2:3">
      <c r="B81" s="270" t="s">
        <v>801</v>
      </c>
      <c r="C81" s="238"/>
    </row>
    <row r="82" spans="2:3">
      <c r="B82" s="273" t="s">
        <v>802</v>
      </c>
      <c r="C82" s="275">
        <f ca="1">1-C83</f>
        <v>0.93300000000000005</v>
      </c>
    </row>
    <row r="83" spans="2:3">
      <c r="B83" s="273" t="s">
        <v>803</v>
      </c>
      <c r="C83" s="274">
        <f ca="1">ROUND(C13/C40,3)</f>
        <v>6.7000000000000004E-2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Z269"/>
  <sheetViews>
    <sheetView topLeftCell="A139" workbookViewId="0">
      <selection activeCell="L259" sqref="L259"/>
    </sheetView>
  </sheetViews>
  <sheetFormatPr defaultRowHeight="12.75"/>
  <cols>
    <col min="1" max="2" width="9" style="3496"/>
    <col min="3" max="3" width="16.875" style="3496" hidden="1" customWidth="1"/>
    <col min="4" max="4" width="15.5" style="3496" hidden="1" customWidth="1"/>
    <col min="5" max="5" width="16.875" style="3496" customWidth="1"/>
    <col min="6" max="6" width="10.875" style="3496" customWidth="1"/>
    <col min="7" max="7" width="30.5" style="3496" customWidth="1"/>
    <col min="8" max="8" width="14.375" style="3497" customWidth="1"/>
    <col min="9" max="9" width="10.75" style="3497" customWidth="1"/>
    <col min="10" max="10" width="60.125" style="3497" customWidth="1"/>
    <col min="11" max="12" width="24" style="3497" customWidth="1"/>
    <col min="13" max="13" width="23.25" style="3497" customWidth="1"/>
    <col min="14" max="14" width="27" style="3496" customWidth="1"/>
    <col min="15" max="15" width="15.625" style="3496" customWidth="1"/>
    <col min="16" max="16" width="22" style="3496" customWidth="1"/>
    <col min="17" max="17" width="11.875" style="3496" hidden="1" customWidth="1"/>
    <col min="18" max="18" width="10.75" style="3496" hidden="1" customWidth="1"/>
    <col min="19" max="19" width="9.375" style="3496" hidden="1" customWidth="1"/>
    <col min="20" max="20" width="11.875" style="3496" hidden="1" customWidth="1"/>
    <col min="21" max="21" width="9.5" style="3496" hidden="1" customWidth="1"/>
    <col min="22" max="22" width="1.5" style="3498" customWidth="1"/>
    <col min="23" max="23" width="16.75" style="3499" customWidth="1"/>
    <col min="24" max="24" width="12.25" style="3499" customWidth="1"/>
    <col min="25" max="26" width="17.875" style="3496" customWidth="1"/>
    <col min="27" max="28" width="12.25" style="3499" customWidth="1"/>
    <col min="29" max="29" width="15.875" style="3496" customWidth="1"/>
    <col min="30" max="30" width="15.875" style="3500" customWidth="1"/>
    <col min="31" max="32" width="12.25" style="3499" customWidth="1"/>
    <col min="33" max="33" width="14.875" style="3496" customWidth="1"/>
    <col min="34" max="34" width="14.875" style="3500" customWidth="1"/>
    <col min="35" max="36" width="12.25" style="3499" customWidth="1"/>
    <col min="37" max="37" width="15.25" style="3496" customWidth="1"/>
    <col min="38" max="38" width="15.25" style="3500" customWidth="1"/>
    <col min="39" max="40" width="12.25" style="3499" customWidth="1"/>
    <col min="41" max="42" width="14.875" style="3496" customWidth="1"/>
    <col min="43" max="43" width="12.25" style="3500" customWidth="1"/>
    <col min="44" max="44" width="12.25" style="3499" customWidth="1"/>
    <col min="45" max="45" width="15.25" style="3501" customWidth="1"/>
    <col min="46" max="46" width="12.25" style="3496" customWidth="1"/>
    <col min="47" max="47" width="12.25" style="3500" customWidth="1"/>
    <col min="48" max="49" width="12.25" style="3499" customWidth="1"/>
    <col min="50" max="50" width="12.25" style="3496" customWidth="1"/>
    <col min="51" max="51" width="12.25" style="3500" customWidth="1"/>
    <col min="52" max="53" width="12.25" style="3499" customWidth="1"/>
    <col min="54" max="54" width="12.25" style="3496" customWidth="1"/>
    <col min="55" max="55" width="12.25" style="3500" customWidth="1"/>
    <col min="56" max="78" width="12.25" style="3496" customWidth="1"/>
    <col min="79" max="260" width="9" style="3496"/>
    <col min="261" max="262" width="0" style="3496" hidden="1" customWidth="1"/>
    <col min="263" max="263" width="16.875" style="3496" customWidth="1"/>
    <col min="264" max="264" width="10.875" style="3496" customWidth="1"/>
    <col min="265" max="265" width="30.5" style="3496" customWidth="1"/>
    <col min="266" max="266" width="14.375" style="3496" customWidth="1"/>
    <col min="267" max="267" width="10.75" style="3496" customWidth="1"/>
    <col min="268" max="268" width="60.125" style="3496" customWidth="1"/>
    <col min="269" max="269" width="23.25" style="3496" customWidth="1"/>
    <col min="270" max="270" width="27" style="3496" customWidth="1"/>
    <col min="271" max="271" width="15.625" style="3496" customWidth="1"/>
    <col min="272" max="272" width="22" style="3496" customWidth="1"/>
    <col min="273" max="277" width="0" style="3496" hidden="1" customWidth="1"/>
    <col min="278" max="278" width="1.5" style="3496" customWidth="1"/>
    <col min="279" max="279" width="16.75" style="3496" customWidth="1"/>
    <col min="280" max="280" width="12.25" style="3496" customWidth="1"/>
    <col min="281" max="282" width="17.875" style="3496" customWidth="1"/>
    <col min="283" max="284" width="12.25" style="3496" customWidth="1"/>
    <col min="285" max="286" width="15.875" style="3496" customWidth="1"/>
    <col min="287" max="288" width="12.25" style="3496" customWidth="1"/>
    <col min="289" max="290" width="14.875" style="3496" customWidth="1"/>
    <col min="291" max="292" width="12.25" style="3496" customWidth="1"/>
    <col min="293" max="294" width="15.25" style="3496" customWidth="1"/>
    <col min="295" max="296" width="12.25" style="3496" customWidth="1"/>
    <col min="297" max="298" width="14.875" style="3496" customWidth="1"/>
    <col min="299" max="300" width="12.25" style="3496" customWidth="1"/>
    <col min="301" max="301" width="15.25" style="3496" customWidth="1"/>
    <col min="302" max="334" width="12.25" style="3496" customWidth="1"/>
    <col min="335" max="516" width="9" style="3496"/>
    <col min="517" max="518" width="0" style="3496" hidden="1" customWidth="1"/>
    <col min="519" max="519" width="16.875" style="3496" customWidth="1"/>
    <col min="520" max="520" width="10.875" style="3496" customWidth="1"/>
    <col min="521" max="521" width="30.5" style="3496" customWidth="1"/>
    <col min="522" max="522" width="14.375" style="3496" customWidth="1"/>
    <col min="523" max="523" width="10.75" style="3496" customWidth="1"/>
    <col min="524" max="524" width="60.125" style="3496" customWidth="1"/>
    <col min="525" max="525" width="23.25" style="3496" customWidth="1"/>
    <col min="526" max="526" width="27" style="3496" customWidth="1"/>
    <col min="527" max="527" width="15.625" style="3496" customWidth="1"/>
    <col min="528" max="528" width="22" style="3496" customWidth="1"/>
    <col min="529" max="533" width="0" style="3496" hidden="1" customWidth="1"/>
    <col min="534" max="534" width="1.5" style="3496" customWidth="1"/>
    <col min="535" max="535" width="16.75" style="3496" customWidth="1"/>
    <col min="536" max="536" width="12.25" style="3496" customWidth="1"/>
    <col min="537" max="538" width="17.875" style="3496" customWidth="1"/>
    <col min="539" max="540" width="12.25" style="3496" customWidth="1"/>
    <col min="541" max="542" width="15.875" style="3496" customWidth="1"/>
    <col min="543" max="544" width="12.25" style="3496" customWidth="1"/>
    <col min="545" max="546" width="14.875" style="3496" customWidth="1"/>
    <col min="547" max="548" width="12.25" style="3496" customWidth="1"/>
    <col min="549" max="550" width="15.25" style="3496" customWidth="1"/>
    <col min="551" max="552" width="12.25" style="3496" customWidth="1"/>
    <col min="553" max="554" width="14.875" style="3496" customWidth="1"/>
    <col min="555" max="556" width="12.25" style="3496" customWidth="1"/>
    <col min="557" max="557" width="15.25" style="3496" customWidth="1"/>
    <col min="558" max="590" width="12.25" style="3496" customWidth="1"/>
    <col min="591" max="772" width="9" style="3496"/>
    <col min="773" max="774" width="0" style="3496" hidden="1" customWidth="1"/>
    <col min="775" max="775" width="16.875" style="3496" customWidth="1"/>
    <col min="776" max="776" width="10.875" style="3496" customWidth="1"/>
    <col min="777" max="777" width="30.5" style="3496" customWidth="1"/>
    <col min="778" max="778" width="14.375" style="3496" customWidth="1"/>
    <col min="779" max="779" width="10.75" style="3496" customWidth="1"/>
    <col min="780" max="780" width="60.125" style="3496" customWidth="1"/>
    <col min="781" max="781" width="23.25" style="3496" customWidth="1"/>
    <col min="782" max="782" width="27" style="3496" customWidth="1"/>
    <col min="783" max="783" width="15.625" style="3496" customWidth="1"/>
    <col min="784" max="784" width="22" style="3496" customWidth="1"/>
    <col min="785" max="789" width="0" style="3496" hidden="1" customWidth="1"/>
    <col min="790" max="790" width="1.5" style="3496" customWidth="1"/>
    <col min="791" max="791" width="16.75" style="3496" customWidth="1"/>
    <col min="792" max="792" width="12.25" style="3496" customWidth="1"/>
    <col min="793" max="794" width="17.875" style="3496" customWidth="1"/>
    <col min="795" max="796" width="12.25" style="3496" customWidth="1"/>
    <col min="797" max="798" width="15.875" style="3496" customWidth="1"/>
    <col min="799" max="800" width="12.25" style="3496" customWidth="1"/>
    <col min="801" max="802" width="14.875" style="3496" customWidth="1"/>
    <col min="803" max="804" width="12.25" style="3496" customWidth="1"/>
    <col min="805" max="806" width="15.25" style="3496" customWidth="1"/>
    <col min="807" max="808" width="12.25" style="3496" customWidth="1"/>
    <col min="809" max="810" width="14.875" style="3496" customWidth="1"/>
    <col min="811" max="812" width="12.25" style="3496" customWidth="1"/>
    <col min="813" max="813" width="15.25" style="3496" customWidth="1"/>
    <col min="814" max="846" width="12.25" style="3496" customWidth="1"/>
    <col min="847" max="1028" width="9" style="3496"/>
    <col min="1029" max="1030" width="0" style="3496" hidden="1" customWidth="1"/>
    <col min="1031" max="1031" width="16.875" style="3496" customWidth="1"/>
    <col min="1032" max="1032" width="10.875" style="3496" customWidth="1"/>
    <col min="1033" max="1033" width="30.5" style="3496" customWidth="1"/>
    <col min="1034" max="1034" width="14.375" style="3496" customWidth="1"/>
    <col min="1035" max="1035" width="10.75" style="3496" customWidth="1"/>
    <col min="1036" max="1036" width="60.125" style="3496" customWidth="1"/>
    <col min="1037" max="1037" width="23.25" style="3496" customWidth="1"/>
    <col min="1038" max="1038" width="27" style="3496" customWidth="1"/>
    <col min="1039" max="1039" width="15.625" style="3496" customWidth="1"/>
    <col min="1040" max="1040" width="22" style="3496" customWidth="1"/>
    <col min="1041" max="1045" width="0" style="3496" hidden="1" customWidth="1"/>
    <col min="1046" max="1046" width="1.5" style="3496" customWidth="1"/>
    <col min="1047" max="1047" width="16.75" style="3496" customWidth="1"/>
    <col min="1048" max="1048" width="12.25" style="3496" customWidth="1"/>
    <col min="1049" max="1050" width="17.875" style="3496" customWidth="1"/>
    <col min="1051" max="1052" width="12.25" style="3496" customWidth="1"/>
    <col min="1053" max="1054" width="15.875" style="3496" customWidth="1"/>
    <col min="1055" max="1056" width="12.25" style="3496" customWidth="1"/>
    <col min="1057" max="1058" width="14.875" style="3496" customWidth="1"/>
    <col min="1059" max="1060" width="12.25" style="3496" customWidth="1"/>
    <col min="1061" max="1062" width="15.25" style="3496" customWidth="1"/>
    <col min="1063" max="1064" width="12.25" style="3496" customWidth="1"/>
    <col min="1065" max="1066" width="14.875" style="3496" customWidth="1"/>
    <col min="1067" max="1068" width="12.25" style="3496" customWidth="1"/>
    <col min="1069" max="1069" width="15.25" style="3496" customWidth="1"/>
    <col min="1070" max="1102" width="12.25" style="3496" customWidth="1"/>
    <col min="1103" max="1284" width="9" style="3496"/>
    <col min="1285" max="1286" width="0" style="3496" hidden="1" customWidth="1"/>
    <col min="1287" max="1287" width="16.875" style="3496" customWidth="1"/>
    <col min="1288" max="1288" width="10.875" style="3496" customWidth="1"/>
    <col min="1289" max="1289" width="30.5" style="3496" customWidth="1"/>
    <col min="1290" max="1290" width="14.375" style="3496" customWidth="1"/>
    <col min="1291" max="1291" width="10.75" style="3496" customWidth="1"/>
    <col min="1292" max="1292" width="60.125" style="3496" customWidth="1"/>
    <col min="1293" max="1293" width="23.25" style="3496" customWidth="1"/>
    <col min="1294" max="1294" width="27" style="3496" customWidth="1"/>
    <col min="1295" max="1295" width="15.625" style="3496" customWidth="1"/>
    <col min="1296" max="1296" width="22" style="3496" customWidth="1"/>
    <col min="1297" max="1301" width="0" style="3496" hidden="1" customWidth="1"/>
    <col min="1302" max="1302" width="1.5" style="3496" customWidth="1"/>
    <col min="1303" max="1303" width="16.75" style="3496" customWidth="1"/>
    <col min="1304" max="1304" width="12.25" style="3496" customWidth="1"/>
    <col min="1305" max="1306" width="17.875" style="3496" customWidth="1"/>
    <col min="1307" max="1308" width="12.25" style="3496" customWidth="1"/>
    <col min="1309" max="1310" width="15.875" style="3496" customWidth="1"/>
    <col min="1311" max="1312" width="12.25" style="3496" customWidth="1"/>
    <col min="1313" max="1314" width="14.875" style="3496" customWidth="1"/>
    <col min="1315" max="1316" width="12.25" style="3496" customWidth="1"/>
    <col min="1317" max="1318" width="15.25" style="3496" customWidth="1"/>
    <col min="1319" max="1320" width="12.25" style="3496" customWidth="1"/>
    <col min="1321" max="1322" width="14.875" style="3496" customWidth="1"/>
    <col min="1323" max="1324" width="12.25" style="3496" customWidth="1"/>
    <col min="1325" max="1325" width="15.25" style="3496" customWidth="1"/>
    <col min="1326" max="1358" width="12.25" style="3496" customWidth="1"/>
    <col min="1359" max="1540" width="9" style="3496"/>
    <col min="1541" max="1542" width="0" style="3496" hidden="1" customWidth="1"/>
    <col min="1543" max="1543" width="16.875" style="3496" customWidth="1"/>
    <col min="1544" max="1544" width="10.875" style="3496" customWidth="1"/>
    <col min="1545" max="1545" width="30.5" style="3496" customWidth="1"/>
    <col min="1546" max="1546" width="14.375" style="3496" customWidth="1"/>
    <col min="1547" max="1547" width="10.75" style="3496" customWidth="1"/>
    <col min="1548" max="1548" width="60.125" style="3496" customWidth="1"/>
    <col min="1549" max="1549" width="23.25" style="3496" customWidth="1"/>
    <col min="1550" max="1550" width="27" style="3496" customWidth="1"/>
    <col min="1551" max="1551" width="15.625" style="3496" customWidth="1"/>
    <col min="1552" max="1552" width="22" style="3496" customWidth="1"/>
    <col min="1553" max="1557" width="0" style="3496" hidden="1" customWidth="1"/>
    <col min="1558" max="1558" width="1.5" style="3496" customWidth="1"/>
    <col min="1559" max="1559" width="16.75" style="3496" customWidth="1"/>
    <col min="1560" max="1560" width="12.25" style="3496" customWidth="1"/>
    <col min="1561" max="1562" width="17.875" style="3496" customWidth="1"/>
    <col min="1563" max="1564" width="12.25" style="3496" customWidth="1"/>
    <col min="1565" max="1566" width="15.875" style="3496" customWidth="1"/>
    <col min="1567" max="1568" width="12.25" style="3496" customWidth="1"/>
    <col min="1569" max="1570" width="14.875" style="3496" customWidth="1"/>
    <col min="1571" max="1572" width="12.25" style="3496" customWidth="1"/>
    <col min="1573" max="1574" width="15.25" style="3496" customWidth="1"/>
    <col min="1575" max="1576" width="12.25" style="3496" customWidth="1"/>
    <col min="1577" max="1578" width="14.875" style="3496" customWidth="1"/>
    <col min="1579" max="1580" width="12.25" style="3496" customWidth="1"/>
    <col min="1581" max="1581" width="15.25" style="3496" customWidth="1"/>
    <col min="1582" max="1614" width="12.25" style="3496" customWidth="1"/>
    <col min="1615" max="1796" width="9" style="3496"/>
    <col min="1797" max="1798" width="0" style="3496" hidden="1" customWidth="1"/>
    <col min="1799" max="1799" width="16.875" style="3496" customWidth="1"/>
    <col min="1800" max="1800" width="10.875" style="3496" customWidth="1"/>
    <col min="1801" max="1801" width="30.5" style="3496" customWidth="1"/>
    <col min="1802" max="1802" width="14.375" style="3496" customWidth="1"/>
    <col min="1803" max="1803" width="10.75" style="3496" customWidth="1"/>
    <col min="1804" max="1804" width="60.125" style="3496" customWidth="1"/>
    <col min="1805" max="1805" width="23.25" style="3496" customWidth="1"/>
    <col min="1806" max="1806" width="27" style="3496" customWidth="1"/>
    <col min="1807" max="1807" width="15.625" style="3496" customWidth="1"/>
    <col min="1808" max="1808" width="22" style="3496" customWidth="1"/>
    <col min="1809" max="1813" width="0" style="3496" hidden="1" customWidth="1"/>
    <col min="1814" max="1814" width="1.5" style="3496" customWidth="1"/>
    <col min="1815" max="1815" width="16.75" style="3496" customWidth="1"/>
    <col min="1816" max="1816" width="12.25" style="3496" customWidth="1"/>
    <col min="1817" max="1818" width="17.875" style="3496" customWidth="1"/>
    <col min="1819" max="1820" width="12.25" style="3496" customWidth="1"/>
    <col min="1821" max="1822" width="15.875" style="3496" customWidth="1"/>
    <col min="1823" max="1824" width="12.25" style="3496" customWidth="1"/>
    <col min="1825" max="1826" width="14.875" style="3496" customWidth="1"/>
    <col min="1827" max="1828" width="12.25" style="3496" customWidth="1"/>
    <col min="1829" max="1830" width="15.25" style="3496" customWidth="1"/>
    <col min="1831" max="1832" width="12.25" style="3496" customWidth="1"/>
    <col min="1833" max="1834" width="14.875" style="3496" customWidth="1"/>
    <col min="1835" max="1836" width="12.25" style="3496" customWidth="1"/>
    <col min="1837" max="1837" width="15.25" style="3496" customWidth="1"/>
    <col min="1838" max="1870" width="12.25" style="3496" customWidth="1"/>
    <col min="1871" max="2052" width="9" style="3496"/>
    <col min="2053" max="2054" width="0" style="3496" hidden="1" customWidth="1"/>
    <col min="2055" max="2055" width="16.875" style="3496" customWidth="1"/>
    <col min="2056" max="2056" width="10.875" style="3496" customWidth="1"/>
    <col min="2057" max="2057" width="30.5" style="3496" customWidth="1"/>
    <col min="2058" max="2058" width="14.375" style="3496" customWidth="1"/>
    <col min="2059" max="2059" width="10.75" style="3496" customWidth="1"/>
    <col min="2060" max="2060" width="60.125" style="3496" customWidth="1"/>
    <col min="2061" max="2061" width="23.25" style="3496" customWidth="1"/>
    <col min="2062" max="2062" width="27" style="3496" customWidth="1"/>
    <col min="2063" max="2063" width="15.625" style="3496" customWidth="1"/>
    <col min="2064" max="2064" width="22" style="3496" customWidth="1"/>
    <col min="2065" max="2069" width="0" style="3496" hidden="1" customWidth="1"/>
    <col min="2070" max="2070" width="1.5" style="3496" customWidth="1"/>
    <col min="2071" max="2071" width="16.75" style="3496" customWidth="1"/>
    <col min="2072" max="2072" width="12.25" style="3496" customWidth="1"/>
    <col min="2073" max="2074" width="17.875" style="3496" customWidth="1"/>
    <col min="2075" max="2076" width="12.25" style="3496" customWidth="1"/>
    <col min="2077" max="2078" width="15.875" style="3496" customWidth="1"/>
    <col min="2079" max="2080" width="12.25" style="3496" customWidth="1"/>
    <col min="2081" max="2082" width="14.875" style="3496" customWidth="1"/>
    <col min="2083" max="2084" width="12.25" style="3496" customWidth="1"/>
    <col min="2085" max="2086" width="15.25" style="3496" customWidth="1"/>
    <col min="2087" max="2088" width="12.25" style="3496" customWidth="1"/>
    <col min="2089" max="2090" width="14.875" style="3496" customWidth="1"/>
    <col min="2091" max="2092" width="12.25" style="3496" customWidth="1"/>
    <col min="2093" max="2093" width="15.25" style="3496" customWidth="1"/>
    <col min="2094" max="2126" width="12.25" style="3496" customWidth="1"/>
    <col min="2127" max="2308" width="9" style="3496"/>
    <col min="2309" max="2310" width="0" style="3496" hidden="1" customWidth="1"/>
    <col min="2311" max="2311" width="16.875" style="3496" customWidth="1"/>
    <col min="2312" max="2312" width="10.875" style="3496" customWidth="1"/>
    <col min="2313" max="2313" width="30.5" style="3496" customWidth="1"/>
    <col min="2314" max="2314" width="14.375" style="3496" customWidth="1"/>
    <col min="2315" max="2315" width="10.75" style="3496" customWidth="1"/>
    <col min="2316" max="2316" width="60.125" style="3496" customWidth="1"/>
    <col min="2317" max="2317" width="23.25" style="3496" customWidth="1"/>
    <col min="2318" max="2318" width="27" style="3496" customWidth="1"/>
    <col min="2319" max="2319" width="15.625" style="3496" customWidth="1"/>
    <col min="2320" max="2320" width="22" style="3496" customWidth="1"/>
    <col min="2321" max="2325" width="0" style="3496" hidden="1" customWidth="1"/>
    <col min="2326" max="2326" width="1.5" style="3496" customWidth="1"/>
    <col min="2327" max="2327" width="16.75" style="3496" customWidth="1"/>
    <col min="2328" max="2328" width="12.25" style="3496" customWidth="1"/>
    <col min="2329" max="2330" width="17.875" style="3496" customWidth="1"/>
    <col min="2331" max="2332" width="12.25" style="3496" customWidth="1"/>
    <col min="2333" max="2334" width="15.875" style="3496" customWidth="1"/>
    <col min="2335" max="2336" width="12.25" style="3496" customWidth="1"/>
    <col min="2337" max="2338" width="14.875" style="3496" customWidth="1"/>
    <col min="2339" max="2340" width="12.25" style="3496" customWidth="1"/>
    <col min="2341" max="2342" width="15.25" style="3496" customWidth="1"/>
    <col min="2343" max="2344" width="12.25" style="3496" customWidth="1"/>
    <col min="2345" max="2346" width="14.875" style="3496" customWidth="1"/>
    <col min="2347" max="2348" width="12.25" style="3496" customWidth="1"/>
    <col min="2349" max="2349" width="15.25" style="3496" customWidth="1"/>
    <col min="2350" max="2382" width="12.25" style="3496" customWidth="1"/>
    <col min="2383" max="2564" width="9" style="3496"/>
    <col min="2565" max="2566" width="0" style="3496" hidden="1" customWidth="1"/>
    <col min="2567" max="2567" width="16.875" style="3496" customWidth="1"/>
    <col min="2568" max="2568" width="10.875" style="3496" customWidth="1"/>
    <col min="2569" max="2569" width="30.5" style="3496" customWidth="1"/>
    <col min="2570" max="2570" width="14.375" style="3496" customWidth="1"/>
    <col min="2571" max="2571" width="10.75" style="3496" customWidth="1"/>
    <col min="2572" max="2572" width="60.125" style="3496" customWidth="1"/>
    <col min="2573" max="2573" width="23.25" style="3496" customWidth="1"/>
    <col min="2574" max="2574" width="27" style="3496" customWidth="1"/>
    <col min="2575" max="2575" width="15.625" style="3496" customWidth="1"/>
    <col min="2576" max="2576" width="22" style="3496" customWidth="1"/>
    <col min="2577" max="2581" width="0" style="3496" hidden="1" customWidth="1"/>
    <col min="2582" max="2582" width="1.5" style="3496" customWidth="1"/>
    <col min="2583" max="2583" width="16.75" style="3496" customWidth="1"/>
    <col min="2584" max="2584" width="12.25" style="3496" customWidth="1"/>
    <col min="2585" max="2586" width="17.875" style="3496" customWidth="1"/>
    <col min="2587" max="2588" width="12.25" style="3496" customWidth="1"/>
    <col min="2589" max="2590" width="15.875" style="3496" customWidth="1"/>
    <col min="2591" max="2592" width="12.25" style="3496" customWidth="1"/>
    <col min="2593" max="2594" width="14.875" style="3496" customWidth="1"/>
    <col min="2595" max="2596" width="12.25" style="3496" customWidth="1"/>
    <col min="2597" max="2598" width="15.25" style="3496" customWidth="1"/>
    <col min="2599" max="2600" width="12.25" style="3496" customWidth="1"/>
    <col min="2601" max="2602" width="14.875" style="3496" customWidth="1"/>
    <col min="2603" max="2604" width="12.25" style="3496" customWidth="1"/>
    <col min="2605" max="2605" width="15.25" style="3496" customWidth="1"/>
    <col min="2606" max="2638" width="12.25" style="3496" customWidth="1"/>
    <col min="2639" max="2820" width="9" style="3496"/>
    <col min="2821" max="2822" width="0" style="3496" hidden="1" customWidth="1"/>
    <col min="2823" max="2823" width="16.875" style="3496" customWidth="1"/>
    <col min="2824" max="2824" width="10.875" style="3496" customWidth="1"/>
    <col min="2825" max="2825" width="30.5" style="3496" customWidth="1"/>
    <col min="2826" max="2826" width="14.375" style="3496" customWidth="1"/>
    <col min="2827" max="2827" width="10.75" style="3496" customWidth="1"/>
    <col min="2828" max="2828" width="60.125" style="3496" customWidth="1"/>
    <col min="2829" max="2829" width="23.25" style="3496" customWidth="1"/>
    <col min="2830" max="2830" width="27" style="3496" customWidth="1"/>
    <col min="2831" max="2831" width="15.625" style="3496" customWidth="1"/>
    <col min="2832" max="2832" width="22" style="3496" customWidth="1"/>
    <col min="2833" max="2837" width="0" style="3496" hidden="1" customWidth="1"/>
    <col min="2838" max="2838" width="1.5" style="3496" customWidth="1"/>
    <col min="2839" max="2839" width="16.75" style="3496" customWidth="1"/>
    <col min="2840" max="2840" width="12.25" style="3496" customWidth="1"/>
    <col min="2841" max="2842" width="17.875" style="3496" customWidth="1"/>
    <col min="2843" max="2844" width="12.25" style="3496" customWidth="1"/>
    <col min="2845" max="2846" width="15.875" style="3496" customWidth="1"/>
    <col min="2847" max="2848" width="12.25" style="3496" customWidth="1"/>
    <col min="2849" max="2850" width="14.875" style="3496" customWidth="1"/>
    <col min="2851" max="2852" width="12.25" style="3496" customWidth="1"/>
    <col min="2853" max="2854" width="15.25" style="3496" customWidth="1"/>
    <col min="2855" max="2856" width="12.25" style="3496" customWidth="1"/>
    <col min="2857" max="2858" width="14.875" style="3496" customWidth="1"/>
    <col min="2859" max="2860" width="12.25" style="3496" customWidth="1"/>
    <col min="2861" max="2861" width="15.25" style="3496" customWidth="1"/>
    <col min="2862" max="2894" width="12.25" style="3496" customWidth="1"/>
    <col min="2895" max="3076" width="9" style="3496"/>
    <col min="3077" max="3078" width="0" style="3496" hidden="1" customWidth="1"/>
    <col min="3079" max="3079" width="16.875" style="3496" customWidth="1"/>
    <col min="3080" max="3080" width="10.875" style="3496" customWidth="1"/>
    <col min="3081" max="3081" width="30.5" style="3496" customWidth="1"/>
    <col min="3082" max="3082" width="14.375" style="3496" customWidth="1"/>
    <col min="3083" max="3083" width="10.75" style="3496" customWidth="1"/>
    <col min="3084" max="3084" width="60.125" style="3496" customWidth="1"/>
    <col min="3085" max="3085" width="23.25" style="3496" customWidth="1"/>
    <col min="3086" max="3086" width="27" style="3496" customWidth="1"/>
    <col min="3087" max="3087" width="15.625" style="3496" customWidth="1"/>
    <col min="3088" max="3088" width="22" style="3496" customWidth="1"/>
    <col min="3089" max="3093" width="0" style="3496" hidden="1" customWidth="1"/>
    <col min="3094" max="3094" width="1.5" style="3496" customWidth="1"/>
    <col min="3095" max="3095" width="16.75" style="3496" customWidth="1"/>
    <col min="3096" max="3096" width="12.25" style="3496" customWidth="1"/>
    <col min="3097" max="3098" width="17.875" style="3496" customWidth="1"/>
    <col min="3099" max="3100" width="12.25" style="3496" customWidth="1"/>
    <col min="3101" max="3102" width="15.875" style="3496" customWidth="1"/>
    <col min="3103" max="3104" width="12.25" style="3496" customWidth="1"/>
    <col min="3105" max="3106" width="14.875" style="3496" customWidth="1"/>
    <col min="3107" max="3108" width="12.25" style="3496" customWidth="1"/>
    <col min="3109" max="3110" width="15.25" style="3496" customWidth="1"/>
    <col min="3111" max="3112" width="12.25" style="3496" customWidth="1"/>
    <col min="3113" max="3114" width="14.875" style="3496" customWidth="1"/>
    <col min="3115" max="3116" width="12.25" style="3496" customWidth="1"/>
    <col min="3117" max="3117" width="15.25" style="3496" customWidth="1"/>
    <col min="3118" max="3150" width="12.25" style="3496" customWidth="1"/>
    <col min="3151" max="3332" width="9" style="3496"/>
    <col min="3333" max="3334" width="0" style="3496" hidden="1" customWidth="1"/>
    <col min="3335" max="3335" width="16.875" style="3496" customWidth="1"/>
    <col min="3336" max="3336" width="10.875" style="3496" customWidth="1"/>
    <col min="3337" max="3337" width="30.5" style="3496" customWidth="1"/>
    <col min="3338" max="3338" width="14.375" style="3496" customWidth="1"/>
    <col min="3339" max="3339" width="10.75" style="3496" customWidth="1"/>
    <col min="3340" max="3340" width="60.125" style="3496" customWidth="1"/>
    <col min="3341" max="3341" width="23.25" style="3496" customWidth="1"/>
    <col min="3342" max="3342" width="27" style="3496" customWidth="1"/>
    <col min="3343" max="3343" width="15.625" style="3496" customWidth="1"/>
    <col min="3344" max="3344" width="22" style="3496" customWidth="1"/>
    <col min="3345" max="3349" width="0" style="3496" hidden="1" customWidth="1"/>
    <col min="3350" max="3350" width="1.5" style="3496" customWidth="1"/>
    <col min="3351" max="3351" width="16.75" style="3496" customWidth="1"/>
    <col min="3352" max="3352" width="12.25" style="3496" customWidth="1"/>
    <col min="3353" max="3354" width="17.875" style="3496" customWidth="1"/>
    <col min="3355" max="3356" width="12.25" style="3496" customWidth="1"/>
    <col min="3357" max="3358" width="15.875" style="3496" customWidth="1"/>
    <col min="3359" max="3360" width="12.25" style="3496" customWidth="1"/>
    <col min="3361" max="3362" width="14.875" style="3496" customWidth="1"/>
    <col min="3363" max="3364" width="12.25" style="3496" customWidth="1"/>
    <col min="3365" max="3366" width="15.25" style="3496" customWidth="1"/>
    <col min="3367" max="3368" width="12.25" style="3496" customWidth="1"/>
    <col min="3369" max="3370" width="14.875" style="3496" customWidth="1"/>
    <col min="3371" max="3372" width="12.25" style="3496" customWidth="1"/>
    <col min="3373" max="3373" width="15.25" style="3496" customWidth="1"/>
    <col min="3374" max="3406" width="12.25" style="3496" customWidth="1"/>
    <col min="3407" max="3588" width="9" style="3496"/>
    <col min="3589" max="3590" width="0" style="3496" hidden="1" customWidth="1"/>
    <col min="3591" max="3591" width="16.875" style="3496" customWidth="1"/>
    <col min="3592" max="3592" width="10.875" style="3496" customWidth="1"/>
    <col min="3593" max="3593" width="30.5" style="3496" customWidth="1"/>
    <col min="3594" max="3594" width="14.375" style="3496" customWidth="1"/>
    <col min="3595" max="3595" width="10.75" style="3496" customWidth="1"/>
    <col min="3596" max="3596" width="60.125" style="3496" customWidth="1"/>
    <col min="3597" max="3597" width="23.25" style="3496" customWidth="1"/>
    <col min="3598" max="3598" width="27" style="3496" customWidth="1"/>
    <col min="3599" max="3599" width="15.625" style="3496" customWidth="1"/>
    <col min="3600" max="3600" width="22" style="3496" customWidth="1"/>
    <col min="3601" max="3605" width="0" style="3496" hidden="1" customWidth="1"/>
    <col min="3606" max="3606" width="1.5" style="3496" customWidth="1"/>
    <col min="3607" max="3607" width="16.75" style="3496" customWidth="1"/>
    <col min="3608" max="3608" width="12.25" style="3496" customWidth="1"/>
    <col min="3609" max="3610" width="17.875" style="3496" customWidth="1"/>
    <col min="3611" max="3612" width="12.25" style="3496" customWidth="1"/>
    <col min="3613" max="3614" width="15.875" style="3496" customWidth="1"/>
    <col min="3615" max="3616" width="12.25" style="3496" customWidth="1"/>
    <col min="3617" max="3618" width="14.875" style="3496" customWidth="1"/>
    <col min="3619" max="3620" width="12.25" style="3496" customWidth="1"/>
    <col min="3621" max="3622" width="15.25" style="3496" customWidth="1"/>
    <col min="3623" max="3624" width="12.25" style="3496" customWidth="1"/>
    <col min="3625" max="3626" width="14.875" style="3496" customWidth="1"/>
    <col min="3627" max="3628" width="12.25" style="3496" customWidth="1"/>
    <col min="3629" max="3629" width="15.25" style="3496" customWidth="1"/>
    <col min="3630" max="3662" width="12.25" style="3496" customWidth="1"/>
    <col min="3663" max="3844" width="9" style="3496"/>
    <col min="3845" max="3846" width="0" style="3496" hidden="1" customWidth="1"/>
    <col min="3847" max="3847" width="16.875" style="3496" customWidth="1"/>
    <col min="3848" max="3848" width="10.875" style="3496" customWidth="1"/>
    <col min="3849" max="3849" width="30.5" style="3496" customWidth="1"/>
    <col min="3850" max="3850" width="14.375" style="3496" customWidth="1"/>
    <col min="3851" max="3851" width="10.75" style="3496" customWidth="1"/>
    <col min="3852" max="3852" width="60.125" style="3496" customWidth="1"/>
    <col min="3853" max="3853" width="23.25" style="3496" customWidth="1"/>
    <col min="3854" max="3854" width="27" style="3496" customWidth="1"/>
    <col min="3855" max="3855" width="15.625" style="3496" customWidth="1"/>
    <col min="3856" max="3856" width="22" style="3496" customWidth="1"/>
    <col min="3857" max="3861" width="0" style="3496" hidden="1" customWidth="1"/>
    <col min="3862" max="3862" width="1.5" style="3496" customWidth="1"/>
    <col min="3863" max="3863" width="16.75" style="3496" customWidth="1"/>
    <col min="3864" max="3864" width="12.25" style="3496" customWidth="1"/>
    <col min="3865" max="3866" width="17.875" style="3496" customWidth="1"/>
    <col min="3867" max="3868" width="12.25" style="3496" customWidth="1"/>
    <col min="3869" max="3870" width="15.875" style="3496" customWidth="1"/>
    <col min="3871" max="3872" width="12.25" style="3496" customWidth="1"/>
    <col min="3873" max="3874" width="14.875" style="3496" customWidth="1"/>
    <col min="3875" max="3876" width="12.25" style="3496" customWidth="1"/>
    <col min="3877" max="3878" width="15.25" style="3496" customWidth="1"/>
    <col min="3879" max="3880" width="12.25" style="3496" customWidth="1"/>
    <col min="3881" max="3882" width="14.875" style="3496" customWidth="1"/>
    <col min="3883" max="3884" width="12.25" style="3496" customWidth="1"/>
    <col min="3885" max="3885" width="15.25" style="3496" customWidth="1"/>
    <col min="3886" max="3918" width="12.25" style="3496" customWidth="1"/>
    <col min="3919" max="4100" width="9" style="3496"/>
    <col min="4101" max="4102" width="0" style="3496" hidden="1" customWidth="1"/>
    <col min="4103" max="4103" width="16.875" style="3496" customWidth="1"/>
    <col min="4104" max="4104" width="10.875" style="3496" customWidth="1"/>
    <col min="4105" max="4105" width="30.5" style="3496" customWidth="1"/>
    <col min="4106" max="4106" width="14.375" style="3496" customWidth="1"/>
    <col min="4107" max="4107" width="10.75" style="3496" customWidth="1"/>
    <col min="4108" max="4108" width="60.125" style="3496" customWidth="1"/>
    <col min="4109" max="4109" width="23.25" style="3496" customWidth="1"/>
    <col min="4110" max="4110" width="27" style="3496" customWidth="1"/>
    <col min="4111" max="4111" width="15.625" style="3496" customWidth="1"/>
    <col min="4112" max="4112" width="22" style="3496" customWidth="1"/>
    <col min="4113" max="4117" width="0" style="3496" hidden="1" customWidth="1"/>
    <col min="4118" max="4118" width="1.5" style="3496" customWidth="1"/>
    <col min="4119" max="4119" width="16.75" style="3496" customWidth="1"/>
    <col min="4120" max="4120" width="12.25" style="3496" customWidth="1"/>
    <col min="4121" max="4122" width="17.875" style="3496" customWidth="1"/>
    <col min="4123" max="4124" width="12.25" style="3496" customWidth="1"/>
    <col min="4125" max="4126" width="15.875" style="3496" customWidth="1"/>
    <col min="4127" max="4128" width="12.25" style="3496" customWidth="1"/>
    <col min="4129" max="4130" width="14.875" style="3496" customWidth="1"/>
    <col min="4131" max="4132" width="12.25" style="3496" customWidth="1"/>
    <col min="4133" max="4134" width="15.25" style="3496" customWidth="1"/>
    <col min="4135" max="4136" width="12.25" style="3496" customWidth="1"/>
    <col min="4137" max="4138" width="14.875" style="3496" customWidth="1"/>
    <col min="4139" max="4140" width="12.25" style="3496" customWidth="1"/>
    <col min="4141" max="4141" width="15.25" style="3496" customWidth="1"/>
    <col min="4142" max="4174" width="12.25" style="3496" customWidth="1"/>
    <col min="4175" max="4356" width="9" style="3496"/>
    <col min="4357" max="4358" width="0" style="3496" hidden="1" customWidth="1"/>
    <col min="4359" max="4359" width="16.875" style="3496" customWidth="1"/>
    <col min="4360" max="4360" width="10.875" style="3496" customWidth="1"/>
    <col min="4361" max="4361" width="30.5" style="3496" customWidth="1"/>
    <col min="4362" max="4362" width="14.375" style="3496" customWidth="1"/>
    <col min="4363" max="4363" width="10.75" style="3496" customWidth="1"/>
    <col min="4364" max="4364" width="60.125" style="3496" customWidth="1"/>
    <col min="4365" max="4365" width="23.25" style="3496" customWidth="1"/>
    <col min="4366" max="4366" width="27" style="3496" customWidth="1"/>
    <col min="4367" max="4367" width="15.625" style="3496" customWidth="1"/>
    <col min="4368" max="4368" width="22" style="3496" customWidth="1"/>
    <col min="4369" max="4373" width="0" style="3496" hidden="1" customWidth="1"/>
    <col min="4374" max="4374" width="1.5" style="3496" customWidth="1"/>
    <col min="4375" max="4375" width="16.75" style="3496" customWidth="1"/>
    <col min="4376" max="4376" width="12.25" style="3496" customWidth="1"/>
    <col min="4377" max="4378" width="17.875" style="3496" customWidth="1"/>
    <col min="4379" max="4380" width="12.25" style="3496" customWidth="1"/>
    <col min="4381" max="4382" width="15.875" style="3496" customWidth="1"/>
    <col min="4383" max="4384" width="12.25" style="3496" customWidth="1"/>
    <col min="4385" max="4386" width="14.875" style="3496" customWidth="1"/>
    <col min="4387" max="4388" width="12.25" style="3496" customWidth="1"/>
    <col min="4389" max="4390" width="15.25" style="3496" customWidth="1"/>
    <col min="4391" max="4392" width="12.25" style="3496" customWidth="1"/>
    <col min="4393" max="4394" width="14.875" style="3496" customWidth="1"/>
    <col min="4395" max="4396" width="12.25" style="3496" customWidth="1"/>
    <col min="4397" max="4397" width="15.25" style="3496" customWidth="1"/>
    <col min="4398" max="4430" width="12.25" style="3496" customWidth="1"/>
    <col min="4431" max="4612" width="9" style="3496"/>
    <col min="4613" max="4614" width="0" style="3496" hidden="1" customWidth="1"/>
    <col min="4615" max="4615" width="16.875" style="3496" customWidth="1"/>
    <col min="4616" max="4616" width="10.875" style="3496" customWidth="1"/>
    <col min="4617" max="4617" width="30.5" style="3496" customWidth="1"/>
    <col min="4618" max="4618" width="14.375" style="3496" customWidth="1"/>
    <col min="4619" max="4619" width="10.75" style="3496" customWidth="1"/>
    <col min="4620" max="4620" width="60.125" style="3496" customWidth="1"/>
    <col min="4621" max="4621" width="23.25" style="3496" customWidth="1"/>
    <col min="4622" max="4622" width="27" style="3496" customWidth="1"/>
    <col min="4623" max="4623" width="15.625" style="3496" customWidth="1"/>
    <col min="4624" max="4624" width="22" style="3496" customWidth="1"/>
    <col min="4625" max="4629" width="0" style="3496" hidden="1" customWidth="1"/>
    <col min="4630" max="4630" width="1.5" style="3496" customWidth="1"/>
    <col min="4631" max="4631" width="16.75" style="3496" customWidth="1"/>
    <col min="4632" max="4632" width="12.25" style="3496" customWidth="1"/>
    <col min="4633" max="4634" width="17.875" style="3496" customWidth="1"/>
    <col min="4635" max="4636" width="12.25" style="3496" customWidth="1"/>
    <col min="4637" max="4638" width="15.875" style="3496" customWidth="1"/>
    <col min="4639" max="4640" width="12.25" style="3496" customWidth="1"/>
    <col min="4641" max="4642" width="14.875" style="3496" customWidth="1"/>
    <col min="4643" max="4644" width="12.25" style="3496" customWidth="1"/>
    <col min="4645" max="4646" width="15.25" style="3496" customWidth="1"/>
    <col min="4647" max="4648" width="12.25" style="3496" customWidth="1"/>
    <col min="4649" max="4650" width="14.875" style="3496" customWidth="1"/>
    <col min="4651" max="4652" width="12.25" style="3496" customWidth="1"/>
    <col min="4653" max="4653" width="15.25" style="3496" customWidth="1"/>
    <col min="4654" max="4686" width="12.25" style="3496" customWidth="1"/>
    <col min="4687" max="4868" width="9" style="3496"/>
    <col min="4869" max="4870" width="0" style="3496" hidden="1" customWidth="1"/>
    <col min="4871" max="4871" width="16.875" style="3496" customWidth="1"/>
    <col min="4872" max="4872" width="10.875" style="3496" customWidth="1"/>
    <col min="4873" max="4873" width="30.5" style="3496" customWidth="1"/>
    <col min="4874" max="4874" width="14.375" style="3496" customWidth="1"/>
    <col min="4875" max="4875" width="10.75" style="3496" customWidth="1"/>
    <col min="4876" max="4876" width="60.125" style="3496" customWidth="1"/>
    <col min="4877" max="4877" width="23.25" style="3496" customWidth="1"/>
    <col min="4878" max="4878" width="27" style="3496" customWidth="1"/>
    <col min="4879" max="4879" width="15.625" style="3496" customWidth="1"/>
    <col min="4880" max="4880" width="22" style="3496" customWidth="1"/>
    <col min="4881" max="4885" width="0" style="3496" hidden="1" customWidth="1"/>
    <col min="4886" max="4886" width="1.5" style="3496" customWidth="1"/>
    <col min="4887" max="4887" width="16.75" style="3496" customWidth="1"/>
    <col min="4888" max="4888" width="12.25" style="3496" customWidth="1"/>
    <col min="4889" max="4890" width="17.875" style="3496" customWidth="1"/>
    <col min="4891" max="4892" width="12.25" style="3496" customWidth="1"/>
    <col min="4893" max="4894" width="15.875" style="3496" customWidth="1"/>
    <col min="4895" max="4896" width="12.25" style="3496" customWidth="1"/>
    <col min="4897" max="4898" width="14.875" style="3496" customWidth="1"/>
    <col min="4899" max="4900" width="12.25" style="3496" customWidth="1"/>
    <col min="4901" max="4902" width="15.25" style="3496" customWidth="1"/>
    <col min="4903" max="4904" width="12.25" style="3496" customWidth="1"/>
    <col min="4905" max="4906" width="14.875" style="3496" customWidth="1"/>
    <col min="4907" max="4908" width="12.25" style="3496" customWidth="1"/>
    <col min="4909" max="4909" width="15.25" style="3496" customWidth="1"/>
    <col min="4910" max="4942" width="12.25" style="3496" customWidth="1"/>
    <col min="4943" max="5124" width="9" style="3496"/>
    <col min="5125" max="5126" width="0" style="3496" hidden="1" customWidth="1"/>
    <col min="5127" max="5127" width="16.875" style="3496" customWidth="1"/>
    <col min="5128" max="5128" width="10.875" style="3496" customWidth="1"/>
    <col min="5129" max="5129" width="30.5" style="3496" customWidth="1"/>
    <col min="5130" max="5130" width="14.375" style="3496" customWidth="1"/>
    <col min="5131" max="5131" width="10.75" style="3496" customWidth="1"/>
    <col min="5132" max="5132" width="60.125" style="3496" customWidth="1"/>
    <col min="5133" max="5133" width="23.25" style="3496" customWidth="1"/>
    <col min="5134" max="5134" width="27" style="3496" customWidth="1"/>
    <col min="5135" max="5135" width="15.625" style="3496" customWidth="1"/>
    <col min="5136" max="5136" width="22" style="3496" customWidth="1"/>
    <col min="5137" max="5141" width="0" style="3496" hidden="1" customWidth="1"/>
    <col min="5142" max="5142" width="1.5" style="3496" customWidth="1"/>
    <col min="5143" max="5143" width="16.75" style="3496" customWidth="1"/>
    <col min="5144" max="5144" width="12.25" style="3496" customWidth="1"/>
    <col min="5145" max="5146" width="17.875" style="3496" customWidth="1"/>
    <col min="5147" max="5148" width="12.25" style="3496" customWidth="1"/>
    <col min="5149" max="5150" width="15.875" style="3496" customWidth="1"/>
    <col min="5151" max="5152" width="12.25" style="3496" customWidth="1"/>
    <col min="5153" max="5154" width="14.875" style="3496" customWidth="1"/>
    <col min="5155" max="5156" width="12.25" style="3496" customWidth="1"/>
    <col min="5157" max="5158" width="15.25" style="3496" customWidth="1"/>
    <col min="5159" max="5160" width="12.25" style="3496" customWidth="1"/>
    <col min="5161" max="5162" width="14.875" style="3496" customWidth="1"/>
    <col min="5163" max="5164" width="12.25" style="3496" customWidth="1"/>
    <col min="5165" max="5165" width="15.25" style="3496" customWidth="1"/>
    <col min="5166" max="5198" width="12.25" style="3496" customWidth="1"/>
    <col min="5199" max="5380" width="9" style="3496"/>
    <col min="5381" max="5382" width="0" style="3496" hidden="1" customWidth="1"/>
    <col min="5383" max="5383" width="16.875" style="3496" customWidth="1"/>
    <col min="5384" max="5384" width="10.875" style="3496" customWidth="1"/>
    <col min="5385" max="5385" width="30.5" style="3496" customWidth="1"/>
    <col min="5386" max="5386" width="14.375" style="3496" customWidth="1"/>
    <col min="5387" max="5387" width="10.75" style="3496" customWidth="1"/>
    <col min="5388" max="5388" width="60.125" style="3496" customWidth="1"/>
    <col min="5389" max="5389" width="23.25" style="3496" customWidth="1"/>
    <col min="5390" max="5390" width="27" style="3496" customWidth="1"/>
    <col min="5391" max="5391" width="15.625" style="3496" customWidth="1"/>
    <col min="5392" max="5392" width="22" style="3496" customWidth="1"/>
    <col min="5393" max="5397" width="0" style="3496" hidden="1" customWidth="1"/>
    <col min="5398" max="5398" width="1.5" style="3496" customWidth="1"/>
    <col min="5399" max="5399" width="16.75" style="3496" customWidth="1"/>
    <col min="5400" max="5400" width="12.25" style="3496" customWidth="1"/>
    <col min="5401" max="5402" width="17.875" style="3496" customWidth="1"/>
    <col min="5403" max="5404" width="12.25" style="3496" customWidth="1"/>
    <col min="5405" max="5406" width="15.875" style="3496" customWidth="1"/>
    <col min="5407" max="5408" width="12.25" style="3496" customWidth="1"/>
    <col min="5409" max="5410" width="14.875" style="3496" customWidth="1"/>
    <col min="5411" max="5412" width="12.25" style="3496" customWidth="1"/>
    <col min="5413" max="5414" width="15.25" style="3496" customWidth="1"/>
    <col min="5415" max="5416" width="12.25" style="3496" customWidth="1"/>
    <col min="5417" max="5418" width="14.875" style="3496" customWidth="1"/>
    <col min="5419" max="5420" width="12.25" style="3496" customWidth="1"/>
    <col min="5421" max="5421" width="15.25" style="3496" customWidth="1"/>
    <col min="5422" max="5454" width="12.25" style="3496" customWidth="1"/>
    <col min="5455" max="5636" width="9" style="3496"/>
    <col min="5637" max="5638" width="0" style="3496" hidden="1" customWidth="1"/>
    <col min="5639" max="5639" width="16.875" style="3496" customWidth="1"/>
    <col min="5640" max="5640" width="10.875" style="3496" customWidth="1"/>
    <col min="5641" max="5641" width="30.5" style="3496" customWidth="1"/>
    <col min="5642" max="5642" width="14.375" style="3496" customWidth="1"/>
    <col min="5643" max="5643" width="10.75" style="3496" customWidth="1"/>
    <col min="5644" max="5644" width="60.125" style="3496" customWidth="1"/>
    <col min="5645" max="5645" width="23.25" style="3496" customWidth="1"/>
    <col min="5646" max="5646" width="27" style="3496" customWidth="1"/>
    <col min="5647" max="5647" width="15.625" style="3496" customWidth="1"/>
    <col min="5648" max="5648" width="22" style="3496" customWidth="1"/>
    <col min="5649" max="5653" width="0" style="3496" hidden="1" customWidth="1"/>
    <col min="5654" max="5654" width="1.5" style="3496" customWidth="1"/>
    <col min="5655" max="5655" width="16.75" style="3496" customWidth="1"/>
    <col min="5656" max="5656" width="12.25" style="3496" customWidth="1"/>
    <col min="5657" max="5658" width="17.875" style="3496" customWidth="1"/>
    <col min="5659" max="5660" width="12.25" style="3496" customWidth="1"/>
    <col min="5661" max="5662" width="15.875" style="3496" customWidth="1"/>
    <col min="5663" max="5664" width="12.25" style="3496" customWidth="1"/>
    <col min="5665" max="5666" width="14.875" style="3496" customWidth="1"/>
    <col min="5667" max="5668" width="12.25" style="3496" customWidth="1"/>
    <col min="5669" max="5670" width="15.25" style="3496" customWidth="1"/>
    <col min="5671" max="5672" width="12.25" style="3496" customWidth="1"/>
    <col min="5673" max="5674" width="14.875" style="3496" customWidth="1"/>
    <col min="5675" max="5676" width="12.25" style="3496" customWidth="1"/>
    <col min="5677" max="5677" width="15.25" style="3496" customWidth="1"/>
    <col min="5678" max="5710" width="12.25" style="3496" customWidth="1"/>
    <col min="5711" max="5892" width="9" style="3496"/>
    <col min="5893" max="5894" width="0" style="3496" hidden="1" customWidth="1"/>
    <col min="5895" max="5895" width="16.875" style="3496" customWidth="1"/>
    <col min="5896" max="5896" width="10.875" style="3496" customWidth="1"/>
    <col min="5897" max="5897" width="30.5" style="3496" customWidth="1"/>
    <col min="5898" max="5898" width="14.375" style="3496" customWidth="1"/>
    <col min="5899" max="5899" width="10.75" style="3496" customWidth="1"/>
    <col min="5900" max="5900" width="60.125" style="3496" customWidth="1"/>
    <col min="5901" max="5901" width="23.25" style="3496" customWidth="1"/>
    <col min="5902" max="5902" width="27" style="3496" customWidth="1"/>
    <col min="5903" max="5903" width="15.625" style="3496" customWidth="1"/>
    <col min="5904" max="5904" width="22" style="3496" customWidth="1"/>
    <col min="5905" max="5909" width="0" style="3496" hidden="1" customWidth="1"/>
    <col min="5910" max="5910" width="1.5" style="3496" customWidth="1"/>
    <col min="5911" max="5911" width="16.75" style="3496" customWidth="1"/>
    <col min="5912" max="5912" width="12.25" style="3496" customWidth="1"/>
    <col min="5913" max="5914" width="17.875" style="3496" customWidth="1"/>
    <col min="5915" max="5916" width="12.25" style="3496" customWidth="1"/>
    <col min="5917" max="5918" width="15.875" style="3496" customWidth="1"/>
    <col min="5919" max="5920" width="12.25" style="3496" customWidth="1"/>
    <col min="5921" max="5922" width="14.875" style="3496" customWidth="1"/>
    <col min="5923" max="5924" width="12.25" style="3496" customWidth="1"/>
    <col min="5925" max="5926" width="15.25" style="3496" customWidth="1"/>
    <col min="5927" max="5928" width="12.25" style="3496" customWidth="1"/>
    <col min="5929" max="5930" width="14.875" style="3496" customWidth="1"/>
    <col min="5931" max="5932" width="12.25" style="3496" customWidth="1"/>
    <col min="5933" max="5933" width="15.25" style="3496" customWidth="1"/>
    <col min="5934" max="5966" width="12.25" style="3496" customWidth="1"/>
    <col min="5967" max="6148" width="9" style="3496"/>
    <col min="6149" max="6150" width="0" style="3496" hidden="1" customWidth="1"/>
    <col min="6151" max="6151" width="16.875" style="3496" customWidth="1"/>
    <col min="6152" max="6152" width="10.875" style="3496" customWidth="1"/>
    <col min="6153" max="6153" width="30.5" style="3496" customWidth="1"/>
    <col min="6154" max="6154" width="14.375" style="3496" customWidth="1"/>
    <col min="6155" max="6155" width="10.75" style="3496" customWidth="1"/>
    <col min="6156" max="6156" width="60.125" style="3496" customWidth="1"/>
    <col min="6157" max="6157" width="23.25" style="3496" customWidth="1"/>
    <col min="6158" max="6158" width="27" style="3496" customWidth="1"/>
    <col min="6159" max="6159" width="15.625" style="3496" customWidth="1"/>
    <col min="6160" max="6160" width="22" style="3496" customWidth="1"/>
    <col min="6161" max="6165" width="0" style="3496" hidden="1" customWidth="1"/>
    <col min="6166" max="6166" width="1.5" style="3496" customWidth="1"/>
    <col min="6167" max="6167" width="16.75" style="3496" customWidth="1"/>
    <col min="6168" max="6168" width="12.25" style="3496" customWidth="1"/>
    <col min="6169" max="6170" width="17.875" style="3496" customWidth="1"/>
    <col min="6171" max="6172" width="12.25" style="3496" customWidth="1"/>
    <col min="6173" max="6174" width="15.875" style="3496" customWidth="1"/>
    <col min="6175" max="6176" width="12.25" style="3496" customWidth="1"/>
    <col min="6177" max="6178" width="14.875" style="3496" customWidth="1"/>
    <col min="6179" max="6180" width="12.25" style="3496" customWidth="1"/>
    <col min="6181" max="6182" width="15.25" style="3496" customWidth="1"/>
    <col min="6183" max="6184" width="12.25" style="3496" customWidth="1"/>
    <col min="6185" max="6186" width="14.875" style="3496" customWidth="1"/>
    <col min="6187" max="6188" width="12.25" style="3496" customWidth="1"/>
    <col min="6189" max="6189" width="15.25" style="3496" customWidth="1"/>
    <col min="6190" max="6222" width="12.25" style="3496" customWidth="1"/>
    <col min="6223" max="6404" width="9" style="3496"/>
    <col min="6405" max="6406" width="0" style="3496" hidden="1" customWidth="1"/>
    <col min="6407" max="6407" width="16.875" style="3496" customWidth="1"/>
    <col min="6408" max="6408" width="10.875" style="3496" customWidth="1"/>
    <col min="6409" max="6409" width="30.5" style="3496" customWidth="1"/>
    <col min="6410" max="6410" width="14.375" style="3496" customWidth="1"/>
    <col min="6411" max="6411" width="10.75" style="3496" customWidth="1"/>
    <col min="6412" max="6412" width="60.125" style="3496" customWidth="1"/>
    <col min="6413" max="6413" width="23.25" style="3496" customWidth="1"/>
    <col min="6414" max="6414" width="27" style="3496" customWidth="1"/>
    <col min="6415" max="6415" width="15.625" style="3496" customWidth="1"/>
    <col min="6416" max="6416" width="22" style="3496" customWidth="1"/>
    <col min="6417" max="6421" width="0" style="3496" hidden="1" customWidth="1"/>
    <col min="6422" max="6422" width="1.5" style="3496" customWidth="1"/>
    <col min="6423" max="6423" width="16.75" style="3496" customWidth="1"/>
    <col min="6424" max="6424" width="12.25" style="3496" customWidth="1"/>
    <col min="6425" max="6426" width="17.875" style="3496" customWidth="1"/>
    <col min="6427" max="6428" width="12.25" style="3496" customWidth="1"/>
    <col min="6429" max="6430" width="15.875" style="3496" customWidth="1"/>
    <col min="6431" max="6432" width="12.25" style="3496" customWidth="1"/>
    <col min="6433" max="6434" width="14.875" style="3496" customWidth="1"/>
    <col min="6435" max="6436" width="12.25" style="3496" customWidth="1"/>
    <col min="6437" max="6438" width="15.25" style="3496" customWidth="1"/>
    <col min="6439" max="6440" width="12.25" style="3496" customWidth="1"/>
    <col min="6441" max="6442" width="14.875" style="3496" customWidth="1"/>
    <col min="6443" max="6444" width="12.25" style="3496" customWidth="1"/>
    <col min="6445" max="6445" width="15.25" style="3496" customWidth="1"/>
    <col min="6446" max="6478" width="12.25" style="3496" customWidth="1"/>
    <col min="6479" max="6660" width="9" style="3496"/>
    <col min="6661" max="6662" width="0" style="3496" hidden="1" customWidth="1"/>
    <col min="6663" max="6663" width="16.875" style="3496" customWidth="1"/>
    <col min="6664" max="6664" width="10.875" style="3496" customWidth="1"/>
    <col min="6665" max="6665" width="30.5" style="3496" customWidth="1"/>
    <col min="6666" max="6666" width="14.375" style="3496" customWidth="1"/>
    <col min="6667" max="6667" width="10.75" style="3496" customWidth="1"/>
    <col min="6668" max="6668" width="60.125" style="3496" customWidth="1"/>
    <col min="6669" max="6669" width="23.25" style="3496" customWidth="1"/>
    <col min="6670" max="6670" width="27" style="3496" customWidth="1"/>
    <col min="6671" max="6671" width="15.625" style="3496" customWidth="1"/>
    <col min="6672" max="6672" width="22" style="3496" customWidth="1"/>
    <col min="6673" max="6677" width="0" style="3496" hidden="1" customWidth="1"/>
    <col min="6678" max="6678" width="1.5" style="3496" customWidth="1"/>
    <col min="6679" max="6679" width="16.75" style="3496" customWidth="1"/>
    <col min="6680" max="6680" width="12.25" style="3496" customWidth="1"/>
    <col min="6681" max="6682" width="17.875" style="3496" customWidth="1"/>
    <col min="6683" max="6684" width="12.25" style="3496" customWidth="1"/>
    <col min="6685" max="6686" width="15.875" style="3496" customWidth="1"/>
    <col min="6687" max="6688" width="12.25" style="3496" customWidth="1"/>
    <col min="6689" max="6690" width="14.875" style="3496" customWidth="1"/>
    <col min="6691" max="6692" width="12.25" style="3496" customWidth="1"/>
    <col min="6693" max="6694" width="15.25" style="3496" customWidth="1"/>
    <col min="6695" max="6696" width="12.25" style="3496" customWidth="1"/>
    <col min="6697" max="6698" width="14.875" style="3496" customWidth="1"/>
    <col min="6699" max="6700" width="12.25" style="3496" customWidth="1"/>
    <col min="6701" max="6701" width="15.25" style="3496" customWidth="1"/>
    <col min="6702" max="6734" width="12.25" style="3496" customWidth="1"/>
    <col min="6735" max="6916" width="9" style="3496"/>
    <col min="6917" max="6918" width="0" style="3496" hidden="1" customWidth="1"/>
    <col min="6919" max="6919" width="16.875" style="3496" customWidth="1"/>
    <col min="6920" max="6920" width="10.875" style="3496" customWidth="1"/>
    <col min="6921" max="6921" width="30.5" style="3496" customWidth="1"/>
    <col min="6922" max="6922" width="14.375" style="3496" customWidth="1"/>
    <col min="6923" max="6923" width="10.75" style="3496" customWidth="1"/>
    <col min="6924" max="6924" width="60.125" style="3496" customWidth="1"/>
    <col min="6925" max="6925" width="23.25" style="3496" customWidth="1"/>
    <col min="6926" max="6926" width="27" style="3496" customWidth="1"/>
    <col min="6927" max="6927" width="15.625" style="3496" customWidth="1"/>
    <col min="6928" max="6928" width="22" style="3496" customWidth="1"/>
    <col min="6929" max="6933" width="0" style="3496" hidden="1" customWidth="1"/>
    <col min="6934" max="6934" width="1.5" style="3496" customWidth="1"/>
    <col min="6935" max="6935" width="16.75" style="3496" customWidth="1"/>
    <col min="6936" max="6936" width="12.25" style="3496" customWidth="1"/>
    <col min="6937" max="6938" width="17.875" style="3496" customWidth="1"/>
    <col min="6939" max="6940" width="12.25" style="3496" customWidth="1"/>
    <col min="6941" max="6942" width="15.875" style="3496" customWidth="1"/>
    <col min="6943" max="6944" width="12.25" style="3496" customWidth="1"/>
    <col min="6945" max="6946" width="14.875" style="3496" customWidth="1"/>
    <col min="6947" max="6948" width="12.25" style="3496" customWidth="1"/>
    <col min="6949" max="6950" width="15.25" style="3496" customWidth="1"/>
    <col min="6951" max="6952" width="12.25" style="3496" customWidth="1"/>
    <col min="6953" max="6954" width="14.875" style="3496" customWidth="1"/>
    <col min="6955" max="6956" width="12.25" style="3496" customWidth="1"/>
    <col min="6957" max="6957" width="15.25" style="3496" customWidth="1"/>
    <col min="6958" max="6990" width="12.25" style="3496" customWidth="1"/>
    <col min="6991" max="7172" width="9" style="3496"/>
    <col min="7173" max="7174" width="0" style="3496" hidden="1" customWidth="1"/>
    <col min="7175" max="7175" width="16.875" style="3496" customWidth="1"/>
    <col min="7176" max="7176" width="10.875" style="3496" customWidth="1"/>
    <col min="7177" max="7177" width="30.5" style="3496" customWidth="1"/>
    <col min="7178" max="7178" width="14.375" style="3496" customWidth="1"/>
    <col min="7179" max="7179" width="10.75" style="3496" customWidth="1"/>
    <col min="7180" max="7180" width="60.125" style="3496" customWidth="1"/>
    <col min="7181" max="7181" width="23.25" style="3496" customWidth="1"/>
    <col min="7182" max="7182" width="27" style="3496" customWidth="1"/>
    <col min="7183" max="7183" width="15.625" style="3496" customWidth="1"/>
    <col min="7184" max="7184" width="22" style="3496" customWidth="1"/>
    <col min="7185" max="7189" width="0" style="3496" hidden="1" customWidth="1"/>
    <col min="7190" max="7190" width="1.5" style="3496" customWidth="1"/>
    <col min="7191" max="7191" width="16.75" style="3496" customWidth="1"/>
    <col min="7192" max="7192" width="12.25" style="3496" customWidth="1"/>
    <col min="7193" max="7194" width="17.875" style="3496" customWidth="1"/>
    <col min="7195" max="7196" width="12.25" style="3496" customWidth="1"/>
    <col min="7197" max="7198" width="15.875" style="3496" customWidth="1"/>
    <col min="7199" max="7200" width="12.25" style="3496" customWidth="1"/>
    <col min="7201" max="7202" width="14.875" style="3496" customWidth="1"/>
    <col min="7203" max="7204" width="12.25" style="3496" customWidth="1"/>
    <col min="7205" max="7206" width="15.25" style="3496" customWidth="1"/>
    <col min="7207" max="7208" width="12.25" style="3496" customWidth="1"/>
    <col min="7209" max="7210" width="14.875" style="3496" customWidth="1"/>
    <col min="7211" max="7212" width="12.25" style="3496" customWidth="1"/>
    <col min="7213" max="7213" width="15.25" style="3496" customWidth="1"/>
    <col min="7214" max="7246" width="12.25" style="3496" customWidth="1"/>
    <col min="7247" max="7428" width="9" style="3496"/>
    <col min="7429" max="7430" width="0" style="3496" hidden="1" customWidth="1"/>
    <col min="7431" max="7431" width="16.875" style="3496" customWidth="1"/>
    <col min="7432" max="7432" width="10.875" style="3496" customWidth="1"/>
    <col min="7433" max="7433" width="30.5" style="3496" customWidth="1"/>
    <col min="7434" max="7434" width="14.375" style="3496" customWidth="1"/>
    <col min="7435" max="7435" width="10.75" style="3496" customWidth="1"/>
    <col min="7436" max="7436" width="60.125" style="3496" customWidth="1"/>
    <col min="7437" max="7437" width="23.25" style="3496" customWidth="1"/>
    <col min="7438" max="7438" width="27" style="3496" customWidth="1"/>
    <col min="7439" max="7439" width="15.625" style="3496" customWidth="1"/>
    <col min="7440" max="7440" width="22" style="3496" customWidth="1"/>
    <col min="7441" max="7445" width="0" style="3496" hidden="1" customWidth="1"/>
    <col min="7446" max="7446" width="1.5" style="3496" customWidth="1"/>
    <col min="7447" max="7447" width="16.75" style="3496" customWidth="1"/>
    <col min="7448" max="7448" width="12.25" style="3496" customWidth="1"/>
    <col min="7449" max="7450" width="17.875" style="3496" customWidth="1"/>
    <col min="7451" max="7452" width="12.25" style="3496" customWidth="1"/>
    <col min="7453" max="7454" width="15.875" style="3496" customWidth="1"/>
    <col min="7455" max="7456" width="12.25" style="3496" customWidth="1"/>
    <col min="7457" max="7458" width="14.875" style="3496" customWidth="1"/>
    <col min="7459" max="7460" width="12.25" style="3496" customWidth="1"/>
    <col min="7461" max="7462" width="15.25" style="3496" customWidth="1"/>
    <col min="7463" max="7464" width="12.25" style="3496" customWidth="1"/>
    <col min="7465" max="7466" width="14.875" style="3496" customWidth="1"/>
    <col min="7467" max="7468" width="12.25" style="3496" customWidth="1"/>
    <col min="7469" max="7469" width="15.25" style="3496" customWidth="1"/>
    <col min="7470" max="7502" width="12.25" style="3496" customWidth="1"/>
    <col min="7503" max="7684" width="9" style="3496"/>
    <col min="7685" max="7686" width="0" style="3496" hidden="1" customWidth="1"/>
    <col min="7687" max="7687" width="16.875" style="3496" customWidth="1"/>
    <col min="7688" max="7688" width="10.875" style="3496" customWidth="1"/>
    <col min="7689" max="7689" width="30.5" style="3496" customWidth="1"/>
    <col min="7690" max="7690" width="14.375" style="3496" customWidth="1"/>
    <col min="7691" max="7691" width="10.75" style="3496" customWidth="1"/>
    <col min="7692" max="7692" width="60.125" style="3496" customWidth="1"/>
    <col min="7693" max="7693" width="23.25" style="3496" customWidth="1"/>
    <col min="7694" max="7694" width="27" style="3496" customWidth="1"/>
    <col min="7695" max="7695" width="15.625" style="3496" customWidth="1"/>
    <col min="7696" max="7696" width="22" style="3496" customWidth="1"/>
    <col min="7697" max="7701" width="0" style="3496" hidden="1" customWidth="1"/>
    <col min="7702" max="7702" width="1.5" style="3496" customWidth="1"/>
    <col min="7703" max="7703" width="16.75" style="3496" customWidth="1"/>
    <col min="7704" max="7704" width="12.25" style="3496" customWidth="1"/>
    <col min="7705" max="7706" width="17.875" style="3496" customWidth="1"/>
    <col min="7707" max="7708" width="12.25" style="3496" customWidth="1"/>
    <col min="7709" max="7710" width="15.875" style="3496" customWidth="1"/>
    <col min="7711" max="7712" width="12.25" style="3496" customWidth="1"/>
    <col min="7713" max="7714" width="14.875" style="3496" customWidth="1"/>
    <col min="7715" max="7716" width="12.25" style="3496" customWidth="1"/>
    <col min="7717" max="7718" width="15.25" style="3496" customWidth="1"/>
    <col min="7719" max="7720" width="12.25" style="3496" customWidth="1"/>
    <col min="7721" max="7722" width="14.875" style="3496" customWidth="1"/>
    <col min="7723" max="7724" width="12.25" style="3496" customWidth="1"/>
    <col min="7725" max="7725" width="15.25" style="3496" customWidth="1"/>
    <col min="7726" max="7758" width="12.25" style="3496" customWidth="1"/>
    <col min="7759" max="7940" width="9" style="3496"/>
    <col min="7941" max="7942" width="0" style="3496" hidden="1" customWidth="1"/>
    <col min="7943" max="7943" width="16.875" style="3496" customWidth="1"/>
    <col min="7944" max="7944" width="10.875" style="3496" customWidth="1"/>
    <col min="7945" max="7945" width="30.5" style="3496" customWidth="1"/>
    <col min="7946" max="7946" width="14.375" style="3496" customWidth="1"/>
    <col min="7947" max="7947" width="10.75" style="3496" customWidth="1"/>
    <col min="7948" max="7948" width="60.125" style="3496" customWidth="1"/>
    <col min="7949" max="7949" width="23.25" style="3496" customWidth="1"/>
    <col min="7950" max="7950" width="27" style="3496" customWidth="1"/>
    <col min="7951" max="7951" width="15.625" style="3496" customWidth="1"/>
    <col min="7952" max="7952" width="22" style="3496" customWidth="1"/>
    <col min="7953" max="7957" width="0" style="3496" hidden="1" customWidth="1"/>
    <col min="7958" max="7958" width="1.5" style="3496" customWidth="1"/>
    <col min="7959" max="7959" width="16.75" style="3496" customWidth="1"/>
    <col min="7960" max="7960" width="12.25" style="3496" customWidth="1"/>
    <col min="7961" max="7962" width="17.875" style="3496" customWidth="1"/>
    <col min="7963" max="7964" width="12.25" style="3496" customWidth="1"/>
    <col min="7965" max="7966" width="15.875" style="3496" customWidth="1"/>
    <col min="7967" max="7968" width="12.25" style="3496" customWidth="1"/>
    <col min="7969" max="7970" width="14.875" style="3496" customWidth="1"/>
    <col min="7971" max="7972" width="12.25" style="3496" customWidth="1"/>
    <col min="7973" max="7974" width="15.25" style="3496" customWidth="1"/>
    <col min="7975" max="7976" width="12.25" style="3496" customWidth="1"/>
    <col min="7977" max="7978" width="14.875" style="3496" customWidth="1"/>
    <col min="7979" max="7980" width="12.25" style="3496" customWidth="1"/>
    <col min="7981" max="7981" width="15.25" style="3496" customWidth="1"/>
    <col min="7982" max="8014" width="12.25" style="3496" customWidth="1"/>
    <col min="8015" max="8196" width="9" style="3496"/>
    <col min="8197" max="8198" width="0" style="3496" hidden="1" customWidth="1"/>
    <col min="8199" max="8199" width="16.875" style="3496" customWidth="1"/>
    <col min="8200" max="8200" width="10.875" style="3496" customWidth="1"/>
    <col min="8201" max="8201" width="30.5" style="3496" customWidth="1"/>
    <col min="8202" max="8202" width="14.375" style="3496" customWidth="1"/>
    <col min="8203" max="8203" width="10.75" style="3496" customWidth="1"/>
    <col min="8204" max="8204" width="60.125" style="3496" customWidth="1"/>
    <col min="8205" max="8205" width="23.25" style="3496" customWidth="1"/>
    <col min="8206" max="8206" width="27" style="3496" customWidth="1"/>
    <col min="8207" max="8207" width="15.625" style="3496" customWidth="1"/>
    <col min="8208" max="8208" width="22" style="3496" customWidth="1"/>
    <col min="8209" max="8213" width="0" style="3496" hidden="1" customWidth="1"/>
    <col min="8214" max="8214" width="1.5" style="3496" customWidth="1"/>
    <col min="8215" max="8215" width="16.75" style="3496" customWidth="1"/>
    <col min="8216" max="8216" width="12.25" style="3496" customWidth="1"/>
    <col min="8217" max="8218" width="17.875" style="3496" customWidth="1"/>
    <col min="8219" max="8220" width="12.25" style="3496" customWidth="1"/>
    <col min="8221" max="8222" width="15.875" style="3496" customWidth="1"/>
    <col min="8223" max="8224" width="12.25" style="3496" customWidth="1"/>
    <col min="8225" max="8226" width="14.875" style="3496" customWidth="1"/>
    <col min="8227" max="8228" width="12.25" style="3496" customWidth="1"/>
    <col min="8229" max="8230" width="15.25" style="3496" customWidth="1"/>
    <col min="8231" max="8232" width="12.25" style="3496" customWidth="1"/>
    <col min="8233" max="8234" width="14.875" style="3496" customWidth="1"/>
    <col min="8235" max="8236" width="12.25" style="3496" customWidth="1"/>
    <col min="8237" max="8237" width="15.25" style="3496" customWidth="1"/>
    <col min="8238" max="8270" width="12.25" style="3496" customWidth="1"/>
    <col min="8271" max="8452" width="9" style="3496"/>
    <col min="8453" max="8454" width="0" style="3496" hidden="1" customWidth="1"/>
    <col min="8455" max="8455" width="16.875" style="3496" customWidth="1"/>
    <col min="8456" max="8456" width="10.875" style="3496" customWidth="1"/>
    <col min="8457" max="8457" width="30.5" style="3496" customWidth="1"/>
    <col min="8458" max="8458" width="14.375" style="3496" customWidth="1"/>
    <col min="8459" max="8459" width="10.75" style="3496" customWidth="1"/>
    <col min="8460" max="8460" width="60.125" style="3496" customWidth="1"/>
    <col min="8461" max="8461" width="23.25" style="3496" customWidth="1"/>
    <col min="8462" max="8462" width="27" style="3496" customWidth="1"/>
    <col min="8463" max="8463" width="15.625" style="3496" customWidth="1"/>
    <col min="8464" max="8464" width="22" style="3496" customWidth="1"/>
    <col min="8465" max="8469" width="0" style="3496" hidden="1" customWidth="1"/>
    <col min="8470" max="8470" width="1.5" style="3496" customWidth="1"/>
    <col min="8471" max="8471" width="16.75" style="3496" customWidth="1"/>
    <col min="8472" max="8472" width="12.25" style="3496" customWidth="1"/>
    <col min="8473" max="8474" width="17.875" style="3496" customWidth="1"/>
    <col min="8475" max="8476" width="12.25" style="3496" customWidth="1"/>
    <col min="8477" max="8478" width="15.875" style="3496" customWidth="1"/>
    <col min="8479" max="8480" width="12.25" style="3496" customWidth="1"/>
    <col min="8481" max="8482" width="14.875" style="3496" customWidth="1"/>
    <col min="8483" max="8484" width="12.25" style="3496" customWidth="1"/>
    <col min="8485" max="8486" width="15.25" style="3496" customWidth="1"/>
    <col min="8487" max="8488" width="12.25" style="3496" customWidth="1"/>
    <col min="8489" max="8490" width="14.875" style="3496" customWidth="1"/>
    <col min="8491" max="8492" width="12.25" style="3496" customWidth="1"/>
    <col min="8493" max="8493" width="15.25" style="3496" customWidth="1"/>
    <col min="8494" max="8526" width="12.25" style="3496" customWidth="1"/>
    <col min="8527" max="8708" width="9" style="3496"/>
    <col min="8709" max="8710" width="0" style="3496" hidden="1" customWidth="1"/>
    <col min="8711" max="8711" width="16.875" style="3496" customWidth="1"/>
    <col min="8712" max="8712" width="10.875" style="3496" customWidth="1"/>
    <col min="8713" max="8713" width="30.5" style="3496" customWidth="1"/>
    <col min="8714" max="8714" width="14.375" style="3496" customWidth="1"/>
    <col min="8715" max="8715" width="10.75" style="3496" customWidth="1"/>
    <col min="8716" max="8716" width="60.125" style="3496" customWidth="1"/>
    <col min="8717" max="8717" width="23.25" style="3496" customWidth="1"/>
    <col min="8718" max="8718" width="27" style="3496" customWidth="1"/>
    <col min="8719" max="8719" width="15.625" style="3496" customWidth="1"/>
    <col min="8720" max="8720" width="22" style="3496" customWidth="1"/>
    <col min="8721" max="8725" width="0" style="3496" hidden="1" customWidth="1"/>
    <col min="8726" max="8726" width="1.5" style="3496" customWidth="1"/>
    <col min="8727" max="8727" width="16.75" style="3496" customWidth="1"/>
    <col min="8728" max="8728" width="12.25" style="3496" customWidth="1"/>
    <col min="8729" max="8730" width="17.875" style="3496" customWidth="1"/>
    <col min="8731" max="8732" width="12.25" style="3496" customWidth="1"/>
    <col min="8733" max="8734" width="15.875" style="3496" customWidth="1"/>
    <col min="8735" max="8736" width="12.25" style="3496" customWidth="1"/>
    <col min="8737" max="8738" width="14.875" style="3496" customWidth="1"/>
    <col min="8739" max="8740" width="12.25" style="3496" customWidth="1"/>
    <col min="8741" max="8742" width="15.25" style="3496" customWidth="1"/>
    <col min="8743" max="8744" width="12.25" style="3496" customWidth="1"/>
    <col min="8745" max="8746" width="14.875" style="3496" customWidth="1"/>
    <col min="8747" max="8748" width="12.25" style="3496" customWidth="1"/>
    <col min="8749" max="8749" width="15.25" style="3496" customWidth="1"/>
    <col min="8750" max="8782" width="12.25" style="3496" customWidth="1"/>
    <col min="8783" max="8964" width="9" style="3496"/>
    <col min="8965" max="8966" width="0" style="3496" hidden="1" customWidth="1"/>
    <col min="8967" max="8967" width="16.875" style="3496" customWidth="1"/>
    <col min="8968" max="8968" width="10.875" style="3496" customWidth="1"/>
    <col min="8969" max="8969" width="30.5" style="3496" customWidth="1"/>
    <col min="8970" max="8970" width="14.375" style="3496" customWidth="1"/>
    <col min="8971" max="8971" width="10.75" style="3496" customWidth="1"/>
    <col min="8972" max="8972" width="60.125" style="3496" customWidth="1"/>
    <col min="8973" max="8973" width="23.25" style="3496" customWidth="1"/>
    <col min="8974" max="8974" width="27" style="3496" customWidth="1"/>
    <col min="8975" max="8975" width="15.625" style="3496" customWidth="1"/>
    <col min="8976" max="8976" width="22" style="3496" customWidth="1"/>
    <col min="8977" max="8981" width="0" style="3496" hidden="1" customWidth="1"/>
    <col min="8982" max="8982" width="1.5" style="3496" customWidth="1"/>
    <col min="8983" max="8983" width="16.75" style="3496" customWidth="1"/>
    <col min="8984" max="8984" width="12.25" style="3496" customWidth="1"/>
    <col min="8985" max="8986" width="17.875" style="3496" customWidth="1"/>
    <col min="8987" max="8988" width="12.25" style="3496" customWidth="1"/>
    <col min="8989" max="8990" width="15.875" style="3496" customWidth="1"/>
    <col min="8991" max="8992" width="12.25" style="3496" customWidth="1"/>
    <col min="8993" max="8994" width="14.875" style="3496" customWidth="1"/>
    <col min="8995" max="8996" width="12.25" style="3496" customWidth="1"/>
    <col min="8997" max="8998" width="15.25" style="3496" customWidth="1"/>
    <col min="8999" max="9000" width="12.25" style="3496" customWidth="1"/>
    <col min="9001" max="9002" width="14.875" style="3496" customWidth="1"/>
    <col min="9003" max="9004" width="12.25" style="3496" customWidth="1"/>
    <col min="9005" max="9005" width="15.25" style="3496" customWidth="1"/>
    <col min="9006" max="9038" width="12.25" style="3496" customWidth="1"/>
    <col min="9039" max="9220" width="9" style="3496"/>
    <col min="9221" max="9222" width="0" style="3496" hidden="1" customWidth="1"/>
    <col min="9223" max="9223" width="16.875" style="3496" customWidth="1"/>
    <col min="9224" max="9224" width="10.875" style="3496" customWidth="1"/>
    <col min="9225" max="9225" width="30.5" style="3496" customWidth="1"/>
    <col min="9226" max="9226" width="14.375" style="3496" customWidth="1"/>
    <col min="9227" max="9227" width="10.75" style="3496" customWidth="1"/>
    <col min="9228" max="9228" width="60.125" style="3496" customWidth="1"/>
    <col min="9229" max="9229" width="23.25" style="3496" customWidth="1"/>
    <col min="9230" max="9230" width="27" style="3496" customWidth="1"/>
    <col min="9231" max="9231" width="15.625" style="3496" customWidth="1"/>
    <col min="9232" max="9232" width="22" style="3496" customWidth="1"/>
    <col min="9233" max="9237" width="0" style="3496" hidden="1" customWidth="1"/>
    <col min="9238" max="9238" width="1.5" style="3496" customWidth="1"/>
    <col min="9239" max="9239" width="16.75" style="3496" customWidth="1"/>
    <col min="9240" max="9240" width="12.25" style="3496" customWidth="1"/>
    <col min="9241" max="9242" width="17.875" style="3496" customWidth="1"/>
    <col min="9243" max="9244" width="12.25" style="3496" customWidth="1"/>
    <col min="9245" max="9246" width="15.875" style="3496" customWidth="1"/>
    <col min="9247" max="9248" width="12.25" style="3496" customWidth="1"/>
    <col min="9249" max="9250" width="14.875" style="3496" customWidth="1"/>
    <col min="9251" max="9252" width="12.25" style="3496" customWidth="1"/>
    <col min="9253" max="9254" width="15.25" style="3496" customWidth="1"/>
    <col min="9255" max="9256" width="12.25" style="3496" customWidth="1"/>
    <col min="9257" max="9258" width="14.875" style="3496" customWidth="1"/>
    <col min="9259" max="9260" width="12.25" style="3496" customWidth="1"/>
    <col min="9261" max="9261" width="15.25" style="3496" customWidth="1"/>
    <col min="9262" max="9294" width="12.25" style="3496" customWidth="1"/>
    <col min="9295" max="9476" width="9" style="3496"/>
    <col min="9477" max="9478" width="0" style="3496" hidden="1" customWidth="1"/>
    <col min="9479" max="9479" width="16.875" style="3496" customWidth="1"/>
    <col min="9480" max="9480" width="10.875" style="3496" customWidth="1"/>
    <col min="9481" max="9481" width="30.5" style="3496" customWidth="1"/>
    <col min="9482" max="9482" width="14.375" style="3496" customWidth="1"/>
    <col min="9483" max="9483" width="10.75" style="3496" customWidth="1"/>
    <col min="9484" max="9484" width="60.125" style="3496" customWidth="1"/>
    <col min="9485" max="9485" width="23.25" style="3496" customWidth="1"/>
    <col min="9486" max="9486" width="27" style="3496" customWidth="1"/>
    <col min="9487" max="9487" width="15.625" style="3496" customWidth="1"/>
    <col min="9488" max="9488" width="22" style="3496" customWidth="1"/>
    <col min="9489" max="9493" width="0" style="3496" hidden="1" customWidth="1"/>
    <col min="9494" max="9494" width="1.5" style="3496" customWidth="1"/>
    <col min="9495" max="9495" width="16.75" style="3496" customWidth="1"/>
    <col min="9496" max="9496" width="12.25" style="3496" customWidth="1"/>
    <col min="9497" max="9498" width="17.875" style="3496" customWidth="1"/>
    <col min="9499" max="9500" width="12.25" style="3496" customWidth="1"/>
    <col min="9501" max="9502" width="15.875" style="3496" customWidth="1"/>
    <col min="9503" max="9504" width="12.25" style="3496" customWidth="1"/>
    <col min="9505" max="9506" width="14.875" style="3496" customWidth="1"/>
    <col min="9507" max="9508" width="12.25" style="3496" customWidth="1"/>
    <col min="9509" max="9510" width="15.25" style="3496" customWidth="1"/>
    <col min="9511" max="9512" width="12.25" style="3496" customWidth="1"/>
    <col min="9513" max="9514" width="14.875" style="3496" customWidth="1"/>
    <col min="9515" max="9516" width="12.25" style="3496" customWidth="1"/>
    <col min="9517" max="9517" width="15.25" style="3496" customWidth="1"/>
    <col min="9518" max="9550" width="12.25" style="3496" customWidth="1"/>
    <col min="9551" max="9732" width="9" style="3496"/>
    <col min="9733" max="9734" width="0" style="3496" hidden="1" customWidth="1"/>
    <col min="9735" max="9735" width="16.875" style="3496" customWidth="1"/>
    <col min="9736" max="9736" width="10.875" style="3496" customWidth="1"/>
    <col min="9737" max="9737" width="30.5" style="3496" customWidth="1"/>
    <col min="9738" max="9738" width="14.375" style="3496" customWidth="1"/>
    <col min="9739" max="9739" width="10.75" style="3496" customWidth="1"/>
    <col min="9740" max="9740" width="60.125" style="3496" customWidth="1"/>
    <col min="9741" max="9741" width="23.25" style="3496" customWidth="1"/>
    <col min="9742" max="9742" width="27" style="3496" customWidth="1"/>
    <col min="9743" max="9743" width="15.625" style="3496" customWidth="1"/>
    <col min="9744" max="9744" width="22" style="3496" customWidth="1"/>
    <col min="9745" max="9749" width="0" style="3496" hidden="1" customWidth="1"/>
    <col min="9750" max="9750" width="1.5" style="3496" customWidth="1"/>
    <col min="9751" max="9751" width="16.75" style="3496" customWidth="1"/>
    <col min="9752" max="9752" width="12.25" style="3496" customWidth="1"/>
    <col min="9753" max="9754" width="17.875" style="3496" customWidth="1"/>
    <col min="9755" max="9756" width="12.25" style="3496" customWidth="1"/>
    <col min="9757" max="9758" width="15.875" style="3496" customWidth="1"/>
    <col min="9759" max="9760" width="12.25" style="3496" customWidth="1"/>
    <col min="9761" max="9762" width="14.875" style="3496" customWidth="1"/>
    <col min="9763" max="9764" width="12.25" style="3496" customWidth="1"/>
    <col min="9765" max="9766" width="15.25" style="3496" customWidth="1"/>
    <col min="9767" max="9768" width="12.25" style="3496" customWidth="1"/>
    <col min="9769" max="9770" width="14.875" style="3496" customWidth="1"/>
    <col min="9771" max="9772" width="12.25" style="3496" customWidth="1"/>
    <col min="9773" max="9773" width="15.25" style="3496" customWidth="1"/>
    <col min="9774" max="9806" width="12.25" style="3496" customWidth="1"/>
    <col min="9807" max="9988" width="9" style="3496"/>
    <col min="9989" max="9990" width="0" style="3496" hidden="1" customWidth="1"/>
    <col min="9991" max="9991" width="16.875" style="3496" customWidth="1"/>
    <col min="9992" max="9992" width="10.875" style="3496" customWidth="1"/>
    <col min="9993" max="9993" width="30.5" style="3496" customWidth="1"/>
    <col min="9994" max="9994" width="14.375" style="3496" customWidth="1"/>
    <col min="9995" max="9995" width="10.75" style="3496" customWidth="1"/>
    <col min="9996" max="9996" width="60.125" style="3496" customWidth="1"/>
    <col min="9997" max="9997" width="23.25" style="3496" customWidth="1"/>
    <col min="9998" max="9998" width="27" style="3496" customWidth="1"/>
    <col min="9999" max="9999" width="15.625" style="3496" customWidth="1"/>
    <col min="10000" max="10000" width="22" style="3496" customWidth="1"/>
    <col min="10001" max="10005" width="0" style="3496" hidden="1" customWidth="1"/>
    <col min="10006" max="10006" width="1.5" style="3496" customWidth="1"/>
    <col min="10007" max="10007" width="16.75" style="3496" customWidth="1"/>
    <col min="10008" max="10008" width="12.25" style="3496" customWidth="1"/>
    <col min="10009" max="10010" width="17.875" style="3496" customWidth="1"/>
    <col min="10011" max="10012" width="12.25" style="3496" customWidth="1"/>
    <col min="10013" max="10014" width="15.875" style="3496" customWidth="1"/>
    <col min="10015" max="10016" width="12.25" style="3496" customWidth="1"/>
    <col min="10017" max="10018" width="14.875" style="3496" customWidth="1"/>
    <col min="10019" max="10020" width="12.25" style="3496" customWidth="1"/>
    <col min="10021" max="10022" width="15.25" style="3496" customWidth="1"/>
    <col min="10023" max="10024" width="12.25" style="3496" customWidth="1"/>
    <col min="10025" max="10026" width="14.875" style="3496" customWidth="1"/>
    <col min="10027" max="10028" width="12.25" style="3496" customWidth="1"/>
    <col min="10029" max="10029" width="15.25" style="3496" customWidth="1"/>
    <col min="10030" max="10062" width="12.25" style="3496" customWidth="1"/>
    <col min="10063" max="10244" width="9" style="3496"/>
    <col min="10245" max="10246" width="0" style="3496" hidden="1" customWidth="1"/>
    <col min="10247" max="10247" width="16.875" style="3496" customWidth="1"/>
    <col min="10248" max="10248" width="10.875" style="3496" customWidth="1"/>
    <col min="10249" max="10249" width="30.5" style="3496" customWidth="1"/>
    <col min="10250" max="10250" width="14.375" style="3496" customWidth="1"/>
    <col min="10251" max="10251" width="10.75" style="3496" customWidth="1"/>
    <col min="10252" max="10252" width="60.125" style="3496" customWidth="1"/>
    <col min="10253" max="10253" width="23.25" style="3496" customWidth="1"/>
    <col min="10254" max="10254" width="27" style="3496" customWidth="1"/>
    <col min="10255" max="10255" width="15.625" style="3496" customWidth="1"/>
    <col min="10256" max="10256" width="22" style="3496" customWidth="1"/>
    <col min="10257" max="10261" width="0" style="3496" hidden="1" customWidth="1"/>
    <col min="10262" max="10262" width="1.5" style="3496" customWidth="1"/>
    <col min="10263" max="10263" width="16.75" style="3496" customWidth="1"/>
    <col min="10264" max="10264" width="12.25" style="3496" customWidth="1"/>
    <col min="10265" max="10266" width="17.875" style="3496" customWidth="1"/>
    <col min="10267" max="10268" width="12.25" style="3496" customWidth="1"/>
    <col min="10269" max="10270" width="15.875" style="3496" customWidth="1"/>
    <col min="10271" max="10272" width="12.25" style="3496" customWidth="1"/>
    <col min="10273" max="10274" width="14.875" style="3496" customWidth="1"/>
    <col min="10275" max="10276" width="12.25" style="3496" customWidth="1"/>
    <col min="10277" max="10278" width="15.25" style="3496" customWidth="1"/>
    <col min="10279" max="10280" width="12.25" style="3496" customWidth="1"/>
    <col min="10281" max="10282" width="14.875" style="3496" customWidth="1"/>
    <col min="10283" max="10284" width="12.25" style="3496" customWidth="1"/>
    <col min="10285" max="10285" width="15.25" style="3496" customWidth="1"/>
    <col min="10286" max="10318" width="12.25" style="3496" customWidth="1"/>
    <col min="10319" max="10500" width="9" style="3496"/>
    <col min="10501" max="10502" width="0" style="3496" hidden="1" customWidth="1"/>
    <col min="10503" max="10503" width="16.875" style="3496" customWidth="1"/>
    <col min="10504" max="10504" width="10.875" style="3496" customWidth="1"/>
    <col min="10505" max="10505" width="30.5" style="3496" customWidth="1"/>
    <col min="10506" max="10506" width="14.375" style="3496" customWidth="1"/>
    <col min="10507" max="10507" width="10.75" style="3496" customWidth="1"/>
    <col min="10508" max="10508" width="60.125" style="3496" customWidth="1"/>
    <col min="10509" max="10509" width="23.25" style="3496" customWidth="1"/>
    <col min="10510" max="10510" width="27" style="3496" customWidth="1"/>
    <col min="10511" max="10511" width="15.625" style="3496" customWidth="1"/>
    <col min="10512" max="10512" width="22" style="3496" customWidth="1"/>
    <col min="10513" max="10517" width="0" style="3496" hidden="1" customWidth="1"/>
    <col min="10518" max="10518" width="1.5" style="3496" customWidth="1"/>
    <col min="10519" max="10519" width="16.75" style="3496" customWidth="1"/>
    <col min="10520" max="10520" width="12.25" style="3496" customWidth="1"/>
    <col min="10521" max="10522" width="17.875" style="3496" customWidth="1"/>
    <col min="10523" max="10524" width="12.25" style="3496" customWidth="1"/>
    <col min="10525" max="10526" width="15.875" style="3496" customWidth="1"/>
    <col min="10527" max="10528" width="12.25" style="3496" customWidth="1"/>
    <col min="10529" max="10530" width="14.875" style="3496" customWidth="1"/>
    <col min="10531" max="10532" width="12.25" style="3496" customWidth="1"/>
    <col min="10533" max="10534" width="15.25" style="3496" customWidth="1"/>
    <col min="10535" max="10536" width="12.25" style="3496" customWidth="1"/>
    <col min="10537" max="10538" width="14.875" style="3496" customWidth="1"/>
    <col min="10539" max="10540" width="12.25" style="3496" customWidth="1"/>
    <col min="10541" max="10541" width="15.25" style="3496" customWidth="1"/>
    <col min="10542" max="10574" width="12.25" style="3496" customWidth="1"/>
    <col min="10575" max="10756" width="9" style="3496"/>
    <col min="10757" max="10758" width="0" style="3496" hidden="1" customWidth="1"/>
    <col min="10759" max="10759" width="16.875" style="3496" customWidth="1"/>
    <col min="10760" max="10760" width="10.875" style="3496" customWidth="1"/>
    <col min="10761" max="10761" width="30.5" style="3496" customWidth="1"/>
    <col min="10762" max="10762" width="14.375" style="3496" customWidth="1"/>
    <col min="10763" max="10763" width="10.75" style="3496" customWidth="1"/>
    <col min="10764" max="10764" width="60.125" style="3496" customWidth="1"/>
    <col min="10765" max="10765" width="23.25" style="3496" customWidth="1"/>
    <col min="10766" max="10766" width="27" style="3496" customWidth="1"/>
    <col min="10767" max="10767" width="15.625" style="3496" customWidth="1"/>
    <col min="10768" max="10768" width="22" style="3496" customWidth="1"/>
    <col min="10769" max="10773" width="0" style="3496" hidden="1" customWidth="1"/>
    <col min="10774" max="10774" width="1.5" style="3496" customWidth="1"/>
    <col min="10775" max="10775" width="16.75" style="3496" customWidth="1"/>
    <col min="10776" max="10776" width="12.25" style="3496" customWidth="1"/>
    <col min="10777" max="10778" width="17.875" style="3496" customWidth="1"/>
    <col min="10779" max="10780" width="12.25" style="3496" customWidth="1"/>
    <col min="10781" max="10782" width="15.875" style="3496" customWidth="1"/>
    <col min="10783" max="10784" width="12.25" style="3496" customWidth="1"/>
    <col min="10785" max="10786" width="14.875" style="3496" customWidth="1"/>
    <col min="10787" max="10788" width="12.25" style="3496" customWidth="1"/>
    <col min="10789" max="10790" width="15.25" style="3496" customWidth="1"/>
    <col min="10791" max="10792" width="12.25" style="3496" customWidth="1"/>
    <col min="10793" max="10794" width="14.875" style="3496" customWidth="1"/>
    <col min="10795" max="10796" width="12.25" style="3496" customWidth="1"/>
    <col min="10797" max="10797" width="15.25" style="3496" customWidth="1"/>
    <col min="10798" max="10830" width="12.25" style="3496" customWidth="1"/>
    <col min="10831" max="11012" width="9" style="3496"/>
    <col min="11013" max="11014" width="0" style="3496" hidden="1" customWidth="1"/>
    <col min="11015" max="11015" width="16.875" style="3496" customWidth="1"/>
    <col min="11016" max="11016" width="10.875" style="3496" customWidth="1"/>
    <col min="11017" max="11017" width="30.5" style="3496" customWidth="1"/>
    <col min="11018" max="11018" width="14.375" style="3496" customWidth="1"/>
    <col min="11019" max="11019" width="10.75" style="3496" customWidth="1"/>
    <col min="11020" max="11020" width="60.125" style="3496" customWidth="1"/>
    <col min="11021" max="11021" width="23.25" style="3496" customWidth="1"/>
    <col min="11022" max="11022" width="27" style="3496" customWidth="1"/>
    <col min="11023" max="11023" width="15.625" style="3496" customWidth="1"/>
    <col min="11024" max="11024" width="22" style="3496" customWidth="1"/>
    <col min="11025" max="11029" width="0" style="3496" hidden="1" customWidth="1"/>
    <col min="11030" max="11030" width="1.5" style="3496" customWidth="1"/>
    <col min="11031" max="11031" width="16.75" style="3496" customWidth="1"/>
    <col min="11032" max="11032" width="12.25" style="3496" customWidth="1"/>
    <col min="11033" max="11034" width="17.875" style="3496" customWidth="1"/>
    <col min="11035" max="11036" width="12.25" style="3496" customWidth="1"/>
    <col min="11037" max="11038" width="15.875" style="3496" customWidth="1"/>
    <col min="11039" max="11040" width="12.25" style="3496" customWidth="1"/>
    <col min="11041" max="11042" width="14.875" style="3496" customWidth="1"/>
    <col min="11043" max="11044" width="12.25" style="3496" customWidth="1"/>
    <col min="11045" max="11046" width="15.25" style="3496" customWidth="1"/>
    <col min="11047" max="11048" width="12.25" style="3496" customWidth="1"/>
    <col min="11049" max="11050" width="14.875" style="3496" customWidth="1"/>
    <col min="11051" max="11052" width="12.25" style="3496" customWidth="1"/>
    <col min="11053" max="11053" width="15.25" style="3496" customWidth="1"/>
    <col min="11054" max="11086" width="12.25" style="3496" customWidth="1"/>
    <col min="11087" max="11268" width="9" style="3496"/>
    <col min="11269" max="11270" width="0" style="3496" hidden="1" customWidth="1"/>
    <col min="11271" max="11271" width="16.875" style="3496" customWidth="1"/>
    <col min="11272" max="11272" width="10.875" style="3496" customWidth="1"/>
    <col min="11273" max="11273" width="30.5" style="3496" customWidth="1"/>
    <col min="11274" max="11274" width="14.375" style="3496" customWidth="1"/>
    <col min="11275" max="11275" width="10.75" style="3496" customWidth="1"/>
    <col min="11276" max="11276" width="60.125" style="3496" customWidth="1"/>
    <col min="11277" max="11277" width="23.25" style="3496" customWidth="1"/>
    <col min="11278" max="11278" width="27" style="3496" customWidth="1"/>
    <col min="11279" max="11279" width="15.625" style="3496" customWidth="1"/>
    <col min="11280" max="11280" width="22" style="3496" customWidth="1"/>
    <col min="11281" max="11285" width="0" style="3496" hidden="1" customWidth="1"/>
    <col min="11286" max="11286" width="1.5" style="3496" customWidth="1"/>
    <col min="11287" max="11287" width="16.75" style="3496" customWidth="1"/>
    <col min="11288" max="11288" width="12.25" style="3496" customWidth="1"/>
    <col min="11289" max="11290" width="17.875" style="3496" customWidth="1"/>
    <col min="11291" max="11292" width="12.25" style="3496" customWidth="1"/>
    <col min="11293" max="11294" width="15.875" style="3496" customWidth="1"/>
    <col min="11295" max="11296" width="12.25" style="3496" customWidth="1"/>
    <col min="11297" max="11298" width="14.875" style="3496" customWidth="1"/>
    <col min="11299" max="11300" width="12.25" style="3496" customWidth="1"/>
    <col min="11301" max="11302" width="15.25" style="3496" customWidth="1"/>
    <col min="11303" max="11304" width="12.25" style="3496" customWidth="1"/>
    <col min="11305" max="11306" width="14.875" style="3496" customWidth="1"/>
    <col min="11307" max="11308" width="12.25" style="3496" customWidth="1"/>
    <col min="11309" max="11309" width="15.25" style="3496" customWidth="1"/>
    <col min="11310" max="11342" width="12.25" style="3496" customWidth="1"/>
    <col min="11343" max="11524" width="9" style="3496"/>
    <col min="11525" max="11526" width="0" style="3496" hidden="1" customWidth="1"/>
    <col min="11527" max="11527" width="16.875" style="3496" customWidth="1"/>
    <col min="11528" max="11528" width="10.875" style="3496" customWidth="1"/>
    <col min="11529" max="11529" width="30.5" style="3496" customWidth="1"/>
    <col min="11530" max="11530" width="14.375" style="3496" customWidth="1"/>
    <col min="11531" max="11531" width="10.75" style="3496" customWidth="1"/>
    <col min="11532" max="11532" width="60.125" style="3496" customWidth="1"/>
    <col min="11533" max="11533" width="23.25" style="3496" customWidth="1"/>
    <col min="11534" max="11534" width="27" style="3496" customWidth="1"/>
    <col min="11535" max="11535" width="15.625" style="3496" customWidth="1"/>
    <col min="11536" max="11536" width="22" style="3496" customWidth="1"/>
    <col min="11537" max="11541" width="0" style="3496" hidden="1" customWidth="1"/>
    <col min="11542" max="11542" width="1.5" style="3496" customWidth="1"/>
    <col min="11543" max="11543" width="16.75" style="3496" customWidth="1"/>
    <col min="11544" max="11544" width="12.25" style="3496" customWidth="1"/>
    <col min="11545" max="11546" width="17.875" style="3496" customWidth="1"/>
    <col min="11547" max="11548" width="12.25" style="3496" customWidth="1"/>
    <col min="11549" max="11550" width="15.875" style="3496" customWidth="1"/>
    <col min="11551" max="11552" width="12.25" style="3496" customWidth="1"/>
    <col min="11553" max="11554" width="14.875" style="3496" customWidth="1"/>
    <col min="11555" max="11556" width="12.25" style="3496" customWidth="1"/>
    <col min="11557" max="11558" width="15.25" style="3496" customWidth="1"/>
    <col min="11559" max="11560" width="12.25" style="3496" customWidth="1"/>
    <col min="11561" max="11562" width="14.875" style="3496" customWidth="1"/>
    <col min="11563" max="11564" width="12.25" style="3496" customWidth="1"/>
    <col min="11565" max="11565" width="15.25" style="3496" customWidth="1"/>
    <col min="11566" max="11598" width="12.25" style="3496" customWidth="1"/>
    <col min="11599" max="11780" width="9" style="3496"/>
    <col min="11781" max="11782" width="0" style="3496" hidden="1" customWidth="1"/>
    <col min="11783" max="11783" width="16.875" style="3496" customWidth="1"/>
    <col min="11784" max="11784" width="10.875" style="3496" customWidth="1"/>
    <col min="11785" max="11785" width="30.5" style="3496" customWidth="1"/>
    <col min="11786" max="11786" width="14.375" style="3496" customWidth="1"/>
    <col min="11787" max="11787" width="10.75" style="3496" customWidth="1"/>
    <col min="11788" max="11788" width="60.125" style="3496" customWidth="1"/>
    <col min="11789" max="11789" width="23.25" style="3496" customWidth="1"/>
    <col min="11790" max="11790" width="27" style="3496" customWidth="1"/>
    <col min="11791" max="11791" width="15.625" style="3496" customWidth="1"/>
    <col min="11792" max="11792" width="22" style="3496" customWidth="1"/>
    <col min="11793" max="11797" width="0" style="3496" hidden="1" customWidth="1"/>
    <col min="11798" max="11798" width="1.5" style="3496" customWidth="1"/>
    <col min="11799" max="11799" width="16.75" style="3496" customWidth="1"/>
    <col min="11800" max="11800" width="12.25" style="3496" customWidth="1"/>
    <col min="11801" max="11802" width="17.875" style="3496" customWidth="1"/>
    <col min="11803" max="11804" width="12.25" style="3496" customWidth="1"/>
    <col min="11805" max="11806" width="15.875" style="3496" customWidth="1"/>
    <col min="11807" max="11808" width="12.25" style="3496" customWidth="1"/>
    <col min="11809" max="11810" width="14.875" style="3496" customWidth="1"/>
    <col min="11811" max="11812" width="12.25" style="3496" customWidth="1"/>
    <col min="11813" max="11814" width="15.25" style="3496" customWidth="1"/>
    <col min="11815" max="11816" width="12.25" style="3496" customWidth="1"/>
    <col min="11817" max="11818" width="14.875" style="3496" customWidth="1"/>
    <col min="11819" max="11820" width="12.25" style="3496" customWidth="1"/>
    <col min="11821" max="11821" width="15.25" style="3496" customWidth="1"/>
    <col min="11822" max="11854" width="12.25" style="3496" customWidth="1"/>
    <col min="11855" max="12036" width="9" style="3496"/>
    <col min="12037" max="12038" width="0" style="3496" hidden="1" customWidth="1"/>
    <col min="12039" max="12039" width="16.875" style="3496" customWidth="1"/>
    <col min="12040" max="12040" width="10.875" style="3496" customWidth="1"/>
    <col min="12041" max="12041" width="30.5" style="3496" customWidth="1"/>
    <col min="12042" max="12042" width="14.375" style="3496" customWidth="1"/>
    <col min="12043" max="12043" width="10.75" style="3496" customWidth="1"/>
    <col min="12044" max="12044" width="60.125" style="3496" customWidth="1"/>
    <col min="12045" max="12045" width="23.25" style="3496" customWidth="1"/>
    <col min="12046" max="12046" width="27" style="3496" customWidth="1"/>
    <col min="12047" max="12047" width="15.625" style="3496" customWidth="1"/>
    <col min="12048" max="12048" width="22" style="3496" customWidth="1"/>
    <col min="12049" max="12053" width="0" style="3496" hidden="1" customWidth="1"/>
    <col min="12054" max="12054" width="1.5" style="3496" customWidth="1"/>
    <col min="12055" max="12055" width="16.75" style="3496" customWidth="1"/>
    <col min="12056" max="12056" width="12.25" style="3496" customWidth="1"/>
    <col min="12057" max="12058" width="17.875" style="3496" customWidth="1"/>
    <col min="12059" max="12060" width="12.25" style="3496" customWidth="1"/>
    <col min="12061" max="12062" width="15.875" style="3496" customWidth="1"/>
    <col min="12063" max="12064" width="12.25" style="3496" customWidth="1"/>
    <col min="12065" max="12066" width="14.875" style="3496" customWidth="1"/>
    <col min="12067" max="12068" width="12.25" style="3496" customWidth="1"/>
    <col min="12069" max="12070" width="15.25" style="3496" customWidth="1"/>
    <col min="12071" max="12072" width="12.25" style="3496" customWidth="1"/>
    <col min="12073" max="12074" width="14.875" style="3496" customWidth="1"/>
    <col min="12075" max="12076" width="12.25" style="3496" customWidth="1"/>
    <col min="12077" max="12077" width="15.25" style="3496" customWidth="1"/>
    <col min="12078" max="12110" width="12.25" style="3496" customWidth="1"/>
    <col min="12111" max="12292" width="9" style="3496"/>
    <col min="12293" max="12294" width="0" style="3496" hidden="1" customWidth="1"/>
    <col min="12295" max="12295" width="16.875" style="3496" customWidth="1"/>
    <col min="12296" max="12296" width="10.875" style="3496" customWidth="1"/>
    <col min="12297" max="12297" width="30.5" style="3496" customWidth="1"/>
    <col min="12298" max="12298" width="14.375" style="3496" customWidth="1"/>
    <col min="12299" max="12299" width="10.75" style="3496" customWidth="1"/>
    <col min="12300" max="12300" width="60.125" style="3496" customWidth="1"/>
    <col min="12301" max="12301" width="23.25" style="3496" customWidth="1"/>
    <col min="12302" max="12302" width="27" style="3496" customWidth="1"/>
    <col min="12303" max="12303" width="15.625" style="3496" customWidth="1"/>
    <col min="12304" max="12304" width="22" style="3496" customWidth="1"/>
    <col min="12305" max="12309" width="0" style="3496" hidden="1" customWidth="1"/>
    <col min="12310" max="12310" width="1.5" style="3496" customWidth="1"/>
    <col min="12311" max="12311" width="16.75" style="3496" customWidth="1"/>
    <col min="12312" max="12312" width="12.25" style="3496" customWidth="1"/>
    <col min="12313" max="12314" width="17.875" style="3496" customWidth="1"/>
    <col min="12315" max="12316" width="12.25" style="3496" customWidth="1"/>
    <col min="12317" max="12318" width="15.875" style="3496" customWidth="1"/>
    <col min="12319" max="12320" width="12.25" style="3496" customWidth="1"/>
    <col min="12321" max="12322" width="14.875" style="3496" customWidth="1"/>
    <col min="12323" max="12324" width="12.25" style="3496" customWidth="1"/>
    <col min="12325" max="12326" width="15.25" style="3496" customWidth="1"/>
    <col min="12327" max="12328" width="12.25" style="3496" customWidth="1"/>
    <col min="12329" max="12330" width="14.875" style="3496" customWidth="1"/>
    <col min="12331" max="12332" width="12.25" style="3496" customWidth="1"/>
    <col min="12333" max="12333" width="15.25" style="3496" customWidth="1"/>
    <col min="12334" max="12366" width="12.25" style="3496" customWidth="1"/>
    <col min="12367" max="12548" width="9" style="3496"/>
    <col min="12549" max="12550" width="0" style="3496" hidden="1" customWidth="1"/>
    <col min="12551" max="12551" width="16.875" style="3496" customWidth="1"/>
    <col min="12552" max="12552" width="10.875" style="3496" customWidth="1"/>
    <col min="12553" max="12553" width="30.5" style="3496" customWidth="1"/>
    <col min="12554" max="12554" width="14.375" style="3496" customWidth="1"/>
    <col min="12555" max="12555" width="10.75" style="3496" customWidth="1"/>
    <col min="12556" max="12556" width="60.125" style="3496" customWidth="1"/>
    <col min="12557" max="12557" width="23.25" style="3496" customWidth="1"/>
    <col min="12558" max="12558" width="27" style="3496" customWidth="1"/>
    <col min="12559" max="12559" width="15.625" style="3496" customWidth="1"/>
    <col min="12560" max="12560" width="22" style="3496" customWidth="1"/>
    <col min="12561" max="12565" width="0" style="3496" hidden="1" customWidth="1"/>
    <col min="12566" max="12566" width="1.5" style="3496" customWidth="1"/>
    <col min="12567" max="12567" width="16.75" style="3496" customWidth="1"/>
    <col min="12568" max="12568" width="12.25" style="3496" customWidth="1"/>
    <col min="12569" max="12570" width="17.875" style="3496" customWidth="1"/>
    <col min="12571" max="12572" width="12.25" style="3496" customWidth="1"/>
    <col min="12573" max="12574" width="15.875" style="3496" customWidth="1"/>
    <col min="12575" max="12576" width="12.25" style="3496" customWidth="1"/>
    <col min="12577" max="12578" width="14.875" style="3496" customWidth="1"/>
    <col min="12579" max="12580" width="12.25" style="3496" customWidth="1"/>
    <col min="12581" max="12582" width="15.25" style="3496" customWidth="1"/>
    <col min="12583" max="12584" width="12.25" style="3496" customWidth="1"/>
    <col min="12585" max="12586" width="14.875" style="3496" customWidth="1"/>
    <col min="12587" max="12588" width="12.25" style="3496" customWidth="1"/>
    <col min="12589" max="12589" width="15.25" style="3496" customWidth="1"/>
    <col min="12590" max="12622" width="12.25" style="3496" customWidth="1"/>
    <col min="12623" max="12804" width="9" style="3496"/>
    <col min="12805" max="12806" width="0" style="3496" hidden="1" customWidth="1"/>
    <col min="12807" max="12807" width="16.875" style="3496" customWidth="1"/>
    <col min="12808" max="12808" width="10.875" style="3496" customWidth="1"/>
    <col min="12809" max="12809" width="30.5" style="3496" customWidth="1"/>
    <col min="12810" max="12810" width="14.375" style="3496" customWidth="1"/>
    <col min="12811" max="12811" width="10.75" style="3496" customWidth="1"/>
    <col min="12812" max="12812" width="60.125" style="3496" customWidth="1"/>
    <col min="12813" max="12813" width="23.25" style="3496" customWidth="1"/>
    <col min="12814" max="12814" width="27" style="3496" customWidth="1"/>
    <col min="12815" max="12815" width="15.625" style="3496" customWidth="1"/>
    <col min="12816" max="12816" width="22" style="3496" customWidth="1"/>
    <col min="12817" max="12821" width="0" style="3496" hidden="1" customWidth="1"/>
    <col min="12822" max="12822" width="1.5" style="3496" customWidth="1"/>
    <col min="12823" max="12823" width="16.75" style="3496" customWidth="1"/>
    <col min="12824" max="12824" width="12.25" style="3496" customWidth="1"/>
    <col min="12825" max="12826" width="17.875" style="3496" customWidth="1"/>
    <col min="12827" max="12828" width="12.25" style="3496" customWidth="1"/>
    <col min="12829" max="12830" width="15.875" style="3496" customWidth="1"/>
    <col min="12831" max="12832" width="12.25" style="3496" customWidth="1"/>
    <col min="12833" max="12834" width="14.875" style="3496" customWidth="1"/>
    <col min="12835" max="12836" width="12.25" style="3496" customWidth="1"/>
    <col min="12837" max="12838" width="15.25" style="3496" customWidth="1"/>
    <col min="12839" max="12840" width="12.25" style="3496" customWidth="1"/>
    <col min="12841" max="12842" width="14.875" style="3496" customWidth="1"/>
    <col min="12843" max="12844" width="12.25" style="3496" customWidth="1"/>
    <col min="12845" max="12845" width="15.25" style="3496" customWidth="1"/>
    <col min="12846" max="12878" width="12.25" style="3496" customWidth="1"/>
    <col min="12879" max="13060" width="9" style="3496"/>
    <col min="13061" max="13062" width="0" style="3496" hidden="1" customWidth="1"/>
    <col min="13063" max="13063" width="16.875" style="3496" customWidth="1"/>
    <col min="13064" max="13064" width="10.875" style="3496" customWidth="1"/>
    <col min="13065" max="13065" width="30.5" style="3496" customWidth="1"/>
    <col min="13066" max="13066" width="14.375" style="3496" customWidth="1"/>
    <col min="13067" max="13067" width="10.75" style="3496" customWidth="1"/>
    <col min="13068" max="13068" width="60.125" style="3496" customWidth="1"/>
    <col min="13069" max="13069" width="23.25" style="3496" customWidth="1"/>
    <col min="13070" max="13070" width="27" style="3496" customWidth="1"/>
    <col min="13071" max="13071" width="15.625" style="3496" customWidth="1"/>
    <col min="13072" max="13072" width="22" style="3496" customWidth="1"/>
    <col min="13073" max="13077" width="0" style="3496" hidden="1" customWidth="1"/>
    <col min="13078" max="13078" width="1.5" style="3496" customWidth="1"/>
    <col min="13079" max="13079" width="16.75" style="3496" customWidth="1"/>
    <col min="13080" max="13080" width="12.25" style="3496" customWidth="1"/>
    <col min="13081" max="13082" width="17.875" style="3496" customWidth="1"/>
    <col min="13083" max="13084" width="12.25" style="3496" customWidth="1"/>
    <col min="13085" max="13086" width="15.875" style="3496" customWidth="1"/>
    <col min="13087" max="13088" width="12.25" style="3496" customWidth="1"/>
    <col min="13089" max="13090" width="14.875" style="3496" customWidth="1"/>
    <col min="13091" max="13092" width="12.25" style="3496" customWidth="1"/>
    <col min="13093" max="13094" width="15.25" style="3496" customWidth="1"/>
    <col min="13095" max="13096" width="12.25" style="3496" customWidth="1"/>
    <col min="13097" max="13098" width="14.875" style="3496" customWidth="1"/>
    <col min="13099" max="13100" width="12.25" style="3496" customWidth="1"/>
    <col min="13101" max="13101" width="15.25" style="3496" customWidth="1"/>
    <col min="13102" max="13134" width="12.25" style="3496" customWidth="1"/>
    <col min="13135" max="13316" width="9" style="3496"/>
    <col min="13317" max="13318" width="0" style="3496" hidden="1" customWidth="1"/>
    <col min="13319" max="13319" width="16.875" style="3496" customWidth="1"/>
    <col min="13320" max="13320" width="10.875" style="3496" customWidth="1"/>
    <col min="13321" max="13321" width="30.5" style="3496" customWidth="1"/>
    <col min="13322" max="13322" width="14.375" style="3496" customWidth="1"/>
    <col min="13323" max="13323" width="10.75" style="3496" customWidth="1"/>
    <col min="13324" max="13324" width="60.125" style="3496" customWidth="1"/>
    <col min="13325" max="13325" width="23.25" style="3496" customWidth="1"/>
    <col min="13326" max="13326" width="27" style="3496" customWidth="1"/>
    <col min="13327" max="13327" width="15.625" style="3496" customWidth="1"/>
    <col min="13328" max="13328" width="22" style="3496" customWidth="1"/>
    <col min="13329" max="13333" width="0" style="3496" hidden="1" customWidth="1"/>
    <col min="13334" max="13334" width="1.5" style="3496" customWidth="1"/>
    <col min="13335" max="13335" width="16.75" style="3496" customWidth="1"/>
    <col min="13336" max="13336" width="12.25" style="3496" customWidth="1"/>
    <col min="13337" max="13338" width="17.875" style="3496" customWidth="1"/>
    <col min="13339" max="13340" width="12.25" style="3496" customWidth="1"/>
    <col min="13341" max="13342" width="15.875" style="3496" customWidth="1"/>
    <col min="13343" max="13344" width="12.25" style="3496" customWidth="1"/>
    <col min="13345" max="13346" width="14.875" style="3496" customWidth="1"/>
    <col min="13347" max="13348" width="12.25" style="3496" customWidth="1"/>
    <col min="13349" max="13350" width="15.25" style="3496" customWidth="1"/>
    <col min="13351" max="13352" width="12.25" style="3496" customWidth="1"/>
    <col min="13353" max="13354" width="14.875" style="3496" customWidth="1"/>
    <col min="13355" max="13356" width="12.25" style="3496" customWidth="1"/>
    <col min="13357" max="13357" width="15.25" style="3496" customWidth="1"/>
    <col min="13358" max="13390" width="12.25" style="3496" customWidth="1"/>
    <col min="13391" max="13572" width="9" style="3496"/>
    <col min="13573" max="13574" width="0" style="3496" hidden="1" customWidth="1"/>
    <col min="13575" max="13575" width="16.875" style="3496" customWidth="1"/>
    <col min="13576" max="13576" width="10.875" style="3496" customWidth="1"/>
    <col min="13577" max="13577" width="30.5" style="3496" customWidth="1"/>
    <col min="13578" max="13578" width="14.375" style="3496" customWidth="1"/>
    <col min="13579" max="13579" width="10.75" style="3496" customWidth="1"/>
    <col min="13580" max="13580" width="60.125" style="3496" customWidth="1"/>
    <col min="13581" max="13581" width="23.25" style="3496" customWidth="1"/>
    <col min="13582" max="13582" width="27" style="3496" customWidth="1"/>
    <col min="13583" max="13583" width="15.625" style="3496" customWidth="1"/>
    <col min="13584" max="13584" width="22" style="3496" customWidth="1"/>
    <col min="13585" max="13589" width="0" style="3496" hidden="1" customWidth="1"/>
    <col min="13590" max="13590" width="1.5" style="3496" customWidth="1"/>
    <col min="13591" max="13591" width="16.75" style="3496" customWidth="1"/>
    <col min="13592" max="13592" width="12.25" style="3496" customWidth="1"/>
    <col min="13593" max="13594" width="17.875" style="3496" customWidth="1"/>
    <col min="13595" max="13596" width="12.25" style="3496" customWidth="1"/>
    <col min="13597" max="13598" width="15.875" style="3496" customWidth="1"/>
    <col min="13599" max="13600" width="12.25" style="3496" customWidth="1"/>
    <col min="13601" max="13602" width="14.875" style="3496" customWidth="1"/>
    <col min="13603" max="13604" width="12.25" style="3496" customWidth="1"/>
    <col min="13605" max="13606" width="15.25" style="3496" customWidth="1"/>
    <col min="13607" max="13608" width="12.25" style="3496" customWidth="1"/>
    <col min="13609" max="13610" width="14.875" style="3496" customWidth="1"/>
    <col min="13611" max="13612" width="12.25" style="3496" customWidth="1"/>
    <col min="13613" max="13613" width="15.25" style="3496" customWidth="1"/>
    <col min="13614" max="13646" width="12.25" style="3496" customWidth="1"/>
    <col min="13647" max="13828" width="9" style="3496"/>
    <col min="13829" max="13830" width="0" style="3496" hidden="1" customWidth="1"/>
    <col min="13831" max="13831" width="16.875" style="3496" customWidth="1"/>
    <col min="13832" max="13832" width="10.875" style="3496" customWidth="1"/>
    <col min="13833" max="13833" width="30.5" style="3496" customWidth="1"/>
    <col min="13834" max="13834" width="14.375" style="3496" customWidth="1"/>
    <col min="13835" max="13835" width="10.75" style="3496" customWidth="1"/>
    <col min="13836" max="13836" width="60.125" style="3496" customWidth="1"/>
    <col min="13837" max="13837" width="23.25" style="3496" customWidth="1"/>
    <col min="13838" max="13838" width="27" style="3496" customWidth="1"/>
    <col min="13839" max="13839" width="15.625" style="3496" customWidth="1"/>
    <col min="13840" max="13840" width="22" style="3496" customWidth="1"/>
    <col min="13841" max="13845" width="0" style="3496" hidden="1" customWidth="1"/>
    <col min="13846" max="13846" width="1.5" style="3496" customWidth="1"/>
    <col min="13847" max="13847" width="16.75" style="3496" customWidth="1"/>
    <col min="13848" max="13848" width="12.25" style="3496" customWidth="1"/>
    <col min="13849" max="13850" width="17.875" style="3496" customWidth="1"/>
    <col min="13851" max="13852" width="12.25" style="3496" customWidth="1"/>
    <col min="13853" max="13854" width="15.875" style="3496" customWidth="1"/>
    <col min="13855" max="13856" width="12.25" style="3496" customWidth="1"/>
    <col min="13857" max="13858" width="14.875" style="3496" customWidth="1"/>
    <col min="13859" max="13860" width="12.25" style="3496" customWidth="1"/>
    <col min="13861" max="13862" width="15.25" style="3496" customWidth="1"/>
    <col min="13863" max="13864" width="12.25" style="3496" customWidth="1"/>
    <col min="13865" max="13866" width="14.875" style="3496" customWidth="1"/>
    <col min="13867" max="13868" width="12.25" style="3496" customWidth="1"/>
    <col min="13869" max="13869" width="15.25" style="3496" customWidth="1"/>
    <col min="13870" max="13902" width="12.25" style="3496" customWidth="1"/>
    <col min="13903" max="14084" width="9" style="3496"/>
    <col min="14085" max="14086" width="0" style="3496" hidden="1" customWidth="1"/>
    <col min="14087" max="14087" width="16.875" style="3496" customWidth="1"/>
    <col min="14088" max="14088" width="10.875" style="3496" customWidth="1"/>
    <col min="14089" max="14089" width="30.5" style="3496" customWidth="1"/>
    <col min="14090" max="14090" width="14.375" style="3496" customWidth="1"/>
    <col min="14091" max="14091" width="10.75" style="3496" customWidth="1"/>
    <col min="14092" max="14092" width="60.125" style="3496" customWidth="1"/>
    <col min="14093" max="14093" width="23.25" style="3496" customWidth="1"/>
    <col min="14094" max="14094" width="27" style="3496" customWidth="1"/>
    <col min="14095" max="14095" width="15.625" style="3496" customWidth="1"/>
    <col min="14096" max="14096" width="22" style="3496" customWidth="1"/>
    <col min="14097" max="14101" width="0" style="3496" hidden="1" customWidth="1"/>
    <col min="14102" max="14102" width="1.5" style="3496" customWidth="1"/>
    <col min="14103" max="14103" width="16.75" style="3496" customWidth="1"/>
    <col min="14104" max="14104" width="12.25" style="3496" customWidth="1"/>
    <col min="14105" max="14106" width="17.875" style="3496" customWidth="1"/>
    <col min="14107" max="14108" width="12.25" style="3496" customWidth="1"/>
    <col min="14109" max="14110" width="15.875" style="3496" customWidth="1"/>
    <col min="14111" max="14112" width="12.25" style="3496" customWidth="1"/>
    <col min="14113" max="14114" width="14.875" style="3496" customWidth="1"/>
    <col min="14115" max="14116" width="12.25" style="3496" customWidth="1"/>
    <col min="14117" max="14118" width="15.25" style="3496" customWidth="1"/>
    <col min="14119" max="14120" width="12.25" style="3496" customWidth="1"/>
    <col min="14121" max="14122" width="14.875" style="3496" customWidth="1"/>
    <col min="14123" max="14124" width="12.25" style="3496" customWidth="1"/>
    <col min="14125" max="14125" width="15.25" style="3496" customWidth="1"/>
    <col min="14126" max="14158" width="12.25" style="3496" customWidth="1"/>
    <col min="14159" max="14340" width="9" style="3496"/>
    <col min="14341" max="14342" width="0" style="3496" hidden="1" customWidth="1"/>
    <col min="14343" max="14343" width="16.875" style="3496" customWidth="1"/>
    <col min="14344" max="14344" width="10.875" style="3496" customWidth="1"/>
    <col min="14345" max="14345" width="30.5" style="3496" customWidth="1"/>
    <col min="14346" max="14346" width="14.375" style="3496" customWidth="1"/>
    <col min="14347" max="14347" width="10.75" style="3496" customWidth="1"/>
    <col min="14348" max="14348" width="60.125" style="3496" customWidth="1"/>
    <col min="14349" max="14349" width="23.25" style="3496" customWidth="1"/>
    <col min="14350" max="14350" width="27" style="3496" customWidth="1"/>
    <col min="14351" max="14351" width="15.625" style="3496" customWidth="1"/>
    <col min="14352" max="14352" width="22" style="3496" customWidth="1"/>
    <col min="14353" max="14357" width="0" style="3496" hidden="1" customWidth="1"/>
    <col min="14358" max="14358" width="1.5" style="3496" customWidth="1"/>
    <col min="14359" max="14359" width="16.75" style="3496" customWidth="1"/>
    <col min="14360" max="14360" width="12.25" style="3496" customWidth="1"/>
    <col min="14361" max="14362" width="17.875" style="3496" customWidth="1"/>
    <col min="14363" max="14364" width="12.25" style="3496" customWidth="1"/>
    <col min="14365" max="14366" width="15.875" style="3496" customWidth="1"/>
    <col min="14367" max="14368" width="12.25" style="3496" customWidth="1"/>
    <col min="14369" max="14370" width="14.875" style="3496" customWidth="1"/>
    <col min="14371" max="14372" width="12.25" style="3496" customWidth="1"/>
    <col min="14373" max="14374" width="15.25" style="3496" customWidth="1"/>
    <col min="14375" max="14376" width="12.25" style="3496" customWidth="1"/>
    <col min="14377" max="14378" width="14.875" style="3496" customWidth="1"/>
    <col min="14379" max="14380" width="12.25" style="3496" customWidth="1"/>
    <col min="14381" max="14381" width="15.25" style="3496" customWidth="1"/>
    <col min="14382" max="14414" width="12.25" style="3496" customWidth="1"/>
    <col min="14415" max="14596" width="9" style="3496"/>
    <col min="14597" max="14598" width="0" style="3496" hidden="1" customWidth="1"/>
    <col min="14599" max="14599" width="16.875" style="3496" customWidth="1"/>
    <col min="14600" max="14600" width="10.875" style="3496" customWidth="1"/>
    <col min="14601" max="14601" width="30.5" style="3496" customWidth="1"/>
    <col min="14602" max="14602" width="14.375" style="3496" customWidth="1"/>
    <col min="14603" max="14603" width="10.75" style="3496" customWidth="1"/>
    <col min="14604" max="14604" width="60.125" style="3496" customWidth="1"/>
    <col min="14605" max="14605" width="23.25" style="3496" customWidth="1"/>
    <col min="14606" max="14606" width="27" style="3496" customWidth="1"/>
    <col min="14607" max="14607" width="15.625" style="3496" customWidth="1"/>
    <col min="14608" max="14608" width="22" style="3496" customWidth="1"/>
    <col min="14609" max="14613" width="0" style="3496" hidden="1" customWidth="1"/>
    <col min="14614" max="14614" width="1.5" style="3496" customWidth="1"/>
    <col min="14615" max="14615" width="16.75" style="3496" customWidth="1"/>
    <col min="14616" max="14616" width="12.25" style="3496" customWidth="1"/>
    <col min="14617" max="14618" width="17.875" style="3496" customWidth="1"/>
    <col min="14619" max="14620" width="12.25" style="3496" customWidth="1"/>
    <col min="14621" max="14622" width="15.875" style="3496" customWidth="1"/>
    <col min="14623" max="14624" width="12.25" style="3496" customWidth="1"/>
    <col min="14625" max="14626" width="14.875" style="3496" customWidth="1"/>
    <col min="14627" max="14628" width="12.25" style="3496" customWidth="1"/>
    <col min="14629" max="14630" width="15.25" style="3496" customWidth="1"/>
    <col min="14631" max="14632" width="12.25" style="3496" customWidth="1"/>
    <col min="14633" max="14634" width="14.875" style="3496" customWidth="1"/>
    <col min="14635" max="14636" width="12.25" style="3496" customWidth="1"/>
    <col min="14637" max="14637" width="15.25" style="3496" customWidth="1"/>
    <col min="14638" max="14670" width="12.25" style="3496" customWidth="1"/>
    <col min="14671" max="14852" width="9" style="3496"/>
    <col min="14853" max="14854" width="0" style="3496" hidden="1" customWidth="1"/>
    <col min="14855" max="14855" width="16.875" style="3496" customWidth="1"/>
    <col min="14856" max="14856" width="10.875" style="3496" customWidth="1"/>
    <col min="14857" max="14857" width="30.5" style="3496" customWidth="1"/>
    <col min="14858" max="14858" width="14.375" style="3496" customWidth="1"/>
    <col min="14859" max="14859" width="10.75" style="3496" customWidth="1"/>
    <col min="14860" max="14860" width="60.125" style="3496" customWidth="1"/>
    <col min="14861" max="14861" width="23.25" style="3496" customWidth="1"/>
    <col min="14862" max="14862" width="27" style="3496" customWidth="1"/>
    <col min="14863" max="14863" width="15.625" style="3496" customWidth="1"/>
    <col min="14864" max="14864" width="22" style="3496" customWidth="1"/>
    <col min="14865" max="14869" width="0" style="3496" hidden="1" customWidth="1"/>
    <col min="14870" max="14870" width="1.5" style="3496" customWidth="1"/>
    <col min="14871" max="14871" width="16.75" style="3496" customWidth="1"/>
    <col min="14872" max="14872" width="12.25" style="3496" customWidth="1"/>
    <col min="14873" max="14874" width="17.875" style="3496" customWidth="1"/>
    <col min="14875" max="14876" width="12.25" style="3496" customWidth="1"/>
    <col min="14877" max="14878" width="15.875" style="3496" customWidth="1"/>
    <col min="14879" max="14880" width="12.25" style="3496" customWidth="1"/>
    <col min="14881" max="14882" width="14.875" style="3496" customWidth="1"/>
    <col min="14883" max="14884" width="12.25" style="3496" customWidth="1"/>
    <col min="14885" max="14886" width="15.25" style="3496" customWidth="1"/>
    <col min="14887" max="14888" width="12.25" style="3496" customWidth="1"/>
    <col min="14889" max="14890" width="14.875" style="3496" customWidth="1"/>
    <col min="14891" max="14892" width="12.25" style="3496" customWidth="1"/>
    <col min="14893" max="14893" width="15.25" style="3496" customWidth="1"/>
    <col min="14894" max="14926" width="12.25" style="3496" customWidth="1"/>
    <col min="14927" max="15108" width="9" style="3496"/>
    <col min="15109" max="15110" width="0" style="3496" hidden="1" customWidth="1"/>
    <col min="15111" max="15111" width="16.875" style="3496" customWidth="1"/>
    <col min="15112" max="15112" width="10.875" style="3496" customWidth="1"/>
    <col min="15113" max="15113" width="30.5" style="3496" customWidth="1"/>
    <col min="15114" max="15114" width="14.375" style="3496" customWidth="1"/>
    <col min="15115" max="15115" width="10.75" style="3496" customWidth="1"/>
    <col min="15116" max="15116" width="60.125" style="3496" customWidth="1"/>
    <col min="15117" max="15117" width="23.25" style="3496" customWidth="1"/>
    <col min="15118" max="15118" width="27" style="3496" customWidth="1"/>
    <col min="15119" max="15119" width="15.625" style="3496" customWidth="1"/>
    <col min="15120" max="15120" width="22" style="3496" customWidth="1"/>
    <col min="15121" max="15125" width="0" style="3496" hidden="1" customWidth="1"/>
    <col min="15126" max="15126" width="1.5" style="3496" customWidth="1"/>
    <col min="15127" max="15127" width="16.75" style="3496" customWidth="1"/>
    <col min="15128" max="15128" width="12.25" style="3496" customWidth="1"/>
    <col min="15129" max="15130" width="17.875" style="3496" customWidth="1"/>
    <col min="15131" max="15132" width="12.25" style="3496" customWidth="1"/>
    <col min="15133" max="15134" width="15.875" style="3496" customWidth="1"/>
    <col min="15135" max="15136" width="12.25" style="3496" customWidth="1"/>
    <col min="15137" max="15138" width="14.875" style="3496" customWidth="1"/>
    <col min="15139" max="15140" width="12.25" style="3496" customWidth="1"/>
    <col min="15141" max="15142" width="15.25" style="3496" customWidth="1"/>
    <col min="15143" max="15144" width="12.25" style="3496" customWidth="1"/>
    <col min="15145" max="15146" width="14.875" style="3496" customWidth="1"/>
    <col min="15147" max="15148" width="12.25" style="3496" customWidth="1"/>
    <col min="15149" max="15149" width="15.25" style="3496" customWidth="1"/>
    <col min="15150" max="15182" width="12.25" style="3496" customWidth="1"/>
    <col min="15183" max="15364" width="9" style="3496"/>
    <col min="15365" max="15366" width="0" style="3496" hidden="1" customWidth="1"/>
    <col min="15367" max="15367" width="16.875" style="3496" customWidth="1"/>
    <col min="15368" max="15368" width="10.875" style="3496" customWidth="1"/>
    <col min="15369" max="15369" width="30.5" style="3496" customWidth="1"/>
    <col min="15370" max="15370" width="14.375" style="3496" customWidth="1"/>
    <col min="15371" max="15371" width="10.75" style="3496" customWidth="1"/>
    <col min="15372" max="15372" width="60.125" style="3496" customWidth="1"/>
    <col min="15373" max="15373" width="23.25" style="3496" customWidth="1"/>
    <col min="15374" max="15374" width="27" style="3496" customWidth="1"/>
    <col min="15375" max="15375" width="15.625" style="3496" customWidth="1"/>
    <col min="15376" max="15376" width="22" style="3496" customWidth="1"/>
    <col min="15377" max="15381" width="0" style="3496" hidden="1" customWidth="1"/>
    <col min="15382" max="15382" width="1.5" style="3496" customWidth="1"/>
    <col min="15383" max="15383" width="16.75" style="3496" customWidth="1"/>
    <col min="15384" max="15384" width="12.25" style="3496" customWidth="1"/>
    <col min="15385" max="15386" width="17.875" style="3496" customWidth="1"/>
    <col min="15387" max="15388" width="12.25" style="3496" customWidth="1"/>
    <col min="15389" max="15390" width="15.875" style="3496" customWidth="1"/>
    <col min="15391" max="15392" width="12.25" style="3496" customWidth="1"/>
    <col min="15393" max="15394" width="14.875" style="3496" customWidth="1"/>
    <col min="15395" max="15396" width="12.25" style="3496" customWidth="1"/>
    <col min="15397" max="15398" width="15.25" style="3496" customWidth="1"/>
    <col min="15399" max="15400" width="12.25" style="3496" customWidth="1"/>
    <col min="15401" max="15402" width="14.875" style="3496" customWidth="1"/>
    <col min="15403" max="15404" width="12.25" style="3496" customWidth="1"/>
    <col min="15405" max="15405" width="15.25" style="3496" customWidth="1"/>
    <col min="15406" max="15438" width="12.25" style="3496" customWidth="1"/>
    <col min="15439" max="15620" width="9" style="3496"/>
    <col min="15621" max="15622" width="0" style="3496" hidden="1" customWidth="1"/>
    <col min="15623" max="15623" width="16.875" style="3496" customWidth="1"/>
    <col min="15624" max="15624" width="10.875" style="3496" customWidth="1"/>
    <col min="15625" max="15625" width="30.5" style="3496" customWidth="1"/>
    <col min="15626" max="15626" width="14.375" style="3496" customWidth="1"/>
    <col min="15627" max="15627" width="10.75" style="3496" customWidth="1"/>
    <col min="15628" max="15628" width="60.125" style="3496" customWidth="1"/>
    <col min="15629" max="15629" width="23.25" style="3496" customWidth="1"/>
    <col min="15630" max="15630" width="27" style="3496" customWidth="1"/>
    <col min="15631" max="15631" width="15.625" style="3496" customWidth="1"/>
    <col min="15632" max="15632" width="22" style="3496" customWidth="1"/>
    <col min="15633" max="15637" width="0" style="3496" hidden="1" customWidth="1"/>
    <col min="15638" max="15638" width="1.5" style="3496" customWidth="1"/>
    <col min="15639" max="15639" width="16.75" style="3496" customWidth="1"/>
    <col min="15640" max="15640" width="12.25" style="3496" customWidth="1"/>
    <col min="15641" max="15642" width="17.875" style="3496" customWidth="1"/>
    <col min="15643" max="15644" width="12.25" style="3496" customWidth="1"/>
    <col min="15645" max="15646" width="15.875" style="3496" customWidth="1"/>
    <col min="15647" max="15648" width="12.25" style="3496" customWidth="1"/>
    <col min="15649" max="15650" width="14.875" style="3496" customWidth="1"/>
    <col min="15651" max="15652" width="12.25" style="3496" customWidth="1"/>
    <col min="15653" max="15654" width="15.25" style="3496" customWidth="1"/>
    <col min="15655" max="15656" width="12.25" style="3496" customWidth="1"/>
    <col min="15657" max="15658" width="14.875" style="3496" customWidth="1"/>
    <col min="15659" max="15660" width="12.25" style="3496" customWidth="1"/>
    <col min="15661" max="15661" width="15.25" style="3496" customWidth="1"/>
    <col min="15662" max="15694" width="12.25" style="3496" customWidth="1"/>
    <col min="15695" max="15876" width="9" style="3496"/>
    <col min="15877" max="15878" width="0" style="3496" hidden="1" customWidth="1"/>
    <col min="15879" max="15879" width="16.875" style="3496" customWidth="1"/>
    <col min="15880" max="15880" width="10.875" style="3496" customWidth="1"/>
    <col min="15881" max="15881" width="30.5" style="3496" customWidth="1"/>
    <col min="15882" max="15882" width="14.375" style="3496" customWidth="1"/>
    <col min="15883" max="15883" width="10.75" style="3496" customWidth="1"/>
    <col min="15884" max="15884" width="60.125" style="3496" customWidth="1"/>
    <col min="15885" max="15885" width="23.25" style="3496" customWidth="1"/>
    <col min="15886" max="15886" width="27" style="3496" customWidth="1"/>
    <col min="15887" max="15887" width="15.625" style="3496" customWidth="1"/>
    <col min="15888" max="15888" width="22" style="3496" customWidth="1"/>
    <col min="15889" max="15893" width="0" style="3496" hidden="1" customWidth="1"/>
    <col min="15894" max="15894" width="1.5" style="3496" customWidth="1"/>
    <col min="15895" max="15895" width="16.75" style="3496" customWidth="1"/>
    <col min="15896" max="15896" width="12.25" style="3496" customWidth="1"/>
    <col min="15897" max="15898" width="17.875" style="3496" customWidth="1"/>
    <col min="15899" max="15900" width="12.25" style="3496" customWidth="1"/>
    <col min="15901" max="15902" width="15.875" style="3496" customWidth="1"/>
    <col min="15903" max="15904" width="12.25" style="3496" customWidth="1"/>
    <col min="15905" max="15906" width="14.875" style="3496" customWidth="1"/>
    <col min="15907" max="15908" width="12.25" style="3496" customWidth="1"/>
    <col min="15909" max="15910" width="15.25" style="3496" customWidth="1"/>
    <col min="15911" max="15912" width="12.25" style="3496" customWidth="1"/>
    <col min="15913" max="15914" width="14.875" style="3496" customWidth="1"/>
    <col min="15915" max="15916" width="12.25" style="3496" customWidth="1"/>
    <col min="15917" max="15917" width="15.25" style="3496" customWidth="1"/>
    <col min="15918" max="15950" width="12.25" style="3496" customWidth="1"/>
    <col min="15951" max="16132" width="9" style="3496"/>
    <col min="16133" max="16134" width="0" style="3496" hidden="1" customWidth="1"/>
    <col min="16135" max="16135" width="16.875" style="3496" customWidth="1"/>
    <col min="16136" max="16136" width="10.875" style="3496" customWidth="1"/>
    <col min="16137" max="16137" width="30.5" style="3496" customWidth="1"/>
    <col min="16138" max="16138" width="14.375" style="3496" customWidth="1"/>
    <col min="16139" max="16139" width="10.75" style="3496" customWidth="1"/>
    <col min="16140" max="16140" width="60.125" style="3496" customWidth="1"/>
    <col min="16141" max="16141" width="23.25" style="3496" customWidth="1"/>
    <col min="16142" max="16142" width="27" style="3496" customWidth="1"/>
    <col min="16143" max="16143" width="15.625" style="3496" customWidth="1"/>
    <col min="16144" max="16144" width="22" style="3496" customWidth="1"/>
    <col min="16145" max="16149" width="0" style="3496" hidden="1" customWidth="1"/>
    <col min="16150" max="16150" width="1.5" style="3496" customWidth="1"/>
    <col min="16151" max="16151" width="16.75" style="3496" customWidth="1"/>
    <col min="16152" max="16152" width="12.25" style="3496" customWidth="1"/>
    <col min="16153" max="16154" width="17.875" style="3496" customWidth="1"/>
    <col min="16155" max="16156" width="12.25" style="3496" customWidth="1"/>
    <col min="16157" max="16158" width="15.875" style="3496" customWidth="1"/>
    <col min="16159" max="16160" width="12.25" style="3496" customWidth="1"/>
    <col min="16161" max="16162" width="14.875" style="3496" customWidth="1"/>
    <col min="16163" max="16164" width="12.25" style="3496" customWidth="1"/>
    <col min="16165" max="16166" width="15.25" style="3496" customWidth="1"/>
    <col min="16167" max="16168" width="12.25" style="3496" customWidth="1"/>
    <col min="16169" max="16170" width="14.875" style="3496" customWidth="1"/>
    <col min="16171" max="16172" width="12.25" style="3496" customWidth="1"/>
    <col min="16173" max="16173" width="15.25" style="3496" customWidth="1"/>
    <col min="16174" max="16206" width="12.25" style="3496" customWidth="1"/>
    <col min="16207" max="16384" width="9" style="3496"/>
  </cols>
  <sheetData>
    <row r="1" spans="1:78" ht="20.25" customHeight="1">
      <c r="G1" s="3463"/>
      <c r="H1" s="3464"/>
      <c r="I1" s="3465"/>
      <c r="J1" s="3465"/>
      <c r="K1" s="3465"/>
      <c r="L1" s="3465"/>
      <c r="W1" s="3966" t="s">
        <v>3537</v>
      </c>
      <c r="X1" s="3966"/>
      <c r="Y1" s="3966"/>
      <c r="Z1" s="3966"/>
      <c r="AA1" s="3966"/>
      <c r="AB1" s="3966"/>
      <c r="AC1" s="3966"/>
      <c r="AD1" s="3966"/>
    </row>
    <row r="2" spans="1:78" ht="18">
      <c r="G2" s="3967" t="s">
        <v>3538</v>
      </c>
      <c r="H2" s="3968"/>
      <c r="I2" s="3968"/>
      <c r="J2" s="3968"/>
      <c r="K2" s="3968"/>
      <c r="L2" s="3968"/>
      <c r="M2" s="3968"/>
      <c r="W2" s="3966"/>
      <c r="X2" s="3966"/>
      <c r="Y2" s="3966"/>
      <c r="Z2" s="3966"/>
      <c r="AA2" s="3966"/>
      <c r="AB2" s="3966"/>
      <c r="AC2" s="3966"/>
      <c r="AD2" s="3966"/>
    </row>
    <row r="3" spans="1:78" ht="20.25">
      <c r="C3" s="3466" t="s">
        <v>3539</v>
      </c>
      <c r="D3" s="3467" t="s">
        <v>3604</v>
      </c>
      <c r="E3" s="3466"/>
      <c r="F3" s="3466"/>
      <c r="G3" s="3466"/>
      <c r="H3" s="3464"/>
      <c r="I3" s="3464"/>
      <c r="J3" s="3465"/>
      <c r="K3" s="3465"/>
      <c r="L3" s="3465"/>
      <c r="M3" s="3464"/>
      <c r="O3" s="3499"/>
      <c r="P3" s="3499"/>
      <c r="Q3" s="3499"/>
      <c r="W3" s="3966"/>
      <c r="X3" s="3966"/>
      <c r="Y3" s="3966"/>
      <c r="Z3" s="3966"/>
      <c r="AA3" s="3966"/>
      <c r="AB3" s="3966"/>
      <c r="AC3" s="3966"/>
      <c r="AD3" s="3966"/>
    </row>
    <row r="4" spans="1:78" ht="20.25">
      <c r="C4" s="3466" t="s">
        <v>3540</v>
      </c>
      <c r="E4" s="3466"/>
      <c r="F4" s="3463"/>
      <c r="H4" s="3464"/>
      <c r="I4" s="3464"/>
      <c r="M4" s="3464"/>
      <c r="W4" s="3966"/>
      <c r="X4" s="3966"/>
      <c r="Y4" s="3966"/>
      <c r="Z4" s="3966"/>
      <c r="AA4" s="3966"/>
      <c r="AB4" s="3966"/>
      <c r="AC4" s="3966"/>
      <c r="AD4" s="3966"/>
    </row>
    <row r="5" spans="1:78" ht="20.25">
      <c r="C5" s="3466" t="s">
        <v>3541</v>
      </c>
      <c r="D5" s="3499"/>
      <c r="G5" s="3466"/>
      <c r="H5" s="3465"/>
      <c r="W5" s="3966"/>
      <c r="X5" s="3966"/>
      <c r="Y5" s="3966"/>
      <c r="Z5" s="3966"/>
      <c r="AA5" s="3966"/>
      <c r="AB5" s="3966"/>
      <c r="AC5" s="3966"/>
      <c r="AD5" s="3966"/>
    </row>
    <row r="6" spans="1:78" ht="114.75">
      <c r="C6" s="3502" t="s">
        <v>3542</v>
      </c>
      <c r="J6" s="3502" t="s">
        <v>3605</v>
      </c>
      <c r="K6" s="3502"/>
      <c r="L6" s="3502"/>
      <c r="N6" s="3969" t="s">
        <v>3543</v>
      </c>
      <c r="O6" s="3969"/>
      <c r="P6" s="3503" t="s">
        <v>3544</v>
      </c>
      <c r="Q6" s="3504"/>
      <c r="R6" s="3504"/>
      <c r="S6" s="3504"/>
      <c r="T6" s="3504"/>
      <c r="U6" s="3504"/>
      <c r="V6" s="3505"/>
      <c r="W6" s="3506" t="s">
        <v>3545</v>
      </c>
      <c r="Y6" s="3467"/>
      <c r="Z6" s="3467"/>
      <c r="AC6" s="3467"/>
      <c r="AD6" s="3468"/>
      <c r="AG6" s="3467"/>
      <c r="AH6" s="3468"/>
      <c r="AK6" s="3467"/>
      <c r="AL6" s="3468"/>
      <c r="AO6" s="3467"/>
      <c r="AP6" s="3467"/>
      <c r="AQ6" s="3468"/>
      <c r="AR6" s="3469" t="s">
        <v>3546</v>
      </c>
      <c r="AS6" s="3470" t="s">
        <v>3546</v>
      </c>
      <c r="AT6" s="3467" t="s">
        <v>3546</v>
      </c>
      <c r="AU6" s="3468" t="s">
        <v>3546</v>
      </c>
      <c r="AV6" s="3469" t="s">
        <v>3546</v>
      </c>
      <c r="AW6" s="3469" t="s">
        <v>3546</v>
      </c>
      <c r="AX6" s="3467" t="s">
        <v>3546</v>
      </c>
      <c r="AY6" s="3468" t="s">
        <v>3546</v>
      </c>
      <c r="AZ6" s="3469" t="s">
        <v>3546</v>
      </c>
      <c r="BA6" s="3469" t="s">
        <v>3546</v>
      </c>
      <c r="BB6" s="3467" t="s">
        <v>3546</v>
      </c>
      <c r="BC6" s="3468" t="s">
        <v>3546</v>
      </c>
      <c r="BD6" s="3467" t="s">
        <v>3546</v>
      </c>
      <c r="BE6" s="3467" t="s">
        <v>3546</v>
      </c>
    </row>
    <row r="7" spans="1:78">
      <c r="A7" s="3970"/>
      <c r="B7" s="3970" t="s">
        <v>3547</v>
      </c>
      <c r="C7" s="3970" t="s">
        <v>3548</v>
      </c>
      <c r="D7" s="3970" t="s">
        <v>3549</v>
      </c>
      <c r="E7" s="3970" t="s">
        <v>3550</v>
      </c>
      <c r="F7" s="3970" t="s">
        <v>3551</v>
      </c>
      <c r="G7" s="3970" t="s">
        <v>3552</v>
      </c>
      <c r="H7" s="3946" t="s">
        <v>3553</v>
      </c>
      <c r="I7" s="3946" t="s">
        <v>3554</v>
      </c>
      <c r="J7" s="3946" t="s">
        <v>3555</v>
      </c>
      <c r="K7" s="3482"/>
      <c r="L7" s="3482"/>
      <c r="M7" s="3946" t="s">
        <v>3556</v>
      </c>
      <c r="N7" s="3948" t="s">
        <v>3557</v>
      </c>
      <c r="O7" s="3949"/>
      <c r="P7" s="3946" t="s">
        <v>3558</v>
      </c>
      <c r="Q7" s="3946" t="s">
        <v>3559</v>
      </c>
      <c r="R7" s="3946" t="s">
        <v>3560</v>
      </c>
      <c r="S7" s="3946" t="s">
        <v>3561</v>
      </c>
      <c r="T7" s="3946" t="s">
        <v>3562</v>
      </c>
      <c r="U7" s="3946"/>
      <c r="V7" s="3471"/>
      <c r="W7" s="3958" t="s">
        <v>3563</v>
      </c>
      <c r="X7" s="3959"/>
      <c r="Y7" s="3959"/>
      <c r="Z7" s="3960"/>
      <c r="AA7" s="3958" t="s">
        <v>3564</v>
      </c>
      <c r="AB7" s="3959"/>
      <c r="AC7" s="3959"/>
      <c r="AD7" s="3960"/>
      <c r="AE7" s="3958" t="s">
        <v>3565</v>
      </c>
      <c r="AF7" s="3959"/>
      <c r="AG7" s="3959"/>
      <c r="AH7" s="3960"/>
      <c r="AI7" s="3963" t="s">
        <v>3566</v>
      </c>
      <c r="AJ7" s="3964"/>
      <c r="AK7" s="3964"/>
      <c r="AL7" s="3965"/>
      <c r="AM7" s="3956" t="s">
        <v>3567</v>
      </c>
      <c r="AN7" s="3957"/>
      <c r="AO7" s="3941" t="s">
        <v>3555</v>
      </c>
      <c r="AP7" s="3472"/>
      <c r="AQ7" s="3948" t="s">
        <v>3568</v>
      </c>
      <c r="AR7" s="3949"/>
      <c r="AS7" s="3950" t="s">
        <v>3555</v>
      </c>
      <c r="AT7" s="3948" t="s">
        <v>3569</v>
      </c>
      <c r="AU7" s="3949"/>
      <c r="AV7" s="3952" t="s">
        <v>3555</v>
      </c>
      <c r="AW7" s="3948" t="s">
        <v>3570</v>
      </c>
      <c r="AX7" s="3949"/>
      <c r="AY7" s="3954" t="s">
        <v>3555</v>
      </c>
      <c r="AZ7" s="3956" t="s">
        <v>3571</v>
      </c>
      <c r="BA7" s="3957"/>
      <c r="BB7" s="3941" t="s">
        <v>3555</v>
      </c>
      <c r="BC7" s="3961" t="s">
        <v>3560</v>
      </c>
      <c r="BD7" s="3948" t="s">
        <v>3572</v>
      </c>
      <c r="BE7" s="3949"/>
      <c r="BF7" s="3941" t="s">
        <v>3555</v>
      </c>
      <c r="BG7" s="3946" t="s">
        <v>3560</v>
      </c>
      <c r="BH7" s="3948" t="s">
        <v>3573</v>
      </c>
      <c r="BI7" s="3949"/>
      <c r="BJ7" s="3941" t="s">
        <v>3555</v>
      </c>
      <c r="BK7" s="3946" t="s">
        <v>3560</v>
      </c>
      <c r="BL7" s="3948" t="s">
        <v>3574</v>
      </c>
      <c r="BM7" s="3949"/>
      <c r="BN7" s="3941" t="s">
        <v>3555</v>
      </c>
      <c r="BO7" s="3946" t="s">
        <v>3560</v>
      </c>
      <c r="BP7" s="3948" t="s">
        <v>3575</v>
      </c>
      <c r="BQ7" s="3949"/>
      <c r="BR7" s="3941" t="s">
        <v>3576</v>
      </c>
      <c r="BS7" s="3946" t="s">
        <v>3560</v>
      </c>
      <c r="BT7" s="3948" t="s">
        <v>3577</v>
      </c>
      <c r="BU7" s="3949"/>
      <c r="BV7" s="3941" t="s">
        <v>3576</v>
      </c>
      <c r="BW7" s="3946" t="s">
        <v>3560</v>
      </c>
      <c r="BX7" s="3948" t="s">
        <v>3578</v>
      </c>
      <c r="BY7" s="3949"/>
      <c r="BZ7" s="3941" t="s">
        <v>3576</v>
      </c>
    </row>
    <row r="8" spans="1:78">
      <c r="A8" s="3971" t="s">
        <v>3579</v>
      </c>
      <c r="B8" s="3971" t="s">
        <v>3547</v>
      </c>
      <c r="C8" s="3971"/>
      <c r="D8" s="3971"/>
      <c r="E8" s="3971"/>
      <c r="F8" s="3971"/>
      <c r="G8" s="3971"/>
      <c r="H8" s="3947"/>
      <c r="I8" s="3947"/>
      <c r="J8" s="3947"/>
      <c r="K8" s="3494"/>
      <c r="L8" s="3494"/>
      <c r="M8" s="3947"/>
      <c r="N8" s="3473" t="s">
        <v>3580</v>
      </c>
      <c r="O8" s="3473" t="s">
        <v>3581</v>
      </c>
      <c r="P8" s="3947"/>
      <c r="Q8" s="3947"/>
      <c r="R8" s="3947"/>
      <c r="S8" s="3947"/>
      <c r="T8" s="3947"/>
      <c r="U8" s="3947"/>
      <c r="V8" s="3474"/>
      <c r="W8" s="3475" t="s">
        <v>3580</v>
      </c>
      <c r="X8" s="3475" t="s">
        <v>3581</v>
      </c>
      <c r="Y8" s="3476" t="s">
        <v>3555</v>
      </c>
      <c r="Z8" s="3477"/>
      <c r="AA8" s="3475" t="s">
        <v>3580</v>
      </c>
      <c r="AB8" s="3475" t="s">
        <v>3581</v>
      </c>
      <c r="AC8" s="3476" t="s">
        <v>3555</v>
      </c>
      <c r="AD8" s="3479"/>
      <c r="AE8" s="3475" t="s">
        <v>3580</v>
      </c>
      <c r="AF8" s="3475" t="s">
        <v>3581</v>
      </c>
      <c r="AG8" s="3476" t="s">
        <v>3555</v>
      </c>
      <c r="AH8" s="3479"/>
      <c r="AI8" s="3475" t="s">
        <v>3580</v>
      </c>
      <c r="AJ8" s="3475" t="s">
        <v>3581</v>
      </c>
      <c r="AK8" s="3476" t="s">
        <v>3555</v>
      </c>
      <c r="AL8" s="3479"/>
      <c r="AM8" s="3475" t="s">
        <v>3580</v>
      </c>
      <c r="AN8" s="3475" t="s">
        <v>3581</v>
      </c>
      <c r="AO8" s="3942"/>
      <c r="AP8" s="3477"/>
      <c r="AQ8" s="3478" t="s">
        <v>3580</v>
      </c>
      <c r="AR8" s="3475" t="s">
        <v>3581</v>
      </c>
      <c r="AS8" s="3951"/>
      <c r="AT8" s="3473" t="s">
        <v>3580</v>
      </c>
      <c r="AU8" s="3478" t="s">
        <v>3581</v>
      </c>
      <c r="AV8" s="3953"/>
      <c r="AW8" s="3475" t="s">
        <v>3580</v>
      </c>
      <c r="AX8" s="3473" t="s">
        <v>3581</v>
      </c>
      <c r="AY8" s="3955"/>
      <c r="AZ8" s="3475" t="s">
        <v>3580</v>
      </c>
      <c r="BA8" s="3475" t="s">
        <v>3581</v>
      </c>
      <c r="BB8" s="3942"/>
      <c r="BC8" s="3962"/>
      <c r="BD8" s="3473" t="s">
        <v>3580</v>
      </c>
      <c r="BE8" s="3473" t="s">
        <v>3581</v>
      </c>
      <c r="BF8" s="3942"/>
      <c r="BG8" s="3947"/>
      <c r="BH8" s="3473" t="s">
        <v>3580</v>
      </c>
      <c r="BI8" s="3473" t="s">
        <v>3581</v>
      </c>
      <c r="BJ8" s="3942"/>
      <c r="BK8" s="3947"/>
      <c r="BL8" s="3473" t="s">
        <v>3580</v>
      </c>
      <c r="BM8" s="3473" t="s">
        <v>3581</v>
      </c>
      <c r="BN8" s="3942"/>
      <c r="BO8" s="3947"/>
      <c r="BP8" s="3473" t="s">
        <v>3580</v>
      </c>
      <c r="BQ8" s="3473" t="s">
        <v>3581</v>
      </c>
      <c r="BR8" s="3942"/>
      <c r="BS8" s="3947"/>
      <c r="BT8" s="3473" t="s">
        <v>3580</v>
      </c>
      <c r="BU8" s="3473" t="s">
        <v>3581</v>
      </c>
      <c r="BV8" s="3942"/>
      <c r="BW8" s="3947"/>
      <c r="BX8" s="3473" t="s">
        <v>3580</v>
      </c>
      <c r="BY8" s="3473" t="s">
        <v>3581</v>
      </c>
      <c r="BZ8" s="3942"/>
    </row>
    <row r="9" spans="1:78" ht="51">
      <c r="A9" s="3480" t="s">
        <v>3582</v>
      </c>
      <c r="B9" s="3480" t="s">
        <v>3583</v>
      </c>
      <c r="C9" s="3480" t="s">
        <v>3584</v>
      </c>
      <c r="D9" s="3480" t="s">
        <v>3585</v>
      </c>
      <c r="E9" s="3480" t="s">
        <v>3586</v>
      </c>
      <c r="F9" s="3480" t="s">
        <v>672</v>
      </c>
      <c r="G9" s="3480" t="s">
        <v>3587</v>
      </c>
      <c r="H9" s="3481" t="s">
        <v>3588</v>
      </c>
      <c r="I9" s="3481" t="s">
        <v>3589</v>
      </c>
      <c r="J9" s="3482" t="s">
        <v>3606</v>
      </c>
      <c r="K9" s="3482"/>
      <c r="L9" s="3482"/>
      <c r="M9" s="3481" t="s">
        <v>3590</v>
      </c>
      <c r="N9" s="3480" t="s">
        <v>3591</v>
      </c>
      <c r="O9" s="3483" t="s">
        <v>3607</v>
      </c>
      <c r="P9" s="3483" t="s">
        <v>3608</v>
      </c>
      <c r="Q9" s="3480" t="s">
        <v>3592</v>
      </c>
      <c r="R9" s="3483" t="s">
        <v>3609</v>
      </c>
      <c r="S9" s="3481" t="s">
        <v>3593</v>
      </c>
      <c r="T9" s="3481" t="s">
        <v>3594</v>
      </c>
      <c r="U9" s="3481" t="s">
        <v>3595</v>
      </c>
      <c r="V9" s="3484"/>
      <c r="W9" s="3485" t="s">
        <v>3591</v>
      </c>
      <c r="X9" s="3486" t="s">
        <v>3607</v>
      </c>
      <c r="Y9" s="3482" t="s">
        <v>3606</v>
      </c>
      <c r="Z9" s="3482" t="s">
        <v>3596</v>
      </c>
      <c r="AA9" s="3485" t="s">
        <v>3591</v>
      </c>
      <c r="AB9" s="3486" t="s">
        <v>3607</v>
      </c>
      <c r="AC9" s="3482" t="s">
        <v>3606</v>
      </c>
      <c r="AD9" s="3487" t="s">
        <v>3596</v>
      </c>
      <c r="AE9" s="3485" t="s">
        <v>3591</v>
      </c>
      <c r="AF9" s="3486" t="s">
        <v>3607</v>
      </c>
      <c r="AG9" s="3482" t="s">
        <v>3606</v>
      </c>
      <c r="AH9" s="3487" t="s">
        <v>3596</v>
      </c>
      <c r="AI9" s="3485" t="s">
        <v>3591</v>
      </c>
      <c r="AJ9" s="3486" t="s">
        <v>3607</v>
      </c>
      <c r="AK9" s="3482" t="s">
        <v>3606</v>
      </c>
      <c r="AL9" s="3487" t="s">
        <v>3596</v>
      </c>
      <c r="AM9" s="3485" t="s">
        <v>3591</v>
      </c>
      <c r="AN9" s="3486" t="s">
        <v>3607</v>
      </c>
      <c r="AO9" s="3482" t="s">
        <v>3610</v>
      </c>
      <c r="AP9" s="3482" t="s">
        <v>3596</v>
      </c>
      <c r="AQ9" s="3488" t="s">
        <v>3591</v>
      </c>
      <c r="AR9" s="3486" t="s">
        <v>3607</v>
      </c>
      <c r="AS9" s="3489" t="s">
        <v>3610</v>
      </c>
      <c r="AT9" s="3480" t="s">
        <v>3591</v>
      </c>
      <c r="AU9" s="3490" t="s">
        <v>3607</v>
      </c>
      <c r="AV9" s="3491" t="s">
        <v>3610</v>
      </c>
      <c r="AW9" s="3485" t="s">
        <v>3591</v>
      </c>
      <c r="AX9" s="3483" t="s">
        <v>3607</v>
      </c>
      <c r="AY9" s="3487" t="s">
        <v>3610</v>
      </c>
      <c r="AZ9" s="3485" t="s">
        <v>3591</v>
      </c>
      <c r="BA9" s="3486" t="s">
        <v>3607</v>
      </c>
      <c r="BB9" s="3482" t="s">
        <v>3610</v>
      </c>
      <c r="BC9" s="3490" t="s">
        <v>3609</v>
      </c>
      <c r="BD9" s="3480" t="s">
        <v>3591</v>
      </c>
      <c r="BE9" s="3483" t="s">
        <v>3607</v>
      </c>
      <c r="BF9" s="3482" t="s">
        <v>3610</v>
      </c>
      <c r="BG9" s="3483" t="s">
        <v>3609</v>
      </c>
      <c r="BH9" s="3480" t="s">
        <v>3591</v>
      </c>
      <c r="BI9" s="3483" t="s">
        <v>3607</v>
      </c>
      <c r="BJ9" s="3482" t="s">
        <v>3610</v>
      </c>
      <c r="BK9" s="3483" t="s">
        <v>3609</v>
      </c>
      <c r="BL9" s="3480" t="s">
        <v>3591</v>
      </c>
      <c r="BM9" s="3483" t="s">
        <v>3607</v>
      </c>
      <c r="BN9" s="3482" t="s">
        <v>3610</v>
      </c>
      <c r="BO9" s="3483" t="s">
        <v>3609</v>
      </c>
      <c r="BP9" s="3480" t="s">
        <v>3591</v>
      </c>
      <c r="BQ9" s="3483" t="s">
        <v>3607</v>
      </c>
      <c r="BR9" s="3482" t="s">
        <v>3610</v>
      </c>
      <c r="BS9" s="3483" t="s">
        <v>3609</v>
      </c>
      <c r="BT9" s="3480" t="s">
        <v>3591</v>
      </c>
      <c r="BU9" s="3483" t="s">
        <v>3607</v>
      </c>
      <c r="BV9" s="3482" t="s">
        <v>3610</v>
      </c>
      <c r="BW9" s="3483" t="s">
        <v>3609</v>
      </c>
      <c r="BX9" s="3480" t="s">
        <v>3591</v>
      </c>
      <c r="BY9" s="3483" t="s">
        <v>3607</v>
      </c>
      <c r="BZ9" s="3482" t="s">
        <v>3610</v>
      </c>
    </row>
    <row r="10" spans="1:78" s="3498" customFormat="1" ht="38.1" customHeight="1">
      <c r="A10" s="3498" t="s">
        <v>3597</v>
      </c>
      <c r="B10" s="3498">
        <v>1</v>
      </c>
      <c r="C10" s="3498" t="s">
        <v>3611</v>
      </c>
      <c r="E10" s="3498" t="s">
        <v>3612</v>
      </c>
      <c r="F10" s="3498" t="str">
        <f>INDEX([7]总表!$B$10:$B$220,MATCH(G10,[7]总表!$F$10:$F$220,0))</f>
        <v>南区商业</v>
      </c>
      <c r="G10" s="3498" t="s">
        <v>3613</v>
      </c>
      <c r="H10" s="3507"/>
      <c r="I10" s="3507">
        <v>3190</v>
      </c>
      <c r="J10" s="3507" t="s">
        <v>3614</v>
      </c>
      <c r="K10" s="3507">
        <v>3</v>
      </c>
      <c r="L10" s="3507">
        <f>K10*365*I10/10000</f>
        <v>349.30500000000001</v>
      </c>
      <c r="M10" s="3507" t="s">
        <v>3385</v>
      </c>
      <c r="N10" s="3508">
        <v>42795</v>
      </c>
      <c r="O10" s="3509">
        <v>46446</v>
      </c>
      <c r="S10" s="3498">
        <v>0</v>
      </c>
      <c r="W10" s="3508">
        <v>44256</v>
      </c>
      <c r="X10" s="3508">
        <f>IF(W10&lt;$O10,EDATE(W10,24)-1,"")</f>
        <v>44985</v>
      </c>
      <c r="Y10" s="3498">
        <f>4/1.05</f>
        <v>3.8095238095238093</v>
      </c>
      <c r="AA10" s="3508">
        <f>IF(X10&lt;$O10,X10+1,"")</f>
        <v>44986</v>
      </c>
      <c r="AB10" s="3508">
        <f>IF(X10&lt;$O10,EDATE(AA10,24)-1,"")</f>
        <v>45716</v>
      </c>
      <c r="AC10" s="3498">
        <f>4.5/1.05</f>
        <v>4.2857142857142856</v>
      </c>
      <c r="AD10" s="3510"/>
      <c r="AE10" s="3508">
        <f>IF(AB10&lt;$O10,AB10+1,"")</f>
        <v>45717</v>
      </c>
      <c r="AF10" s="3508">
        <f>IF(AB10&lt;$O10,EDATE(AE10,24)-1,"")</f>
        <v>46446</v>
      </c>
      <c r="AG10" s="3498">
        <f>5/1.05</f>
        <v>4.7619047619047619</v>
      </c>
      <c r="AH10" s="3510"/>
      <c r="AI10" s="3508"/>
      <c r="AJ10" s="3508"/>
      <c r="AL10" s="3510"/>
      <c r="AM10" s="3508"/>
      <c r="AN10" s="3508"/>
      <c r="AQ10" s="3508"/>
      <c r="AR10" s="3508"/>
      <c r="AS10" s="3511"/>
      <c r="AU10" s="3510"/>
      <c r="AV10" s="3509"/>
      <c r="AW10" s="3509"/>
      <c r="AY10" s="3510"/>
      <c r="AZ10" s="3509"/>
      <c r="BA10" s="3509"/>
      <c r="BC10" s="3510"/>
    </row>
    <row r="11" spans="1:78" s="3498" customFormat="1" ht="14.1" customHeight="1">
      <c r="A11" s="3498" t="s">
        <v>3597</v>
      </c>
      <c r="B11" s="3498">
        <f>B10+1</f>
        <v>2</v>
      </c>
      <c r="C11" s="3498" t="s">
        <v>3611</v>
      </c>
      <c r="E11" s="3498" t="s">
        <v>3615</v>
      </c>
      <c r="F11" s="3498" t="str">
        <f>INDEX([7]总表!$B$10:$B$220,MATCH(G11,[7]总表!$F$10:$F$220,0))</f>
        <v>南区商业</v>
      </c>
      <c r="G11" s="3498" t="s">
        <v>3616</v>
      </c>
      <c r="H11" s="3507"/>
      <c r="I11" s="3507">
        <v>314.39999999999998</v>
      </c>
      <c r="J11" s="3507" t="s">
        <v>3617</v>
      </c>
      <c r="K11" s="3507"/>
      <c r="L11" s="3507">
        <f t="shared" ref="L11:L74" si="0">K11*365*I11/10000</f>
        <v>0</v>
      </c>
      <c r="M11" s="3507">
        <v>0.08</v>
      </c>
      <c r="N11" s="3508">
        <v>42724</v>
      </c>
      <c r="O11" s="3508">
        <v>45645</v>
      </c>
      <c r="S11" s="3498">
        <v>0</v>
      </c>
      <c r="W11" s="3508">
        <f>N11</f>
        <v>42724</v>
      </c>
      <c r="X11" s="3508">
        <f>O11</f>
        <v>45645</v>
      </c>
      <c r="Z11" s="3510">
        <v>0.08</v>
      </c>
      <c r="AA11" s="3508"/>
      <c r="AB11" s="3508"/>
      <c r="AD11" s="3510"/>
      <c r="AE11" s="3508"/>
      <c r="AF11" s="3508"/>
      <c r="AH11" s="3510"/>
      <c r="AI11" s="3508"/>
      <c r="AJ11" s="3508"/>
      <c r="AL11" s="3510"/>
      <c r="AM11" s="3508"/>
      <c r="AN11" s="3508"/>
      <c r="AQ11" s="3508"/>
      <c r="AR11" s="3508"/>
      <c r="AS11" s="3511"/>
      <c r="AU11" s="3510"/>
      <c r="AV11" s="3509"/>
      <c r="AW11" s="3509"/>
      <c r="AY11" s="3510"/>
      <c r="AZ11" s="3509"/>
      <c r="BA11" s="3509"/>
      <c r="BC11" s="3510"/>
    </row>
    <row r="12" spans="1:78" ht="24" customHeight="1">
      <c r="A12" s="3496" t="s">
        <v>3597</v>
      </c>
      <c r="B12" s="3498">
        <f>B11+1</f>
        <v>3</v>
      </c>
      <c r="E12" s="3498" t="s">
        <v>3618</v>
      </c>
      <c r="F12" s="3498" t="str">
        <f>INDEX([7]总表!$B$10:$B$220,MATCH(G12,[7]总表!$F$10:$F$220,0))</f>
        <v>南区商业</v>
      </c>
      <c r="G12" s="3496" t="s">
        <v>3619</v>
      </c>
      <c r="I12" s="3497">
        <v>3035.49</v>
      </c>
      <c r="J12" s="3497" t="s">
        <v>3620</v>
      </c>
      <c r="K12" s="3497">
        <v>4.5</v>
      </c>
      <c r="L12" s="3507">
        <f t="shared" si="0"/>
        <v>498.57923249999993</v>
      </c>
      <c r="M12" s="3497" t="s">
        <v>3385</v>
      </c>
      <c r="N12" s="3508">
        <v>42998</v>
      </c>
      <c r="O12" s="3508">
        <v>45919</v>
      </c>
      <c r="S12" s="3496">
        <v>0</v>
      </c>
      <c r="W12" s="3508">
        <f>N12</f>
        <v>42998</v>
      </c>
      <c r="X12" s="3508">
        <f>O12</f>
        <v>45919</v>
      </c>
      <c r="Y12" s="3496">
        <f>4.5/1.05</f>
        <v>4.2857142857142856</v>
      </c>
      <c r="AA12" s="3508"/>
      <c r="AB12" s="3508"/>
      <c r="AE12" s="3508"/>
      <c r="AF12" s="3508"/>
      <c r="AI12" s="3508"/>
      <c r="AJ12" s="3508"/>
      <c r="AM12" s="3508"/>
      <c r="AN12" s="3508"/>
      <c r="AQ12" s="3508"/>
      <c r="AR12" s="3508"/>
    </row>
    <row r="13" spans="1:78" ht="29.1" customHeight="1">
      <c r="A13" s="3496" t="s">
        <v>3597</v>
      </c>
      <c r="B13" s="3498">
        <f>B12+1</f>
        <v>4</v>
      </c>
      <c r="E13" s="3498" t="s">
        <v>3621</v>
      </c>
      <c r="F13" s="3498" t="str">
        <f>INDEX([7]总表!$B$10:$B$220,MATCH(G13,[7]总表!$F$10:$F$220,0))</f>
        <v>南区商业</v>
      </c>
      <c r="G13" s="3496" t="s">
        <v>3622</v>
      </c>
      <c r="I13" s="3497">
        <v>846.12</v>
      </c>
      <c r="J13" s="3497" t="s">
        <v>3623</v>
      </c>
      <c r="K13" s="3497">
        <v>2.6</v>
      </c>
      <c r="L13" s="3507">
        <f t="shared" si="0"/>
        <v>80.296788000000006</v>
      </c>
      <c r="M13" s="3497" t="s">
        <v>3385</v>
      </c>
      <c r="N13" s="3508">
        <v>42628</v>
      </c>
      <c r="O13" s="3508">
        <v>45549</v>
      </c>
      <c r="S13" s="3496" t="s">
        <v>3624</v>
      </c>
      <c r="W13" s="3508">
        <f>EDATE(N13,48)</f>
        <v>44089</v>
      </c>
      <c r="X13" s="3508">
        <f>IF(W13&lt;$O13,EDATE(W13,24)-1,"")</f>
        <v>44818</v>
      </c>
      <c r="Y13" s="3496">
        <f>3.03/1.05</f>
        <v>2.8857142857142852</v>
      </c>
      <c r="AA13" s="3508"/>
      <c r="AB13" s="3508"/>
      <c r="AE13" s="3508"/>
      <c r="AF13" s="3508"/>
      <c r="AI13" s="3508"/>
      <c r="AJ13" s="3508"/>
      <c r="AM13" s="3508"/>
      <c r="AN13" s="3508"/>
      <c r="AQ13" s="3508"/>
      <c r="AR13" s="3508"/>
    </row>
    <row r="14" spans="1:78" s="3498" customFormat="1" ht="25.5">
      <c r="E14" s="3498" t="s">
        <v>3625</v>
      </c>
      <c r="F14" s="3498" t="s">
        <v>3602</v>
      </c>
      <c r="G14" s="3492" t="s">
        <v>3626</v>
      </c>
      <c r="H14" s="3507"/>
      <c r="I14" s="3507">
        <v>1704.29</v>
      </c>
      <c r="J14" s="3493" t="s">
        <v>3627</v>
      </c>
      <c r="K14" s="3493">
        <v>15</v>
      </c>
      <c r="L14" s="3507">
        <f t="shared" si="0"/>
        <v>933.09877500000005</v>
      </c>
      <c r="M14" s="3493" t="s">
        <v>3385</v>
      </c>
      <c r="N14" s="3508">
        <v>44682</v>
      </c>
      <c r="O14" s="3508">
        <v>47603</v>
      </c>
      <c r="P14" s="3498" t="s">
        <v>3598</v>
      </c>
      <c r="W14" s="3509">
        <v>44682</v>
      </c>
      <c r="X14" s="3509">
        <v>45046</v>
      </c>
      <c r="Y14" s="3498">
        <f>15/1.05</f>
        <v>14.285714285714285</v>
      </c>
      <c r="AA14" s="3508">
        <v>45047</v>
      </c>
      <c r="AB14" s="3508">
        <v>45412</v>
      </c>
      <c r="AC14" s="3498">
        <f>16/1.05</f>
        <v>15.238095238095237</v>
      </c>
      <c r="AD14" s="3510"/>
      <c r="AE14" s="3508">
        <v>45413</v>
      </c>
      <c r="AF14" s="3508">
        <v>45777</v>
      </c>
      <c r="AG14" s="3498">
        <f>17/1.05</f>
        <v>16.19047619047619</v>
      </c>
      <c r="AH14" s="3510"/>
      <c r="AI14" s="3508">
        <v>45778</v>
      </c>
      <c r="AJ14" s="3508">
        <v>46142</v>
      </c>
      <c r="AK14" s="3498">
        <f>18/1.05</f>
        <v>17.142857142857142</v>
      </c>
      <c r="AL14" s="3510"/>
      <c r="AM14" s="3508">
        <v>46143</v>
      </c>
      <c r="AN14" s="3508">
        <v>46507</v>
      </c>
      <c r="AO14" s="3498">
        <f>19/1.05</f>
        <v>18.095238095238095</v>
      </c>
      <c r="AQ14" s="3508">
        <v>46508</v>
      </c>
      <c r="AR14" s="3508">
        <v>47603</v>
      </c>
      <c r="AS14" s="3511">
        <f>20/1.05</f>
        <v>19.047619047619047</v>
      </c>
      <c r="AU14" s="3510"/>
      <c r="AV14" s="3509"/>
      <c r="AW14" s="3509"/>
      <c r="AY14" s="3510"/>
      <c r="AZ14" s="3509"/>
      <c r="BA14" s="3509"/>
      <c r="BC14" s="3510"/>
    </row>
    <row r="15" spans="1:78">
      <c r="A15" s="3496" t="s">
        <v>3597</v>
      </c>
      <c r="B15" s="3498" t="e">
        <f>#REF!+1</f>
        <v>#REF!</v>
      </c>
      <c r="E15" s="3498" t="s">
        <v>3628</v>
      </c>
      <c r="F15" s="3498" t="str">
        <f>INDEX([7]总表!$B$10:$B$220,MATCH(G15,[7]总表!$F$10:$F$220,0))</f>
        <v>南区商业</v>
      </c>
      <c r="G15" s="3496" t="s">
        <v>3629</v>
      </c>
      <c r="I15" s="3497">
        <v>884.45</v>
      </c>
      <c r="J15" s="3497" t="s">
        <v>3630</v>
      </c>
      <c r="K15" s="3497">
        <v>6</v>
      </c>
      <c r="L15" s="3507">
        <f t="shared" si="0"/>
        <v>193.69454999999999</v>
      </c>
      <c r="M15" s="3497" t="s">
        <v>3385</v>
      </c>
      <c r="N15" s="3508">
        <v>42736</v>
      </c>
      <c r="O15" s="3508">
        <v>44926</v>
      </c>
      <c r="S15" s="3496">
        <v>0</v>
      </c>
      <c r="W15" s="3508">
        <f>EDATE(N15,36)</f>
        <v>43831</v>
      </c>
      <c r="X15" s="3508">
        <f>IF(W15&lt;$O15,EDATE(W15,36)-1,"")</f>
        <v>44926</v>
      </c>
      <c r="Y15" s="3496">
        <f>6.5/1.05</f>
        <v>6.1904761904761898</v>
      </c>
      <c r="AA15" s="3508" t="str">
        <f>IF(X15&lt;$O15,X15+1,"")</f>
        <v/>
      </c>
      <c r="AB15" s="3508" t="str">
        <f>IF(X15&lt;$O15,EDATE(AA15,12)-1,"")</f>
        <v/>
      </c>
      <c r="AE15" s="3508" t="str">
        <f>IF(AB15&lt;$O15,AB15+1,"")</f>
        <v/>
      </c>
      <c r="AF15" s="3508" t="str">
        <f>IF(AB15&lt;$O15,EDATE(AE15,12)-1,"")</f>
        <v/>
      </c>
      <c r="AI15" s="3508" t="str">
        <f>IF(AF15&lt;$O15,AF15+1,"")</f>
        <v/>
      </c>
      <c r="AJ15" s="3508" t="str">
        <f>IF(AF15&lt;$O15,EDATE(AI15,12)-1,"")</f>
        <v/>
      </c>
      <c r="AM15" s="3508"/>
      <c r="AN15" s="3508"/>
      <c r="AQ15" s="3508"/>
      <c r="AR15" s="3508"/>
    </row>
    <row r="16" spans="1:78">
      <c r="B16" s="3498"/>
      <c r="E16" s="3498">
        <v>18</v>
      </c>
      <c r="F16" s="3492" t="s">
        <v>3602</v>
      </c>
      <c r="G16" s="3496" t="s">
        <v>3631</v>
      </c>
      <c r="I16" s="3497">
        <v>173.6</v>
      </c>
      <c r="J16" s="3512" t="s">
        <v>3632</v>
      </c>
      <c r="K16" s="3512">
        <v>47</v>
      </c>
      <c r="L16" s="3507">
        <f t="shared" si="0"/>
        <v>297.81079999999997</v>
      </c>
      <c r="M16" s="3512" t="s">
        <v>3385</v>
      </c>
      <c r="N16" s="3508">
        <v>44662</v>
      </c>
      <c r="O16" s="3508">
        <v>46122</v>
      </c>
      <c r="P16" s="3496" t="s">
        <v>3600</v>
      </c>
      <c r="W16" s="3508">
        <v>44662</v>
      </c>
      <c r="X16" s="3508">
        <v>45026</v>
      </c>
      <c r="Y16" s="3496">
        <f>47/1.05</f>
        <v>44.761904761904759</v>
      </c>
      <c r="Z16" s="3500"/>
      <c r="AA16" s="3508">
        <v>45027</v>
      </c>
      <c r="AB16" s="3508">
        <v>45392</v>
      </c>
      <c r="AC16" s="3496">
        <f>48/1.05</f>
        <v>45.714285714285715</v>
      </c>
      <c r="AE16" s="3508">
        <v>45393</v>
      </c>
      <c r="AF16" s="3508">
        <v>45757</v>
      </c>
      <c r="AG16" s="3496">
        <f>49/1.05</f>
        <v>46.666666666666664</v>
      </c>
      <c r="AI16" s="3508">
        <v>45758</v>
      </c>
      <c r="AJ16" s="3508">
        <v>46122</v>
      </c>
      <c r="AK16" s="3496">
        <f>50/1.05</f>
        <v>47.61904761904762</v>
      </c>
      <c r="AM16" s="3508"/>
      <c r="AN16" s="3508"/>
      <c r="AQ16" s="3508"/>
      <c r="AR16" s="3508"/>
    </row>
    <row r="17" spans="1:78" ht="21" customHeight="1">
      <c r="B17" s="3498"/>
      <c r="E17" s="3498" t="s">
        <v>3633</v>
      </c>
      <c r="F17" s="3498" t="s">
        <v>3602</v>
      </c>
      <c r="G17" s="3467" t="s">
        <v>3634</v>
      </c>
      <c r="I17" s="3497">
        <v>621.42999999999995</v>
      </c>
      <c r="J17" s="3512" t="s">
        <v>3635</v>
      </c>
      <c r="K17" s="3512">
        <v>11</v>
      </c>
      <c r="L17" s="3507">
        <f t="shared" si="0"/>
        <v>249.50414499999997</v>
      </c>
      <c r="M17" s="3497" t="s">
        <v>3636</v>
      </c>
      <c r="N17" s="3508">
        <v>44788</v>
      </c>
      <c r="O17" s="3508" t="s">
        <v>3637</v>
      </c>
      <c r="P17" s="3496" t="s">
        <v>3638</v>
      </c>
      <c r="W17" s="3508">
        <v>44788</v>
      </c>
      <c r="X17" s="3508" t="s">
        <v>3639</v>
      </c>
      <c r="Y17" s="3496">
        <f>11/1.05</f>
        <v>10.476190476190476</v>
      </c>
      <c r="Z17" s="3500">
        <v>0.09</v>
      </c>
      <c r="AA17" s="3508">
        <v>45153</v>
      </c>
      <c r="AB17" s="3508">
        <v>45518</v>
      </c>
      <c r="AC17" s="3496">
        <f>11/1.05</f>
        <v>10.476190476190476</v>
      </c>
      <c r="AD17" s="3500">
        <v>0.09</v>
      </c>
      <c r="AE17" s="3508">
        <v>45519</v>
      </c>
      <c r="AF17" s="3508">
        <v>45883</v>
      </c>
      <c r="AG17" s="3496">
        <f>12/1.05</f>
        <v>11.428571428571429</v>
      </c>
      <c r="AH17" s="3500">
        <v>0.1</v>
      </c>
      <c r="AI17" s="3508">
        <v>45884</v>
      </c>
      <c r="AJ17" s="3508">
        <v>46248</v>
      </c>
      <c r="AK17" s="3513">
        <f>12/1.05</f>
        <v>11.428571428571429</v>
      </c>
      <c r="AL17" s="3500">
        <v>0.1</v>
      </c>
      <c r="AM17" s="3508">
        <v>46249</v>
      </c>
      <c r="AN17" s="3508">
        <v>46613</v>
      </c>
      <c r="AO17" s="3496">
        <f>13/1.05</f>
        <v>12.38095238095238</v>
      </c>
      <c r="AP17" s="3514">
        <v>0.11</v>
      </c>
      <c r="AQ17" s="3508"/>
      <c r="AR17" s="3508"/>
    </row>
    <row r="18" spans="1:78" ht="13.9" customHeight="1">
      <c r="A18" s="3496" t="s">
        <v>3597</v>
      </c>
      <c r="B18" s="3498" t="e">
        <f>#REF!+1</f>
        <v>#REF!</v>
      </c>
      <c r="E18" s="3496" t="s">
        <v>3640</v>
      </c>
      <c r="F18" s="3498" t="s">
        <v>3602</v>
      </c>
      <c r="G18" s="3496" t="s">
        <v>3641</v>
      </c>
      <c r="I18" s="3497">
        <v>1083.1099999999999</v>
      </c>
      <c r="J18" s="3512" t="s">
        <v>3642</v>
      </c>
      <c r="K18" s="3512">
        <v>2.2000000000000002</v>
      </c>
      <c r="L18" s="3507">
        <f t="shared" si="0"/>
        <v>86.97373300000001</v>
      </c>
      <c r="M18" s="3497" t="s">
        <v>3385</v>
      </c>
      <c r="N18" s="3508">
        <v>44058</v>
      </c>
      <c r="O18" s="3508">
        <v>46248</v>
      </c>
      <c r="S18" s="3496" t="s">
        <v>3624</v>
      </c>
      <c r="W18" s="3508">
        <f>N18</f>
        <v>44058</v>
      </c>
      <c r="X18" s="3508">
        <f>IF(W18&lt;$O18,EDATE(W18,24)-1,"")</f>
        <v>44787</v>
      </c>
      <c r="Y18" s="3496">
        <f>2.2/1.05</f>
        <v>2.0952380952380953</v>
      </c>
      <c r="AA18" s="3508">
        <f>IF(X18&lt;$O18,X18+1,"")</f>
        <v>44788</v>
      </c>
      <c r="AB18" s="3508">
        <f>IF(X18&lt;$O18,EDATE(AA18,24)-1,"")</f>
        <v>45518</v>
      </c>
      <c r="AC18" s="3496">
        <f>2.42/1.05</f>
        <v>2.3047619047619046</v>
      </c>
      <c r="AE18" s="3508">
        <f>IF(AB18&lt;$O18,AB18+1,"")</f>
        <v>45519</v>
      </c>
      <c r="AF18" s="3508">
        <f>IF(AB18&lt;$O18,EDATE(AE18,24)-1,"")</f>
        <v>46248</v>
      </c>
      <c r="AG18" s="3496">
        <f>2.66/1.05</f>
        <v>2.5333333333333332</v>
      </c>
      <c r="AI18" s="3508" t="str">
        <f>IF(AF18&lt;$O18,AF18+1,"")</f>
        <v/>
      </c>
      <c r="AJ18" s="3508" t="str">
        <f>IF(AF18&lt;$O18,EDATE(AI18,12)-1,"")</f>
        <v/>
      </c>
      <c r="AM18" s="3508"/>
      <c r="AN18" s="3508"/>
      <c r="AQ18" s="3508"/>
      <c r="AR18" s="3508"/>
    </row>
    <row r="19" spans="1:78" s="3515" customFormat="1" ht="12" customHeight="1">
      <c r="E19" s="3516" t="s">
        <v>3643</v>
      </c>
      <c r="F19" s="3943" t="s">
        <v>3602</v>
      </c>
      <c r="G19" s="3943" t="s">
        <v>3644</v>
      </c>
      <c r="H19" s="3517"/>
      <c r="I19" s="3517">
        <v>190.64</v>
      </c>
      <c r="J19" s="3518" t="s">
        <v>3645</v>
      </c>
      <c r="K19" s="3518">
        <v>16</v>
      </c>
      <c r="L19" s="3507">
        <f t="shared" si="0"/>
        <v>111.33375999999998</v>
      </c>
      <c r="M19" s="3517" t="s">
        <v>3646</v>
      </c>
      <c r="N19" s="3519">
        <v>44455</v>
      </c>
      <c r="O19" s="3519">
        <v>46096</v>
      </c>
      <c r="P19" s="3515" t="s">
        <v>3647</v>
      </c>
      <c r="W19" s="3519">
        <v>44455</v>
      </c>
      <c r="X19" s="3519">
        <v>44819</v>
      </c>
      <c r="Y19" s="3515">
        <f>16/1.05</f>
        <v>15.238095238095237</v>
      </c>
      <c r="Z19" s="3945">
        <v>0.1</v>
      </c>
      <c r="AA19" s="3519">
        <v>44820</v>
      </c>
      <c r="AB19" s="3519">
        <v>45184</v>
      </c>
      <c r="AC19" s="3515">
        <f>17/1.05</f>
        <v>16.19047619047619</v>
      </c>
      <c r="AD19" s="3520">
        <v>0.11</v>
      </c>
      <c r="AE19" s="3519">
        <v>45185</v>
      </c>
      <c r="AF19" s="3519">
        <v>45550</v>
      </c>
      <c r="AG19" s="3515">
        <f>18/1.05</f>
        <v>17.142857142857142</v>
      </c>
      <c r="AH19" s="3520">
        <v>0.12</v>
      </c>
      <c r="AI19" s="3519">
        <v>45551</v>
      </c>
      <c r="AJ19" s="3519">
        <v>45915</v>
      </c>
      <c r="AK19" s="3515">
        <f>19/1.05</f>
        <v>18.095238095238095</v>
      </c>
      <c r="AL19" s="3520">
        <v>0.13</v>
      </c>
      <c r="AM19" s="3519">
        <v>45916</v>
      </c>
      <c r="AN19" s="3519">
        <v>46096</v>
      </c>
      <c r="AO19" s="3515">
        <f>19/1.05</f>
        <v>18.095238095238095</v>
      </c>
      <c r="AP19" s="3520">
        <v>0.13</v>
      </c>
      <c r="AQ19" s="3519"/>
      <c r="AR19" s="3519"/>
      <c r="AS19" s="3521"/>
      <c r="AU19" s="3520"/>
      <c r="AV19" s="3522"/>
      <c r="AW19" s="3522"/>
      <c r="AY19" s="3520"/>
      <c r="AZ19" s="3522"/>
      <c r="BA19" s="3522"/>
      <c r="BC19" s="3520"/>
    </row>
    <row r="20" spans="1:78" s="3515" customFormat="1" ht="12" customHeight="1">
      <c r="E20" s="3515" t="s">
        <v>3648</v>
      </c>
      <c r="F20" s="3943"/>
      <c r="G20" s="3944"/>
      <c r="H20" s="3517"/>
      <c r="I20" s="3517">
        <v>43.23</v>
      </c>
      <c r="J20" s="3518" t="s">
        <v>3649</v>
      </c>
      <c r="K20" s="3518">
        <v>10</v>
      </c>
      <c r="L20" s="3507">
        <f t="shared" si="0"/>
        <v>15.77895</v>
      </c>
      <c r="M20" s="3517" t="s">
        <v>3646</v>
      </c>
      <c r="N20" s="3519">
        <v>44455</v>
      </c>
      <c r="O20" s="3519">
        <v>46096</v>
      </c>
      <c r="P20" s="3515" t="s">
        <v>3647</v>
      </c>
      <c r="W20" s="3519">
        <v>44455</v>
      </c>
      <c r="X20" s="3519">
        <v>44819</v>
      </c>
      <c r="Y20" s="3515">
        <f>10/1.05</f>
        <v>9.5238095238095237</v>
      </c>
      <c r="Z20" s="3945"/>
      <c r="AA20" s="3519">
        <v>44820</v>
      </c>
      <c r="AB20" s="3519">
        <v>45184</v>
      </c>
      <c r="AC20" s="3515">
        <f>11/1.05</f>
        <v>10.476190476190476</v>
      </c>
      <c r="AD20" s="3520">
        <v>0.11</v>
      </c>
      <c r="AE20" s="3519">
        <v>45185</v>
      </c>
      <c r="AF20" s="3519">
        <v>45550</v>
      </c>
      <c r="AG20" s="3515">
        <f>12/1.05</f>
        <v>11.428571428571429</v>
      </c>
      <c r="AH20" s="3520">
        <v>0.12</v>
      </c>
      <c r="AI20" s="3519">
        <v>45551</v>
      </c>
      <c r="AJ20" s="3519">
        <v>45915</v>
      </c>
      <c r="AK20" s="3515">
        <f>13/1.05</f>
        <v>12.38095238095238</v>
      </c>
      <c r="AL20" s="3520">
        <v>0.13</v>
      </c>
      <c r="AM20" s="3519">
        <v>45916</v>
      </c>
      <c r="AN20" s="3519">
        <v>46096</v>
      </c>
      <c r="AO20" s="3515">
        <f>13/1.05</f>
        <v>12.38095238095238</v>
      </c>
      <c r="AP20" s="3520">
        <v>0.13</v>
      </c>
      <c r="AQ20" s="3519"/>
      <c r="AR20" s="3519"/>
      <c r="AS20" s="3521"/>
      <c r="AU20" s="3520"/>
      <c r="AV20" s="3522"/>
      <c r="AW20" s="3522"/>
      <c r="AY20" s="3520"/>
      <c r="AZ20" s="3522"/>
      <c r="BA20" s="3522"/>
      <c r="BC20" s="3520"/>
    </row>
    <row r="21" spans="1:78" s="3498" customFormat="1">
      <c r="A21" s="3498" t="s">
        <v>3597</v>
      </c>
      <c r="B21" s="3498" t="e">
        <f>#REF!+1</f>
        <v>#REF!</v>
      </c>
      <c r="E21" s="3498" t="s">
        <v>3650</v>
      </c>
      <c r="F21" s="3498" t="s">
        <v>3602</v>
      </c>
      <c r="G21" s="3492" t="s">
        <v>3651</v>
      </c>
      <c r="H21" s="3507"/>
      <c r="I21" s="3507">
        <v>37.78</v>
      </c>
      <c r="J21" s="3507" t="s">
        <v>3652</v>
      </c>
      <c r="K21" s="3507">
        <v>28</v>
      </c>
      <c r="L21" s="3507">
        <f t="shared" si="0"/>
        <v>38.611160000000005</v>
      </c>
      <c r="M21" s="3507" t="s">
        <v>3653</v>
      </c>
      <c r="N21" s="3508">
        <v>43992</v>
      </c>
      <c r="O21" s="3508">
        <v>45452</v>
      </c>
      <c r="P21" s="3498" t="s">
        <v>3654</v>
      </c>
      <c r="S21" s="3498" t="s">
        <v>3624</v>
      </c>
      <c r="W21" s="3508">
        <f>N21</f>
        <v>43992</v>
      </c>
      <c r="X21" s="3508">
        <f>IF(W21&lt;$O21,EDATE(W21,12)-1,"")</f>
        <v>44356</v>
      </c>
      <c r="Y21" s="3498">
        <f>28/1.05</f>
        <v>26.666666666666664</v>
      </c>
      <c r="Z21" s="3510">
        <v>0.12</v>
      </c>
      <c r="AA21" s="3508">
        <f>IF(X21&lt;$O21,X21+1,"")</f>
        <v>44357</v>
      </c>
      <c r="AB21" s="3508">
        <f>IF(X21&lt;$O21,EDATE(AA21,12)-1,"")</f>
        <v>44721</v>
      </c>
      <c r="AC21" s="3498">
        <f>29/1.05</f>
        <v>27.619047619047617</v>
      </c>
      <c r="AD21" s="3510">
        <v>0.13</v>
      </c>
      <c r="AE21" s="3508">
        <f>IF(AB21&lt;$O21,AB21+1,"")</f>
        <v>44722</v>
      </c>
      <c r="AF21" s="3508">
        <f>IF(AB21&lt;$O21,EDATE(AE21,12)-1,"")</f>
        <v>45086</v>
      </c>
      <c r="AG21" s="3498">
        <f>30/1.05</f>
        <v>28.571428571428569</v>
      </c>
      <c r="AH21" s="3510">
        <v>0.14000000000000001</v>
      </c>
      <c r="AI21" s="3508">
        <f>IF(AF21&lt;$O21,AF21+1,"")</f>
        <v>45087</v>
      </c>
      <c r="AJ21" s="3508">
        <f>IF(AF21&lt;$O21,EDATE(AI21,12)-1,"")</f>
        <v>45452</v>
      </c>
      <c r="AK21" s="3498">
        <f>31/1.05</f>
        <v>29.523809523809522</v>
      </c>
      <c r="AL21" s="3510">
        <v>0.15</v>
      </c>
      <c r="AM21" s="3508"/>
      <c r="AN21" s="3508"/>
      <c r="AQ21" s="3508"/>
      <c r="AR21" s="3508"/>
      <c r="AS21" s="3511"/>
      <c r="AU21" s="3510"/>
      <c r="AV21" s="3509"/>
      <c r="AW21" s="3509"/>
      <c r="AY21" s="3510"/>
      <c r="AZ21" s="3509"/>
      <c r="BA21" s="3509"/>
      <c r="BC21" s="3510"/>
    </row>
    <row r="22" spans="1:78" s="3498" customFormat="1" ht="33" customHeight="1">
      <c r="A22" s="3498" t="s">
        <v>3597</v>
      </c>
      <c r="B22" s="3498" t="e">
        <f>B21+1</f>
        <v>#REF!</v>
      </c>
      <c r="E22" s="3498" t="s">
        <v>3655</v>
      </c>
      <c r="F22" s="3498" t="str">
        <f>INDEX([7]总表!$B$10:$B$220,MATCH(G22,[7]总表!$F$10:$F$220,0))</f>
        <v>南区商业</v>
      </c>
      <c r="G22" s="3498" t="s">
        <v>3656</v>
      </c>
      <c r="H22" s="3507"/>
      <c r="I22" s="3507">
        <v>227.15</v>
      </c>
      <c r="J22" s="3493" t="s">
        <v>3657</v>
      </c>
      <c r="K22" s="3493">
        <v>8</v>
      </c>
      <c r="L22" s="3507">
        <f t="shared" si="0"/>
        <v>66.327799999999996</v>
      </c>
      <c r="M22" s="3507" t="s">
        <v>3658</v>
      </c>
      <c r="N22" s="3508">
        <v>43348</v>
      </c>
      <c r="O22" s="3508">
        <v>45173</v>
      </c>
      <c r="P22" s="3498" t="s">
        <v>3600</v>
      </c>
      <c r="S22" s="3498" t="s">
        <v>3624</v>
      </c>
      <c r="W22" s="3508">
        <f>EDATE(N22,24)</f>
        <v>44079</v>
      </c>
      <c r="X22" s="3508">
        <f>IF(W22&lt;$O22,EDATE(W22,12)-1,"")</f>
        <v>44443</v>
      </c>
      <c r="Y22" s="3498">
        <f>9/1.05</f>
        <v>8.5714285714285712</v>
      </c>
      <c r="Z22" s="3510">
        <v>0.11</v>
      </c>
      <c r="AA22" s="3508">
        <f>IF(X22&lt;$O22,X22+1,"")</f>
        <v>44444</v>
      </c>
      <c r="AB22" s="3508">
        <f>IF(X22&lt;$O22,EDATE(AA22,12)-1,"")</f>
        <v>44808</v>
      </c>
      <c r="AC22" s="3498">
        <f>9.5/1.05</f>
        <v>9.0476190476190474</v>
      </c>
      <c r="AD22" s="3510">
        <v>0.11</v>
      </c>
      <c r="AE22" s="3508">
        <f>IF(AB22&lt;$O22,AB22+1,"")</f>
        <v>44809</v>
      </c>
      <c r="AF22" s="3508">
        <f>IF(AB22&lt;$O22,EDATE(AE22,12)-1,"")</f>
        <v>45173</v>
      </c>
      <c r="AG22" s="3498">
        <f>10/1.05</f>
        <v>9.5238095238095237</v>
      </c>
      <c r="AH22" s="3510">
        <v>0.12</v>
      </c>
      <c r="AI22" s="3508" t="str">
        <f>IF(AF22&lt;$O22,AF22+1,"")</f>
        <v/>
      </c>
      <c r="AJ22" s="3508" t="str">
        <f>IF(AF22&lt;$O22,EDATE(AI22,12)-1,"")</f>
        <v/>
      </c>
      <c r="AL22" s="3510"/>
      <c r="AM22" s="3508"/>
      <c r="AN22" s="3508"/>
      <c r="AQ22" s="3508"/>
      <c r="AR22" s="3508"/>
      <c r="AS22" s="3511"/>
      <c r="AU22" s="3510"/>
      <c r="AV22" s="3509"/>
      <c r="AW22" s="3509"/>
      <c r="AY22" s="3510"/>
      <c r="AZ22" s="3509"/>
      <c r="BA22" s="3509"/>
      <c r="BC22" s="3510"/>
    </row>
    <row r="23" spans="1:78" s="3523" customFormat="1">
      <c r="A23" s="3523" t="s">
        <v>3597</v>
      </c>
      <c r="B23" s="3523" t="e">
        <f>B22+1</f>
        <v>#REF!</v>
      </c>
      <c r="E23" s="3523" t="s">
        <v>3659</v>
      </c>
      <c r="F23" s="3523" t="str">
        <f>INDEX([7]总表!$B$10:$B$220,MATCH(G23,[7]总表!$F$10:$F$220,0))</f>
        <v>南区商业</v>
      </c>
      <c r="G23" s="3523" t="s">
        <v>3599</v>
      </c>
      <c r="H23" s="3524"/>
      <c r="I23" s="3524">
        <v>165.4</v>
      </c>
      <c r="J23" s="3525" t="s">
        <v>3660</v>
      </c>
      <c r="K23" s="3525">
        <v>7</v>
      </c>
      <c r="L23" s="3507">
        <f t="shared" si="0"/>
        <v>42.259700000000002</v>
      </c>
      <c r="M23" s="3524"/>
      <c r="N23" s="3526">
        <v>43124</v>
      </c>
      <c r="O23" s="3526">
        <v>44949</v>
      </c>
      <c r="W23" s="3526">
        <f>EDATE(N23,24)</f>
        <v>43854</v>
      </c>
      <c r="X23" s="3526">
        <f>IF(W23&lt;$O23,EDATE(W23,24)-1,"")</f>
        <v>44584</v>
      </c>
      <c r="Y23" s="3523">
        <f>7.5/1.05</f>
        <v>7.1428571428571423</v>
      </c>
      <c r="AA23" s="3526">
        <f>IF(X23&lt;$O23,X23+1,"")</f>
        <v>44585</v>
      </c>
      <c r="AB23" s="3526">
        <f>IF(X23&lt;$O23,EDATE(AA23,12)-1,"")</f>
        <v>44949</v>
      </c>
      <c r="AC23" s="3523">
        <f>8/1.05</f>
        <v>7.6190476190476186</v>
      </c>
      <c r="AD23" s="3527"/>
      <c r="AE23" s="3526"/>
      <c r="AF23" s="3526"/>
      <c r="AH23" s="3527"/>
      <c r="AI23" s="3526"/>
      <c r="AJ23" s="3526"/>
      <c r="AL23" s="3527"/>
      <c r="AM23" s="3526"/>
      <c r="AN23" s="3526"/>
      <c r="AQ23" s="3526"/>
      <c r="AR23" s="3526"/>
      <c r="AS23" s="3528"/>
      <c r="AU23" s="3527"/>
      <c r="AV23" s="3529"/>
      <c r="AW23" s="3529"/>
      <c r="AY23" s="3527"/>
      <c r="AZ23" s="3529"/>
      <c r="BA23" s="3529"/>
      <c r="BC23" s="3527"/>
    </row>
    <row r="24" spans="1:78" s="3523" customFormat="1">
      <c r="A24" s="3523" t="s">
        <v>3597</v>
      </c>
      <c r="B24" s="3523" t="e">
        <f>B23+1</f>
        <v>#REF!</v>
      </c>
      <c r="E24" s="3523" t="s">
        <v>3661</v>
      </c>
      <c r="F24" s="3523" t="str">
        <f>INDEX([7]总表!$B$10:$B$220,MATCH(G24,[7]总表!$F$10:$F$220,0))</f>
        <v>南区商业</v>
      </c>
      <c r="G24" s="3523" t="s">
        <v>3599</v>
      </c>
      <c r="H24" s="3524"/>
      <c r="I24" s="3524">
        <v>37.799999999999997</v>
      </c>
      <c r="J24" s="3524" t="s">
        <v>3662</v>
      </c>
      <c r="K24" s="3524">
        <v>0</v>
      </c>
      <c r="L24" s="3507">
        <f t="shared" si="0"/>
        <v>0</v>
      </c>
      <c r="M24" s="3524" t="s">
        <v>3385</v>
      </c>
      <c r="N24" s="3526">
        <v>43124</v>
      </c>
      <c r="O24" s="3526">
        <v>44949</v>
      </c>
      <c r="W24" s="3526">
        <f>EDATE(N24,24)</f>
        <v>43854</v>
      </c>
      <c r="X24" s="3526">
        <f>IF(W24&lt;$O24,EDATE(W24,24)-1,"")</f>
        <v>44584</v>
      </c>
      <c r="Y24" s="3523">
        <f>4/1.05</f>
        <v>3.8095238095238093</v>
      </c>
      <c r="AA24" s="3526">
        <f>IF(X24&lt;$O24,X24+1,"")</f>
        <v>44585</v>
      </c>
      <c r="AB24" s="3526">
        <f>IF(X24&lt;$O24,EDATE(AA24,12)-1,"")</f>
        <v>44949</v>
      </c>
      <c r="AC24" s="3523">
        <f>4.5/1.05</f>
        <v>4.2857142857142856</v>
      </c>
      <c r="AD24" s="3527"/>
      <c r="AE24" s="3526" t="str">
        <f>IF(AB24&lt;$O24,AB24+1,"")</f>
        <v/>
      </c>
      <c r="AF24" s="3526" t="str">
        <f>IF(AB24&lt;$O24,EDATE(AE24,12)-1,"")</f>
        <v/>
      </c>
      <c r="AH24" s="3527"/>
      <c r="AI24" s="3526" t="str">
        <f>IF(AF24&lt;$O24,AF24+1,"")</f>
        <v/>
      </c>
      <c r="AJ24" s="3526" t="str">
        <f>IF(AF24&lt;$O24,EDATE(AI24,12)-1,"")</f>
        <v/>
      </c>
      <c r="AL24" s="3527"/>
      <c r="AM24" s="3526"/>
      <c r="AN24" s="3526"/>
      <c r="AQ24" s="3526"/>
      <c r="AR24" s="3526"/>
      <c r="AS24" s="3528"/>
      <c r="AU24" s="3527"/>
      <c r="AV24" s="3529"/>
      <c r="AW24" s="3529"/>
      <c r="AY24" s="3527"/>
      <c r="AZ24" s="3529"/>
      <c r="BA24" s="3529"/>
      <c r="BC24" s="3527"/>
    </row>
    <row r="25" spans="1:78" s="3530" customFormat="1" ht="15.75">
      <c r="A25" s="3496"/>
      <c r="B25" s="3498"/>
      <c r="E25" s="3498" t="s">
        <v>3659</v>
      </c>
      <c r="F25" s="3498" t="s">
        <v>3602</v>
      </c>
      <c r="G25" s="3467" t="s">
        <v>3663</v>
      </c>
      <c r="H25" s="3497"/>
      <c r="I25" s="3497">
        <v>189</v>
      </c>
      <c r="J25" s="3512" t="s">
        <v>3664</v>
      </c>
      <c r="K25" s="3512">
        <v>9</v>
      </c>
      <c r="L25" s="3507">
        <f t="shared" si="0"/>
        <v>62.086500000000001</v>
      </c>
      <c r="M25" s="3497" t="s">
        <v>3665</v>
      </c>
      <c r="N25" s="3508">
        <v>45000</v>
      </c>
      <c r="O25" s="3508">
        <v>46826</v>
      </c>
      <c r="P25" s="3496" t="s">
        <v>3666</v>
      </c>
      <c r="S25" s="3496"/>
      <c r="W25" s="3508">
        <v>45000</v>
      </c>
      <c r="X25" s="3508">
        <v>45730</v>
      </c>
      <c r="Y25" s="3496">
        <f>9/1.05</f>
        <v>8.5714285714285712</v>
      </c>
      <c r="Z25" s="3510">
        <v>0.08</v>
      </c>
      <c r="AA25" s="3508">
        <v>45731</v>
      </c>
      <c r="AB25" s="3508">
        <v>46460</v>
      </c>
      <c r="AC25" s="3496">
        <f>10/1.05</f>
        <v>9.5238095238095237</v>
      </c>
      <c r="AD25" s="3500">
        <v>0.09</v>
      </c>
      <c r="AE25" s="3508">
        <v>46461</v>
      </c>
      <c r="AF25" s="3508">
        <v>46826</v>
      </c>
      <c r="AG25" s="3496">
        <f>11/1.05</f>
        <v>10.476190476190476</v>
      </c>
      <c r="AH25" s="3500">
        <v>0.1</v>
      </c>
      <c r="AI25" s="3508"/>
      <c r="AJ25" s="3508"/>
      <c r="AK25" s="3496"/>
      <c r="AL25" s="3500"/>
      <c r="AM25" s="3508"/>
      <c r="AN25" s="3508"/>
      <c r="AO25" s="3496"/>
      <c r="AP25" s="3496"/>
      <c r="AQ25" s="3508"/>
      <c r="AR25" s="3508"/>
      <c r="AS25" s="3501"/>
      <c r="AT25" s="3496"/>
      <c r="AU25" s="3500"/>
      <c r="AV25" s="3499"/>
      <c r="AW25" s="3499"/>
      <c r="AX25" s="3496"/>
      <c r="AY25" s="3500"/>
      <c r="AZ25" s="3499"/>
      <c r="BA25" s="3499"/>
      <c r="BB25" s="3496"/>
      <c r="BC25" s="3500"/>
      <c r="BD25" s="3496"/>
      <c r="BE25" s="3496"/>
      <c r="BF25" s="3496"/>
      <c r="BG25" s="3496"/>
      <c r="BH25" s="3496"/>
      <c r="BI25" s="3496"/>
      <c r="BJ25" s="3496"/>
      <c r="BK25" s="3496"/>
      <c r="BL25" s="3496"/>
      <c r="BM25" s="3496"/>
      <c r="BN25" s="3496"/>
      <c r="BO25" s="3496"/>
      <c r="BP25" s="3496"/>
      <c r="BQ25" s="3496"/>
      <c r="BR25" s="3496"/>
      <c r="BS25" s="3496"/>
      <c r="BT25" s="3496"/>
      <c r="BU25" s="3496"/>
      <c r="BV25" s="3496"/>
      <c r="BW25" s="3496"/>
      <c r="BX25" s="3496"/>
      <c r="BY25" s="3496"/>
      <c r="BZ25" s="3496"/>
    </row>
    <row r="26" spans="1:78" s="3530" customFormat="1" ht="15.75">
      <c r="A26" s="3496"/>
      <c r="B26" s="3498"/>
      <c r="E26" s="3498" t="s">
        <v>3661</v>
      </c>
      <c r="F26" s="3498" t="s">
        <v>3602</v>
      </c>
      <c r="G26" s="3467" t="s">
        <v>3663</v>
      </c>
      <c r="H26" s="3497"/>
      <c r="I26" s="3497">
        <v>43.23</v>
      </c>
      <c r="J26" s="3512" t="s">
        <v>3667</v>
      </c>
      <c r="K26" s="3512">
        <v>4.5</v>
      </c>
      <c r="L26" s="3507">
        <f t="shared" si="0"/>
        <v>7.1005274999999992</v>
      </c>
      <c r="M26" s="3497" t="s">
        <v>3665</v>
      </c>
      <c r="N26" s="3508">
        <v>45000</v>
      </c>
      <c r="O26" s="3508">
        <v>46826</v>
      </c>
      <c r="P26" s="3496"/>
      <c r="S26" s="3496"/>
      <c r="W26" s="3508">
        <v>45000</v>
      </c>
      <c r="X26" s="3508">
        <v>45730</v>
      </c>
      <c r="Y26" s="3496">
        <f>4.5/1.05</f>
        <v>4.2857142857142856</v>
      </c>
      <c r="Z26" s="3510">
        <v>0.08</v>
      </c>
      <c r="AA26" s="3508">
        <v>45731</v>
      </c>
      <c r="AB26" s="3508">
        <v>46460</v>
      </c>
      <c r="AC26" s="3496">
        <f>5.5/1.05</f>
        <v>5.2380952380952381</v>
      </c>
      <c r="AD26" s="3500">
        <v>0.09</v>
      </c>
      <c r="AE26" s="3508">
        <v>46461</v>
      </c>
      <c r="AF26" s="3508">
        <v>46826</v>
      </c>
      <c r="AG26" s="3496">
        <f>6.5/1.05</f>
        <v>6.1904761904761898</v>
      </c>
      <c r="AH26" s="3500">
        <v>0.1</v>
      </c>
      <c r="AI26" s="3508"/>
      <c r="AJ26" s="3508"/>
      <c r="AK26" s="3496"/>
      <c r="AL26" s="3500"/>
      <c r="AM26" s="3508"/>
      <c r="AN26" s="3508"/>
      <c r="AO26" s="3496"/>
      <c r="AP26" s="3496"/>
      <c r="AQ26" s="3508"/>
      <c r="AR26" s="3508"/>
      <c r="AS26" s="3501"/>
      <c r="AT26" s="3496"/>
      <c r="AU26" s="3500"/>
      <c r="AV26" s="3499"/>
      <c r="AW26" s="3499"/>
      <c r="AX26" s="3496"/>
      <c r="AY26" s="3500"/>
      <c r="AZ26" s="3499"/>
      <c r="BA26" s="3499"/>
      <c r="BB26" s="3496"/>
      <c r="BC26" s="3500"/>
      <c r="BD26" s="3496"/>
      <c r="BE26" s="3496"/>
      <c r="BF26" s="3496"/>
      <c r="BG26" s="3496"/>
      <c r="BH26" s="3496"/>
      <c r="BI26" s="3496"/>
      <c r="BJ26" s="3496"/>
      <c r="BK26" s="3496"/>
      <c r="BL26" s="3496"/>
      <c r="BM26" s="3496"/>
      <c r="BN26" s="3496"/>
      <c r="BO26" s="3496"/>
      <c r="BP26" s="3496"/>
      <c r="BQ26" s="3496"/>
      <c r="BR26" s="3496"/>
      <c r="BS26" s="3496"/>
      <c r="BT26" s="3496"/>
      <c r="BU26" s="3496"/>
      <c r="BV26" s="3496"/>
      <c r="BW26" s="3496"/>
      <c r="BX26" s="3496"/>
      <c r="BY26" s="3496"/>
      <c r="BZ26" s="3496"/>
    </row>
    <row r="27" spans="1:78" s="3498" customFormat="1" ht="12" customHeight="1">
      <c r="A27" s="3498" t="s">
        <v>3597</v>
      </c>
      <c r="B27" s="3498" t="e">
        <f>B24+1</f>
        <v>#REF!</v>
      </c>
      <c r="E27" s="3498" t="s">
        <v>3668</v>
      </c>
      <c r="F27" s="3498" t="str">
        <f>INDEX([7]总表!$B$10:$B$220,MATCH(G27,[7]总表!$F$10:$F$220,0))</f>
        <v>南区商业</v>
      </c>
      <c r="G27" s="3531" t="s">
        <v>3669</v>
      </c>
      <c r="H27" s="3507"/>
      <c r="I27" s="3507">
        <v>172</v>
      </c>
      <c r="J27" s="3507" t="s">
        <v>3670</v>
      </c>
      <c r="K27" s="3507">
        <v>12.5</v>
      </c>
      <c r="L27" s="3507">
        <f t="shared" si="0"/>
        <v>78.474999999999994</v>
      </c>
      <c r="M27" s="3532">
        <v>0.12</v>
      </c>
      <c r="N27" s="3508">
        <v>44166</v>
      </c>
      <c r="O27" s="3508">
        <v>44712</v>
      </c>
      <c r="S27" s="3498" t="s">
        <v>3624</v>
      </c>
      <c r="W27" s="3508">
        <f>N27</f>
        <v>44166</v>
      </c>
      <c r="X27" s="3508">
        <f>O27</f>
        <v>44712</v>
      </c>
      <c r="Y27" s="3498">
        <f>12.5/1.05</f>
        <v>11.904761904761905</v>
      </c>
      <c r="Z27" s="3510">
        <v>0.12</v>
      </c>
      <c r="AA27" s="3508" t="str">
        <f>IF(X27&lt;$O27,X27+1,"")</f>
        <v/>
      </c>
      <c r="AB27" s="3508" t="str">
        <f>IF(X27&lt;$O27,EDATE(AA27,12)-1,"")</f>
        <v/>
      </c>
      <c r="AD27" s="3510"/>
      <c r="AE27" s="3508" t="str">
        <f>IF(AB27&lt;$O27,AB27+1,"")</f>
        <v/>
      </c>
      <c r="AF27" s="3508" t="str">
        <f>IF(AB27&lt;$O27,EDATE(AE27,12)-1,"")</f>
        <v/>
      </c>
      <c r="AH27" s="3510"/>
      <c r="AI27" s="3508" t="str">
        <f>IF(AF27&lt;$O27,AF27+1,"")</f>
        <v/>
      </c>
      <c r="AJ27" s="3508" t="str">
        <f>IF(AF27&lt;$O27,EDATE(AI27,12)-1,"")</f>
        <v/>
      </c>
      <c r="AL27" s="3510"/>
      <c r="AM27" s="3508"/>
      <c r="AN27" s="3508"/>
      <c r="AQ27" s="3508"/>
      <c r="AR27" s="3508"/>
      <c r="AS27" s="3511"/>
      <c r="AU27" s="3510"/>
      <c r="AV27" s="3509"/>
      <c r="AW27" s="3509"/>
      <c r="AY27" s="3510"/>
      <c r="AZ27" s="3509"/>
      <c r="BA27" s="3509"/>
      <c r="BC27" s="3510"/>
    </row>
    <row r="28" spans="1:78" s="3498" customFormat="1">
      <c r="A28" s="3498" t="s">
        <v>3597</v>
      </c>
      <c r="B28" s="3498" t="e">
        <f>B27+1</f>
        <v>#REF!</v>
      </c>
      <c r="E28" s="3498" t="s">
        <v>3671</v>
      </c>
      <c r="F28" s="3498" t="str">
        <f>INDEX([7]总表!$B$10:$B$220,MATCH(G28,[7]总表!$F$10:$F$220,0))</f>
        <v>南区商业</v>
      </c>
      <c r="G28" s="3531" t="s">
        <v>3669</v>
      </c>
      <c r="H28" s="3507"/>
      <c r="I28" s="3507">
        <v>57.94</v>
      </c>
      <c r="J28" s="3507" t="s">
        <v>3672</v>
      </c>
      <c r="K28" s="3507">
        <v>8</v>
      </c>
      <c r="L28" s="3507">
        <f t="shared" si="0"/>
        <v>16.918479999999999</v>
      </c>
      <c r="M28" s="3532">
        <v>0.12</v>
      </c>
      <c r="N28" s="3508">
        <v>44166</v>
      </c>
      <c r="O28" s="3508">
        <v>44712</v>
      </c>
      <c r="W28" s="3508">
        <f>N28</f>
        <v>44166</v>
      </c>
      <c r="X28" s="3508">
        <f>O28</f>
        <v>44712</v>
      </c>
      <c r="Y28" s="3498">
        <f>8/1.05</f>
        <v>7.6190476190476186</v>
      </c>
      <c r="Z28" s="3510">
        <v>0.12</v>
      </c>
      <c r="AA28" s="3508" t="str">
        <f>IF(X28&lt;$O28,X28+1,"")</f>
        <v/>
      </c>
      <c r="AB28" s="3508" t="str">
        <f>IF(X28&lt;$O28,EDATE(AA28,12)-1,"")</f>
        <v/>
      </c>
      <c r="AD28" s="3510"/>
      <c r="AE28" s="3508" t="str">
        <f>IF(AB28&lt;$O28,AB28+1,"")</f>
        <v/>
      </c>
      <c r="AF28" s="3508" t="str">
        <f>IF(AB28&lt;$O28,EDATE(AE28,12)-1,"")</f>
        <v/>
      </c>
      <c r="AH28" s="3510"/>
      <c r="AI28" s="3508" t="str">
        <f>IF(AF28&lt;$O28,AF28+1,"")</f>
        <v/>
      </c>
      <c r="AJ28" s="3508" t="str">
        <f>IF(AF28&lt;$O28,EDATE(AI28,12)-1,"")</f>
        <v/>
      </c>
      <c r="AL28" s="3510"/>
      <c r="AM28" s="3508"/>
      <c r="AN28" s="3508"/>
      <c r="AQ28" s="3508"/>
      <c r="AR28" s="3508"/>
      <c r="AS28" s="3511"/>
      <c r="AU28" s="3510"/>
      <c r="AV28" s="3509"/>
      <c r="AW28" s="3509"/>
      <c r="AY28" s="3510"/>
      <c r="AZ28" s="3509"/>
      <c r="BA28" s="3509"/>
      <c r="BC28" s="3510"/>
    </row>
    <row r="29" spans="1:78" s="3498" customFormat="1">
      <c r="E29" s="3498" t="s">
        <v>3673</v>
      </c>
      <c r="F29" s="3498" t="s">
        <v>3602</v>
      </c>
      <c r="G29" s="3531" t="s">
        <v>3674</v>
      </c>
      <c r="H29" s="3507"/>
      <c r="I29" s="3507">
        <v>229.94</v>
      </c>
      <c r="J29" s="3507" t="s">
        <v>3675</v>
      </c>
      <c r="K29" s="3507">
        <v>12</v>
      </c>
      <c r="L29" s="3507">
        <f t="shared" si="0"/>
        <v>100.71372</v>
      </c>
      <c r="M29" s="3532">
        <v>0.13</v>
      </c>
      <c r="N29" s="3508">
        <v>44757</v>
      </c>
      <c r="O29" s="3508">
        <v>45549</v>
      </c>
      <c r="P29" s="3498" t="s">
        <v>3600</v>
      </c>
      <c r="W29" s="3508">
        <v>44757</v>
      </c>
      <c r="X29" s="3508">
        <v>45549</v>
      </c>
      <c r="Y29" s="3498">
        <f>12/1.05</f>
        <v>11.428571428571429</v>
      </c>
      <c r="Z29" s="3510">
        <v>0.13</v>
      </c>
      <c r="AA29" s="3508"/>
      <c r="AB29" s="3508"/>
      <c r="AD29" s="3510"/>
      <c r="AE29" s="3508"/>
      <c r="AF29" s="3508"/>
      <c r="AH29" s="3510"/>
      <c r="AI29" s="3508"/>
      <c r="AJ29" s="3508"/>
      <c r="AL29" s="3510"/>
      <c r="AM29" s="3508"/>
      <c r="AN29" s="3508"/>
      <c r="AQ29" s="3508"/>
      <c r="AR29" s="3508"/>
      <c r="AS29" s="3511"/>
      <c r="AU29" s="3510"/>
      <c r="AV29" s="3509"/>
      <c r="AW29" s="3509"/>
      <c r="AY29" s="3510"/>
      <c r="AZ29" s="3509"/>
      <c r="BA29" s="3509"/>
      <c r="BC29" s="3510"/>
    </row>
    <row r="30" spans="1:78" s="3498" customFormat="1">
      <c r="G30" s="3531"/>
      <c r="H30" s="3507"/>
      <c r="I30" s="3507"/>
      <c r="J30" s="3507"/>
      <c r="K30" s="3507"/>
      <c r="L30" s="3507">
        <f t="shared" si="0"/>
        <v>0</v>
      </c>
      <c r="M30" s="3532"/>
      <c r="N30" s="3508"/>
      <c r="O30" s="3508"/>
      <c r="W30" s="3508"/>
      <c r="X30" s="3508"/>
      <c r="Z30" s="3510"/>
      <c r="AA30" s="3508"/>
      <c r="AB30" s="3508"/>
      <c r="AD30" s="3510"/>
      <c r="AE30" s="3508"/>
      <c r="AF30" s="3508"/>
      <c r="AH30" s="3510"/>
      <c r="AI30" s="3508"/>
      <c r="AJ30" s="3508"/>
      <c r="AL30" s="3510"/>
      <c r="AM30" s="3508"/>
      <c r="AN30" s="3508"/>
      <c r="AQ30" s="3508"/>
      <c r="AR30" s="3508"/>
      <c r="AS30" s="3511"/>
      <c r="AU30" s="3510"/>
      <c r="AV30" s="3509"/>
      <c r="AW30" s="3509"/>
      <c r="AY30" s="3510"/>
      <c r="AZ30" s="3509"/>
      <c r="BA30" s="3509"/>
      <c r="BC30" s="3510"/>
    </row>
    <row r="31" spans="1:78">
      <c r="A31" s="3496" t="s">
        <v>3597</v>
      </c>
      <c r="B31" s="3498" t="e">
        <f>B28+1</f>
        <v>#REF!</v>
      </c>
      <c r="E31" s="3496" t="s">
        <v>3676</v>
      </c>
      <c r="F31" s="3498" t="str">
        <f>INDEX([7]总表!$B$10:$B$220,MATCH(G31,[7]总表!$F$10:$F$220,0))</f>
        <v>南区商业</v>
      </c>
      <c r="G31" s="3496" t="s">
        <v>3677</v>
      </c>
      <c r="I31" s="3497">
        <v>232.29</v>
      </c>
      <c r="J31" s="3497" t="s">
        <v>3678</v>
      </c>
      <c r="K31" s="3497">
        <v>1</v>
      </c>
      <c r="L31" s="3507">
        <f t="shared" si="0"/>
        <v>8.4785849999999989</v>
      </c>
      <c r="M31" s="3497" t="s">
        <v>3385</v>
      </c>
      <c r="N31" s="3508">
        <v>44084</v>
      </c>
      <c r="O31" s="3508">
        <v>45544</v>
      </c>
      <c r="S31" s="3496" t="s">
        <v>3385</v>
      </c>
      <c r="W31" s="3508">
        <f>N31</f>
        <v>44084</v>
      </c>
      <c r="X31" s="3508">
        <f>O31</f>
        <v>45544</v>
      </c>
      <c r="Y31" s="3496">
        <f>1/1.05</f>
        <v>0.95238095238095233</v>
      </c>
      <c r="AA31" s="3508" t="str">
        <f t="shared" ref="AA31:AA38" si="1">IF(X31&lt;$O31,X31+1,"")</f>
        <v/>
      </c>
      <c r="AB31" s="3508" t="str">
        <f>IF(X31&lt;$O31,EDATE(AA31,12)-1,"")</f>
        <v/>
      </c>
      <c r="AE31" s="3508" t="str">
        <f>IF(AB31&lt;$O31,AB31+1,"")</f>
        <v/>
      </c>
      <c r="AF31" s="3508" t="str">
        <f>IF(AB31&lt;$O31,EDATE(AE31,12)-1,"")</f>
        <v/>
      </c>
      <c r="AI31" s="3508" t="str">
        <f>IF(AF31&lt;$O31,AF31+1,"")</f>
        <v/>
      </c>
      <c r="AJ31" s="3508" t="str">
        <f>IF(AF31&lt;$O31,EDATE(AI31,12)-1,"")</f>
        <v/>
      </c>
      <c r="AM31" s="3508"/>
      <c r="AN31" s="3508"/>
      <c r="AQ31" s="3508"/>
      <c r="AR31" s="3508"/>
    </row>
    <row r="32" spans="1:78" ht="25.5">
      <c r="A32" s="3496" t="s">
        <v>3597</v>
      </c>
      <c r="B32" s="3498" t="e">
        <f>B31+1</f>
        <v>#REF!</v>
      </c>
      <c r="E32" s="3496" t="s">
        <v>3679</v>
      </c>
      <c r="F32" s="3498" t="s">
        <v>3602</v>
      </c>
      <c r="G32" s="3496" t="s">
        <v>3680</v>
      </c>
      <c r="I32" s="3497">
        <v>545.80999999999995</v>
      </c>
      <c r="J32" s="3497" t="s">
        <v>3681</v>
      </c>
      <c r="K32" s="3497">
        <v>5</v>
      </c>
      <c r="L32" s="3507">
        <f t="shared" si="0"/>
        <v>99.610324999999989</v>
      </c>
      <c r="M32" s="3497" t="s">
        <v>3682</v>
      </c>
      <c r="N32" s="3508">
        <v>42628</v>
      </c>
      <c r="O32" s="3508">
        <v>45549</v>
      </c>
      <c r="S32" s="3496">
        <v>0</v>
      </c>
      <c r="W32" s="3508">
        <f>EDATE(N32,36)</f>
        <v>43723</v>
      </c>
      <c r="X32" s="3508">
        <f>IF(W32&lt;$O32,EDATE(W32,24)-1,"")</f>
        <v>44453</v>
      </c>
      <c r="Y32" s="3496">
        <f>5.51/1.05</f>
        <v>5.2476190476190476</v>
      </c>
      <c r="Z32" s="3500">
        <v>0.12</v>
      </c>
      <c r="AA32" s="3508">
        <f t="shared" si="1"/>
        <v>44454</v>
      </c>
      <c r="AB32" s="3508">
        <f>IF(X32&lt;$O32,EDATE(AA32,24)-1,"")</f>
        <v>45183</v>
      </c>
      <c r="AC32" s="3496">
        <f>5.95/1.05</f>
        <v>5.666666666666667</v>
      </c>
      <c r="AD32" s="3500">
        <v>0.13</v>
      </c>
      <c r="AE32" s="3508">
        <f>IF(AB32&lt;$O32,AB32+1,"")</f>
        <v>45184</v>
      </c>
      <c r="AF32" s="3508">
        <f>IF(AB32&lt;$O32,EDATE(AE32,12)-1,"")</f>
        <v>45549</v>
      </c>
      <c r="AG32" s="3496">
        <f>6.55/1.05</f>
        <v>6.2380952380952372</v>
      </c>
      <c r="AH32" s="3500">
        <v>0.13</v>
      </c>
      <c r="AI32" s="3508" t="str">
        <f>IF(AF32&lt;$O32,AF32+1,"")</f>
        <v/>
      </c>
      <c r="AJ32" s="3508" t="str">
        <f>IF(AF32&lt;$O32,EDATE(AI32,12)-1,"")</f>
        <v/>
      </c>
      <c r="AM32" s="3508"/>
      <c r="AN32" s="3508"/>
      <c r="AQ32" s="3508"/>
      <c r="AR32" s="3508"/>
    </row>
    <row r="33" spans="1:78" s="3498" customFormat="1" ht="25.5">
      <c r="A33" s="3498" t="s">
        <v>3597</v>
      </c>
      <c r="B33" s="3498" t="e">
        <f>B32+1</f>
        <v>#REF!</v>
      </c>
      <c r="E33" s="3498" t="s">
        <v>3683</v>
      </c>
      <c r="F33" s="3498" t="str">
        <f>INDEX([7]总表!$B$10:$B$220,MATCH(G33,[7]总表!$F$10:$F$220,0))</f>
        <v>南区商业</v>
      </c>
      <c r="G33" s="3498" t="s">
        <v>3684</v>
      </c>
      <c r="H33" s="3507"/>
      <c r="I33" s="3507">
        <v>762.32</v>
      </c>
      <c r="J33" s="3507" t="s">
        <v>3685</v>
      </c>
      <c r="K33" s="3507">
        <v>10</v>
      </c>
      <c r="L33" s="3507">
        <f t="shared" si="0"/>
        <v>278.24680000000001</v>
      </c>
      <c r="M33" s="3507" t="s">
        <v>3686</v>
      </c>
      <c r="N33" s="3508">
        <v>42628</v>
      </c>
      <c r="O33" s="3508">
        <v>45914</v>
      </c>
      <c r="S33" s="3498" t="s">
        <v>3624</v>
      </c>
      <c r="W33" s="3508">
        <f>EDATE(N33,48)</f>
        <v>44089</v>
      </c>
      <c r="X33" s="3508">
        <f>IF(W33&lt;$O33,EDATE(W33,12)-1,"")</f>
        <v>44453</v>
      </c>
      <c r="Y33" s="3498">
        <f>11/1.05</f>
        <v>10.476190476190476</v>
      </c>
      <c r="Z33" s="3510">
        <v>0.12</v>
      </c>
      <c r="AA33" s="3508">
        <f t="shared" si="1"/>
        <v>44454</v>
      </c>
      <c r="AB33" s="3508">
        <f>IF(X33&lt;$O33,EDATE(AA33,12)-1,"")</f>
        <v>44818</v>
      </c>
      <c r="AC33" s="3498">
        <f>12/1.05</f>
        <v>11.428571428571429</v>
      </c>
      <c r="AD33" s="3510">
        <v>0.13</v>
      </c>
      <c r="AE33" s="3508">
        <f>IF(AB33&lt;$O33,AB33+1,"")</f>
        <v>44819</v>
      </c>
      <c r="AF33" s="3508">
        <f>IF(AB33&lt;$O33,EDATE(AE33,12)-1,"")</f>
        <v>45183</v>
      </c>
      <c r="AG33" s="3498">
        <f>12.5/1.05</f>
        <v>11.904761904761905</v>
      </c>
      <c r="AH33" s="3510">
        <v>0.13</v>
      </c>
      <c r="AI33" s="3508">
        <f>IF(AF33&lt;$O33,AF33+1,"")</f>
        <v>45184</v>
      </c>
      <c r="AJ33" s="3508">
        <f>IF(AF33&lt;$O33,EDATE(AI33,12)-1,"")</f>
        <v>45549</v>
      </c>
      <c r="AK33" s="3498">
        <f>13/1.05</f>
        <v>12.38095238095238</v>
      </c>
      <c r="AL33" s="3510">
        <v>0.14000000000000001</v>
      </c>
      <c r="AM33" s="3508">
        <f>IF(AJ33&lt;$O33,AJ33+1,"")</f>
        <v>45550</v>
      </c>
      <c r="AN33" s="3508">
        <f>IF(AJ33&lt;$O33,EDATE(AM33,12)-1,"")</f>
        <v>45914</v>
      </c>
      <c r="AO33" s="3498">
        <f>13.5/1.05</f>
        <v>12.857142857142856</v>
      </c>
      <c r="AP33" s="3510">
        <v>0.14000000000000001</v>
      </c>
      <c r="AQ33" s="3508"/>
      <c r="AR33" s="3508"/>
      <c r="AS33" s="3511"/>
      <c r="AU33" s="3510"/>
      <c r="AV33" s="3509"/>
      <c r="AW33" s="3509"/>
      <c r="AY33" s="3510"/>
      <c r="AZ33" s="3509"/>
      <c r="BA33" s="3509"/>
      <c r="BC33" s="3510"/>
    </row>
    <row r="34" spans="1:78" s="3498" customFormat="1" ht="12" customHeight="1">
      <c r="A34" s="3498" t="s">
        <v>3597</v>
      </c>
      <c r="B34" s="3498" t="e">
        <f>B33+1</f>
        <v>#REF!</v>
      </c>
      <c r="E34" s="3498" t="s">
        <v>3687</v>
      </c>
      <c r="F34" s="3498" t="str">
        <f>INDEX([7]总表!$B$10:$B$220,MATCH(G34,[7]总表!$F$10:$F$220,0))</f>
        <v>南区商业</v>
      </c>
      <c r="G34" s="3498" t="s">
        <v>3688</v>
      </c>
      <c r="H34" s="3507"/>
      <c r="I34" s="3507">
        <v>267.10000000000002</v>
      </c>
      <c r="J34" s="3507" t="s">
        <v>3689</v>
      </c>
      <c r="K34" s="3507">
        <v>18</v>
      </c>
      <c r="L34" s="3507">
        <f t="shared" si="0"/>
        <v>175.48470000000003</v>
      </c>
      <c r="M34" s="3507" t="s">
        <v>3690</v>
      </c>
      <c r="N34" s="3508">
        <v>43922</v>
      </c>
      <c r="O34" s="3508">
        <v>45382</v>
      </c>
      <c r="P34" s="3498" t="s">
        <v>3600</v>
      </c>
      <c r="S34" s="3498" t="s">
        <v>3624</v>
      </c>
      <c r="W34" s="3508">
        <f>EDATE(N34,12)</f>
        <v>44287</v>
      </c>
      <c r="X34" s="3508">
        <f>IF(W34&lt;$O34,EDATE(W34,12)-1,"")</f>
        <v>44651</v>
      </c>
      <c r="Y34" s="3498">
        <f>19/1.05</f>
        <v>18.095238095238095</v>
      </c>
      <c r="Z34" s="3510">
        <v>0.1</v>
      </c>
      <c r="AA34" s="3508">
        <f t="shared" si="1"/>
        <v>44652</v>
      </c>
      <c r="AB34" s="3508">
        <f>IF(X34&lt;$O34,EDATE(AA34,12)-1,"")</f>
        <v>45016</v>
      </c>
      <c r="AC34" s="3498">
        <f>20/1.05</f>
        <v>19.047619047619047</v>
      </c>
      <c r="AD34" s="3510">
        <v>0.11</v>
      </c>
      <c r="AE34" s="3508">
        <f>IF(AB34&lt;$O34,AB34+1,"")</f>
        <v>45017</v>
      </c>
      <c r="AF34" s="3508">
        <f>IF(AB34&lt;$O34,EDATE(AE34,12)-1,"")</f>
        <v>45382</v>
      </c>
      <c r="AG34" s="3498">
        <f>21/1.05</f>
        <v>20</v>
      </c>
      <c r="AH34" s="3510">
        <v>0.11</v>
      </c>
      <c r="AI34" s="3508"/>
      <c r="AJ34" s="3508"/>
      <c r="AL34" s="3510"/>
      <c r="AM34" s="3508"/>
      <c r="AN34" s="3508"/>
      <c r="AQ34" s="3508"/>
      <c r="AR34" s="3508"/>
      <c r="AS34" s="3511"/>
      <c r="AU34" s="3510"/>
      <c r="AV34" s="3509"/>
      <c r="AW34" s="3509"/>
      <c r="AY34" s="3510"/>
      <c r="AZ34" s="3509"/>
      <c r="BA34" s="3509"/>
      <c r="BC34" s="3510"/>
    </row>
    <row r="35" spans="1:78" s="3498" customFormat="1" ht="25.5">
      <c r="A35" s="3498" t="s">
        <v>3597</v>
      </c>
      <c r="B35" s="3498" t="e">
        <f>#REF!+1</f>
        <v>#REF!</v>
      </c>
      <c r="E35" s="3498" t="s">
        <v>3691</v>
      </c>
      <c r="F35" s="3498" t="s">
        <v>3602</v>
      </c>
      <c r="G35" s="3498" t="s">
        <v>3692</v>
      </c>
      <c r="H35" s="3507"/>
      <c r="I35" s="3507">
        <v>72</v>
      </c>
      <c r="J35" s="3507" t="s">
        <v>3693</v>
      </c>
      <c r="K35" s="3507">
        <v>9</v>
      </c>
      <c r="L35" s="3507">
        <f t="shared" si="0"/>
        <v>23.652000000000001</v>
      </c>
      <c r="M35" s="3507" t="s">
        <v>3694</v>
      </c>
      <c r="N35" s="3508">
        <v>42767</v>
      </c>
      <c r="O35" s="3508">
        <v>45322</v>
      </c>
      <c r="S35" s="3498" t="s">
        <v>3624</v>
      </c>
      <c r="W35" s="3508">
        <f>EDATE(N35,48)</f>
        <v>44228</v>
      </c>
      <c r="X35" s="3508">
        <f>IF(W35&lt;$O35,EDATE(W35,12)-1,"")</f>
        <v>44592</v>
      </c>
      <c r="Y35" s="3498">
        <f>25.5/1.05</f>
        <v>24.285714285714285</v>
      </c>
      <c r="Z35" s="3510">
        <v>0.14000000000000001</v>
      </c>
      <c r="AA35" s="3508">
        <f t="shared" si="1"/>
        <v>44593</v>
      </c>
      <c r="AB35" s="3508">
        <f>IF(X35&lt;$O35,EDATE(AA35,12)-1,"")</f>
        <v>44957</v>
      </c>
      <c r="AC35" s="3498">
        <f>26.5/1.05</f>
        <v>25.238095238095237</v>
      </c>
      <c r="AD35" s="3510">
        <v>0.15</v>
      </c>
      <c r="AE35" s="3508">
        <f>IF(AB35&lt;$O35,AB35+1,"")</f>
        <v>44958</v>
      </c>
      <c r="AF35" s="3508">
        <f>IF(AB35&lt;$O35,EDATE(AE35,12)-1,"")</f>
        <v>45322</v>
      </c>
      <c r="AG35" s="3498">
        <f>27.5/1.05</f>
        <v>26.19047619047619</v>
      </c>
      <c r="AH35" s="3510">
        <v>0.16</v>
      </c>
      <c r="AI35" s="3508"/>
      <c r="AJ35" s="3508"/>
      <c r="AL35" s="3510"/>
      <c r="AM35" s="3508"/>
      <c r="AN35" s="3508"/>
      <c r="AQ35" s="3508"/>
      <c r="AR35" s="3508"/>
      <c r="AS35" s="3511"/>
      <c r="AU35" s="3510"/>
      <c r="AV35" s="3509"/>
      <c r="AW35" s="3509"/>
      <c r="AY35" s="3510"/>
      <c r="AZ35" s="3509"/>
      <c r="BA35" s="3509"/>
      <c r="BC35" s="3510"/>
    </row>
    <row r="36" spans="1:78" s="3498" customFormat="1">
      <c r="A36" s="3498" t="s">
        <v>3597</v>
      </c>
      <c r="B36" s="3498" t="e">
        <f>B35+1</f>
        <v>#REF!</v>
      </c>
      <c r="E36" s="3498" t="s">
        <v>3695</v>
      </c>
      <c r="F36" s="3492" t="s">
        <v>3602</v>
      </c>
      <c r="G36" s="3498" t="s">
        <v>3696</v>
      </c>
      <c r="H36" s="3507"/>
      <c r="I36" s="3533">
        <v>25.54</v>
      </c>
      <c r="J36" s="3507" t="s">
        <v>3697</v>
      </c>
      <c r="K36" s="3605">
        <v>16</v>
      </c>
      <c r="L36" s="3507">
        <f>K36</f>
        <v>16</v>
      </c>
      <c r="M36" s="3507" t="s">
        <v>3698</v>
      </c>
      <c r="N36" s="3508">
        <v>44094</v>
      </c>
      <c r="O36" s="3508">
        <v>44823</v>
      </c>
      <c r="S36" s="3498" t="s">
        <v>3698</v>
      </c>
      <c r="W36" s="3508">
        <f>N36</f>
        <v>44094</v>
      </c>
      <c r="X36" s="3508">
        <f>O36</f>
        <v>44823</v>
      </c>
      <c r="Y36" s="3534">
        <f>160000/365/1.05/25.54</f>
        <v>16.346204436870703</v>
      </c>
      <c r="AA36" s="3508" t="str">
        <f t="shared" si="1"/>
        <v/>
      </c>
      <c r="AB36" s="3508" t="str">
        <f>IF(X36&lt;$O36,EDATE(AA36,12)-1,"")</f>
        <v/>
      </c>
      <c r="AD36" s="3510"/>
      <c r="AE36" s="3508"/>
      <c r="AF36" s="3508"/>
      <c r="AH36" s="3510"/>
      <c r="AI36" s="3508"/>
      <c r="AJ36" s="3508"/>
      <c r="AL36" s="3510"/>
      <c r="AM36" s="3508"/>
      <c r="AN36" s="3508"/>
      <c r="AQ36" s="3508"/>
      <c r="AR36" s="3508"/>
      <c r="AS36" s="3511"/>
      <c r="AU36" s="3510"/>
      <c r="AV36" s="3509"/>
      <c r="AW36" s="3509"/>
      <c r="AY36" s="3510"/>
      <c r="AZ36" s="3509"/>
      <c r="BA36" s="3509"/>
      <c r="BC36" s="3510"/>
    </row>
    <row r="37" spans="1:78" s="3498" customFormat="1">
      <c r="A37" s="3498" t="s">
        <v>3597</v>
      </c>
      <c r="B37" s="3498" t="e">
        <f>B36+1</f>
        <v>#REF!</v>
      </c>
      <c r="E37" s="3498" t="s">
        <v>3699</v>
      </c>
      <c r="F37" s="3498" t="str">
        <f>INDEX([7]总表!$B$10:$B$220,MATCH(G37,[7]总表!$F$10:$F$220,0))</f>
        <v>南区商业</v>
      </c>
      <c r="G37" s="3498" t="s">
        <v>3700</v>
      </c>
      <c r="H37" s="3507"/>
      <c r="I37" s="3507">
        <v>1150</v>
      </c>
      <c r="J37" s="3507" t="s">
        <v>3701</v>
      </c>
      <c r="K37" s="3507">
        <v>18</v>
      </c>
      <c r="L37" s="3507">
        <f t="shared" si="0"/>
        <v>755.55</v>
      </c>
      <c r="M37" s="3507" t="s">
        <v>3385</v>
      </c>
      <c r="N37" s="3508">
        <v>43383</v>
      </c>
      <c r="O37" s="3508">
        <v>44865</v>
      </c>
      <c r="P37" s="3498" t="s">
        <v>3702</v>
      </c>
      <c r="S37" s="3498" t="s">
        <v>3624</v>
      </c>
      <c r="W37" s="3508">
        <f>EDATE(N37,24)</f>
        <v>44114</v>
      </c>
      <c r="X37" s="3508">
        <f>IF(W37&lt;$O37,EDATE(W37,12)-1,"")</f>
        <v>44478</v>
      </c>
      <c r="Y37" s="3498">
        <f>20/1.05</f>
        <v>19.047619047619047</v>
      </c>
      <c r="AA37" s="3508">
        <f t="shared" si="1"/>
        <v>44479</v>
      </c>
      <c r="AB37" s="3508">
        <f>O37</f>
        <v>44865</v>
      </c>
      <c r="AC37" s="3498">
        <f>21/1.05</f>
        <v>20</v>
      </c>
      <c r="AD37" s="3510"/>
      <c r="AE37" s="3508"/>
      <c r="AF37" s="3508"/>
      <c r="AH37" s="3510"/>
      <c r="AI37" s="3508"/>
      <c r="AJ37" s="3508"/>
      <c r="AL37" s="3510"/>
      <c r="AM37" s="3508"/>
      <c r="AN37" s="3508"/>
      <c r="AQ37" s="3508"/>
      <c r="AR37" s="3508"/>
      <c r="AS37" s="3511"/>
      <c r="AU37" s="3510"/>
      <c r="AV37" s="3509"/>
      <c r="AW37" s="3509"/>
      <c r="AY37" s="3510"/>
      <c r="AZ37" s="3509"/>
      <c r="BA37" s="3509"/>
      <c r="BC37" s="3510"/>
    </row>
    <row r="38" spans="1:78">
      <c r="A38" s="3496" t="s">
        <v>3597</v>
      </c>
      <c r="B38" s="3498" t="e">
        <f>B37+1</f>
        <v>#REF!</v>
      </c>
      <c r="E38" s="3496" t="s">
        <v>3703</v>
      </c>
      <c r="F38" s="3498" t="str">
        <f>INDEX([7]总表!$B$10:$B$220,MATCH(G38,[7]总表!$F$10:$F$220,0))</f>
        <v>南区商业</v>
      </c>
      <c r="G38" s="3496" t="s">
        <v>3704</v>
      </c>
      <c r="I38" s="3497">
        <v>237</v>
      </c>
      <c r="J38" s="3512" t="s">
        <v>3705</v>
      </c>
      <c r="K38" s="3512">
        <v>17</v>
      </c>
      <c r="L38" s="3507">
        <f t="shared" si="0"/>
        <v>147.05850000000001</v>
      </c>
      <c r="M38" s="3497">
        <v>0.15</v>
      </c>
      <c r="N38" s="3508">
        <v>43416</v>
      </c>
      <c r="O38" s="3508">
        <v>44876</v>
      </c>
      <c r="P38" s="3496" t="s">
        <v>3654</v>
      </c>
      <c r="S38" s="3496" t="s">
        <v>3624</v>
      </c>
      <c r="W38" s="3508">
        <f>EDATE(N38,24)</f>
        <v>44147</v>
      </c>
      <c r="X38" s="3508">
        <f>IF(W38&lt;$O38,EDATE(W38,12)-1,"")</f>
        <v>44511</v>
      </c>
      <c r="Y38" s="3496">
        <f>19/1.05</f>
        <v>18.095238095238095</v>
      </c>
      <c r="Z38" s="3500">
        <v>0.15</v>
      </c>
      <c r="AA38" s="3508">
        <f t="shared" si="1"/>
        <v>44512</v>
      </c>
      <c r="AB38" s="3508">
        <f>IF(X38&lt;$O38,EDATE(AA38,12)-1,"")</f>
        <v>44876</v>
      </c>
      <c r="AC38" s="3496">
        <f>20/1.05</f>
        <v>19.047619047619047</v>
      </c>
      <c r="AE38" s="3508"/>
      <c r="AF38" s="3508"/>
      <c r="AI38" s="3508"/>
      <c r="AJ38" s="3508"/>
      <c r="AM38" s="3508"/>
      <c r="AN38" s="3508"/>
      <c r="AQ38" s="3508"/>
      <c r="AR38" s="3508"/>
    </row>
    <row r="39" spans="1:78" s="3535" customFormat="1" ht="13.5">
      <c r="E39" s="3535">
        <v>203</v>
      </c>
      <c r="F39" s="3535" t="s">
        <v>3602</v>
      </c>
      <c r="G39" s="3535" t="s">
        <v>3706</v>
      </c>
      <c r="H39" s="3536"/>
      <c r="I39" s="3536">
        <v>182</v>
      </c>
      <c r="J39" s="3537" t="s">
        <v>3707</v>
      </c>
      <c r="K39" s="3537">
        <v>14</v>
      </c>
      <c r="L39" s="3507">
        <f t="shared" si="0"/>
        <v>93.001999999999995</v>
      </c>
      <c r="M39" s="3536" t="s">
        <v>3708</v>
      </c>
      <c r="N39" s="3538">
        <v>44621</v>
      </c>
      <c r="O39" s="3538">
        <v>46265</v>
      </c>
      <c r="P39" s="3539" t="s">
        <v>3600</v>
      </c>
      <c r="W39" s="3538">
        <v>44621</v>
      </c>
      <c r="X39" s="3538">
        <v>44985</v>
      </c>
      <c r="Y39" s="3535">
        <f>14/1.05</f>
        <v>13.333333333333332</v>
      </c>
      <c r="Z39" s="3540">
        <v>0.14000000000000001</v>
      </c>
      <c r="AA39" s="3538">
        <v>44986</v>
      </c>
      <c r="AB39" s="3538">
        <v>45351</v>
      </c>
      <c r="AC39" s="3535">
        <f>15/1.05</f>
        <v>14.285714285714285</v>
      </c>
      <c r="AD39" s="3540">
        <v>0.15</v>
      </c>
      <c r="AE39" s="3538">
        <v>45352</v>
      </c>
      <c r="AF39" s="3538">
        <v>45716</v>
      </c>
      <c r="AG39" s="3535">
        <f>16/1.05</f>
        <v>15.238095238095237</v>
      </c>
      <c r="AH39" s="3540">
        <v>0.16</v>
      </c>
      <c r="AI39" s="3538">
        <v>45717</v>
      </c>
      <c r="AJ39" s="3538">
        <v>46265</v>
      </c>
      <c r="AK39" s="3535">
        <f>17/1.05</f>
        <v>16.19047619047619</v>
      </c>
      <c r="AL39" s="3540">
        <v>0.17</v>
      </c>
      <c r="AM39" s="3538"/>
      <c r="AN39" s="3538"/>
      <c r="AQ39" s="3538"/>
      <c r="AR39" s="3538"/>
      <c r="AS39" s="3541"/>
      <c r="AU39" s="3540"/>
      <c r="AV39" s="3542"/>
      <c r="AW39" s="3542"/>
      <c r="AY39" s="3540"/>
      <c r="AZ39" s="3542"/>
      <c r="BA39" s="3542"/>
      <c r="BC39" s="3540"/>
    </row>
    <row r="40" spans="1:78" s="3498" customFormat="1" ht="25.5">
      <c r="A40" s="3498" t="s">
        <v>3597</v>
      </c>
      <c r="B40" s="3498" t="e">
        <f>#REF!+1</f>
        <v>#REF!</v>
      </c>
      <c r="E40" s="3498" t="s">
        <v>3709</v>
      </c>
      <c r="F40" s="3498" t="str">
        <f>INDEX([7]总表!$B$10:$B$220,MATCH(G40,[7]总表!$F$10:$F$220,0))</f>
        <v>南区商业</v>
      </c>
      <c r="G40" s="3498" t="s">
        <v>3710</v>
      </c>
      <c r="H40" s="3507"/>
      <c r="I40" s="3507">
        <v>164.46</v>
      </c>
      <c r="J40" s="3493" t="s">
        <v>3711</v>
      </c>
      <c r="K40" s="3493">
        <v>8</v>
      </c>
      <c r="L40" s="3507">
        <f t="shared" si="0"/>
        <v>48.022320000000001</v>
      </c>
      <c r="M40" s="3507" t="s">
        <v>3712</v>
      </c>
      <c r="N40" s="3508">
        <v>42962</v>
      </c>
      <c r="O40" s="3508">
        <v>45518</v>
      </c>
      <c r="W40" s="3508">
        <f>EDATE(N40,24)</f>
        <v>43692</v>
      </c>
      <c r="X40" s="3508">
        <f>IF(W40&lt;$O40,EDATE(W40,24)-1,"")</f>
        <v>44422</v>
      </c>
      <c r="Y40" s="3498">
        <f>9/1.05</f>
        <v>8.5714285714285712</v>
      </c>
      <c r="Z40" s="3510">
        <v>0.11</v>
      </c>
      <c r="AA40" s="3508">
        <f>IF(X40&lt;$O40,X40+1,"")</f>
        <v>44423</v>
      </c>
      <c r="AB40" s="3508">
        <f>IF(X40&lt;$O40,EDATE(AA40,12)-1,"")</f>
        <v>44787</v>
      </c>
      <c r="AC40" s="3498">
        <f>15/1.05</f>
        <v>14.285714285714285</v>
      </c>
      <c r="AD40" s="3510">
        <v>0.11</v>
      </c>
      <c r="AE40" s="3508">
        <f>IF(AB40&lt;$O40,AB40+1,"")</f>
        <v>44788</v>
      </c>
      <c r="AF40" s="3508">
        <f>IF(AB40&lt;$O40,EDATE(AE40,12)-1,"")</f>
        <v>45152</v>
      </c>
      <c r="AG40" s="3498">
        <f>16/1.05</f>
        <v>15.238095238095237</v>
      </c>
      <c r="AH40" s="3510">
        <v>0.11</v>
      </c>
      <c r="AI40" s="3508">
        <f>IF(AF40&lt;$O40,AF40+1,"")</f>
        <v>45153</v>
      </c>
      <c r="AJ40" s="3508">
        <f>IF(AF40&lt;$O40,EDATE(AI40,12)-1,"")</f>
        <v>45518</v>
      </c>
      <c r="AK40" s="3498">
        <f>17/1.05</f>
        <v>16.19047619047619</v>
      </c>
      <c r="AL40" s="3510">
        <v>0.11</v>
      </c>
      <c r="AM40" s="3508"/>
      <c r="AN40" s="3508"/>
      <c r="AQ40" s="3508"/>
      <c r="AR40" s="3508"/>
      <c r="AS40" s="3511"/>
      <c r="AU40" s="3510"/>
      <c r="AV40" s="3509"/>
      <c r="AW40" s="3509"/>
      <c r="AY40" s="3510"/>
      <c r="AZ40" s="3509"/>
      <c r="BA40" s="3509"/>
      <c r="BC40" s="3510"/>
    </row>
    <row r="41" spans="1:78" s="3498" customFormat="1" ht="25.5">
      <c r="A41" s="3498" t="s">
        <v>3597</v>
      </c>
      <c r="B41" s="3498" t="e">
        <f>B40+1</f>
        <v>#REF!</v>
      </c>
      <c r="E41" s="3498" t="s">
        <v>3713</v>
      </c>
      <c r="F41" s="3498" t="str">
        <f>INDEX([7]总表!$B$10:$B$220,MATCH(G41,[7]总表!$F$10:$F$220,0))</f>
        <v>南区商业</v>
      </c>
      <c r="G41" s="3498" t="s">
        <v>3710</v>
      </c>
      <c r="H41" s="3507"/>
      <c r="I41" s="3507">
        <v>56.08</v>
      </c>
      <c r="J41" s="3493" t="s">
        <v>3714</v>
      </c>
      <c r="K41" s="3493">
        <v>2</v>
      </c>
      <c r="L41" s="3507">
        <f t="shared" si="0"/>
        <v>4.0938400000000001</v>
      </c>
      <c r="M41" s="3507" t="s">
        <v>3712</v>
      </c>
      <c r="N41" s="3508">
        <v>42962</v>
      </c>
      <c r="O41" s="3508">
        <v>45518</v>
      </c>
      <c r="W41" s="3508">
        <f>EDATE(N41,24)</f>
        <v>43692</v>
      </c>
      <c r="X41" s="3508">
        <f>IF(W41&lt;$O41,EDATE(W41,24)-1,"")</f>
        <v>44422</v>
      </c>
      <c r="Y41" s="3498">
        <f>2/1.05</f>
        <v>1.9047619047619047</v>
      </c>
      <c r="Z41" s="3510">
        <v>0.11</v>
      </c>
      <c r="AA41" s="3508">
        <f>IF(X41&lt;$O41,X41+1,"")</f>
        <v>44423</v>
      </c>
      <c r="AB41" s="3508">
        <f>IF(X41&lt;$O41,EDATE(AA41,12)-1,"")</f>
        <v>44787</v>
      </c>
      <c r="AC41" s="3498">
        <f>5/1.05</f>
        <v>4.7619047619047619</v>
      </c>
      <c r="AD41" s="3510">
        <v>0.11</v>
      </c>
      <c r="AE41" s="3508">
        <f>IF(AB41&lt;$O41,AB41+1,"")</f>
        <v>44788</v>
      </c>
      <c r="AF41" s="3508">
        <f>IF(AB41&lt;$O41,EDATE(AE41,12)-1,"")</f>
        <v>45152</v>
      </c>
      <c r="AG41" s="3498">
        <f>6/1.05</f>
        <v>5.7142857142857144</v>
      </c>
      <c r="AH41" s="3510">
        <v>0.11</v>
      </c>
      <c r="AI41" s="3508">
        <f>IF(AF41&lt;$O41,AF41+1,"")</f>
        <v>45153</v>
      </c>
      <c r="AJ41" s="3508">
        <f>IF(AF41&lt;$O41,EDATE(AI41,12)-1,"")</f>
        <v>45518</v>
      </c>
      <c r="AK41" s="3498">
        <f>7/1.05</f>
        <v>6.6666666666666661</v>
      </c>
      <c r="AL41" s="3510">
        <v>0.11</v>
      </c>
      <c r="AM41" s="3508"/>
      <c r="AN41" s="3508"/>
      <c r="AQ41" s="3508"/>
      <c r="AR41" s="3508"/>
      <c r="AS41" s="3511"/>
      <c r="AU41" s="3510"/>
      <c r="AV41" s="3509"/>
      <c r="AW41" s="3509"/>
      <c r="AY41" s="3510"/>
      <c r="AZ41" s="3509"/>
      <c r="BA41" s="3509"/>
      <c r="BC41" s="3510"/>
    </row>
    <row r="42" spans="1:78" s="3523" customFormat="1">
      <c r="A42" s="3523" t="s">
        <v>3597</v>
      </c>
      <c r="B42" s="3523" t="e">
        <f>B41+1</f>
        <v>#REF!</v>
      </c>
      <c r="E42" s="3523" t="s">
        <v>3715</v>
      </c>
      <c r="F42" s="3523" t="str">
        <f>INDEX([7]总表!$B$10:$B$220,MATCH(G42,[7]总表!$F$10:$F$220,0))</f>
        <v>南区商业</v>
      </c>
      <c r="G42" s="3523" t="s">
        <v>3716</v>
      </c>
      <c r="H42" s="3524"/>
      <c r="I42" s="3524">
        <v>203.31</v>
      </c>
      <c r="J42" s="3524" t="s">
        <v>3717</v>
      </c>
      <c r="K42" s="3524">
        <v>27.5</v>
      </c>
      <c r="L42" s="3507">
        <f t="shared" si="0"/>
        <v>204.07241250000001</v>
      </c>
      <c r="M42" s="3524" t="s">
        <v>3718</v>
      </c>
      <c r="N42" s="3526">
        <v>44089</v>
      </c>
      <c r="O42" s="3526">
        <v>44818</v>
      </c>
      <c r="S42" s="3523" t="s">
        <v>3624</v>
      </c>
      <c r="W42" s="3526">
        <f>N42</f>
        <v>44089</v>
      </c>
      <c r="X42" s="3526">
        <f>IF(W42&lt;$O42,EDATE(W42,12)-1,"")</f>
        <v>44453</v>
      </c>
      <c r="Y42" s="3523">
        <f>27.5/1.05</f>
        <v>26.19047619047619</v>
      </c>
      <c r="Z42" s="3527">
        <v>0.11</v>
      </c>
      <c r="AA42" s="3526">
        <f>IF(X42&lt;$O42,X42+1,"")</f>
        <v>44454</v>
      </c>
      <c r="AB42" s="3526">
        <f>IF(X42&lt;$O42,EDATE(AA42,12)-1,"")</f>
        <v>44818</v>
      </c>
      <c r="AC42" s="3523">
        <f>28.5/1.05</f>
        <v>27.142857142857142</v>
      </c>
      <c r="AD42" s="3527">
        <v>0.12</v>
      </c>
      <c r="AE42" s="3526"/>
      <c r="AF42" s="3526"/>
      <c r="AH42" s="3527"/>
      <c r="AI42" s="3526"/>
      <c r="AJ42" s="3526"/>
      <c r="AL42" s="3527"/>
      <c r="AM42" s="3526"/>
      <c r="AN42" s="3526"/>
      <c r="AQ42" s="3526"/>
      <c r="AR42" s="3526"/>
      <c r="AS42" s="3528"/>
      <c r="AU42" s="3527"/>
      <c r="AV42" s="3529"/>
      <c r="AW42" s="3529"/>
      <c r="AY42" s="3527"/>
      <c r="AZ42" s="3529"/>
      <c r="BA42" s="3529"/>
      <c r="BC42" s="3527"/>
    </row>
    <row r="43" spans="1:78" s="3530" customFormat="1" ht="15.75">
      <c r="A43" s="3496"/>
      <c r="B43" s="3498"/>
      <c r="E43" s="3496">
        <v>79</v>
      </c>
      <c r="F43" s="3492" t="s">
        <v>3602</v>
      </c>
      <c r="G43" s="3496" t="s">
        <v>3719</v>
      </c>
      <c r="H43" s="3497"/>
      <c r="I43" s="3497">
        <v>232.35</v>
      </c>
      <c r="J43" s="3497" t="s">
        <v>3720</v>
      </c>
      <c r="K43" s="3497">
        <v>30</v>
      </c>
      <c r="L43" s="3507">
        <f t="shared" si="0"/>
        <v>254.42325</v>
      </c>
      <c r="M43" s="3543" t="s">
        <v>3721</v>
      </c>
      <c r="N43" s="3508" t="s">
        <v>3722</v>
      </c>
      <c r="O43" s="3508">
        <v>46380</v>
      </c>
      <c r="S43" s="3496"/>
      <c r="W43" s="3508">
        <v>44910</v>
      </c>
      <c r="X43" s="3508">
        <v>45274</v>
      </c>
      <c r="Y43" s="3496">
        <f>30/1.05</f>
        <v>28.571428571428569</v>
      </c>
      <c r="Z43" s="3500">
        <v>0.02</v>
      </c>
      <c r="AA43" s="3508">
        <v>45275</v>
      </c>
      <c r="AB43" s="3508">
        <v>45640</v>
      </c>
      <c r="AC43" s="3496">
        <f>31/1.05</f>
        <v>29.523809523809522</v>
      </c>
      <c r="AD43" s="3500">
        <v>0.02</v>
      </c>
      <c r="AE43" s="3508">
        <v>45641</v>
      </c>
      <c r="AF43" s="3508">
        <v>46005</v>
      </c>
      <c r="AG43" s="3496">
        <f>32/1.05</f>
        <v>30.476190476190474</v>
      </c>
      <c r="AH43" s="3500">
        <v>2.5000000000000001E-2</v>
      </c>
      <c r="AI43" s="3508">
        <v>46006</v>
      </c>
      <c r="AJ43" s="3508">
        <v>46370</v>
      </c>
      <c r="AK43" s="3496">
        <f>33/1.05</f>
        <v>31.428571428571427</v>
      </c>
      <c r="AL43" s="3500">
        <v>2.5000000000000001E-2</v>
      </c>
      <c r="AM43" s="3508"/>
      <c r="AN43" s="3508"/>
      <c r="AO43" s="3496"/>
      <c r="AP43" s="3496"/>
      <c r="AQ43" s="3508"/>
      <c r="AR43" s="3508"/>
      <c r="AS43" s="3501"/>
      <c r="AT43" s="3496"/>
      <c r="AU43" s="3500"/>
      <c r="AV43" s="3499"/>
      <c r="AW43" s="3499"/>
      <c r="AX43" s="3496"/>
      <c r="AY43" s="3500"/>
      <c r="AZ43" s="3499"/>
      <c r="BA43" s="3499"/>
      <c r="BB43" s="3496"/>
      <c r="BC43" s="3500"/>
      <c r="BD43" s="3496"/>
      <c r="BE43" s="3496"/>
      <c r="BF43" s="3496"/>
      <c r="BG43" s="3496"/>
      <c r="BH43" s="3496"/>
      <c r="BI43" s="3496"/>
      <c r="BJ43" s="3496"/>
      <c r="BK43" s="3496"/>
      <c r="BL43" s="3496"/>
      <c r="BM43" s="3496"/>
      <c r="BN43" s="3496"/>
      <c r="BO43" s="3496"/>
      <c r="BP43" s="3496"/>
      <c r="BQ43" s="3496"/>
      <c r="BR43" s="3496"/>
      <c r="BS43" s="3496"/>
      <c r="BT43" s="3496"/>
      <c r="BU43" s="3496"/>
      <c r="BV43" s="3496"/>
      <c r="BW43" s="3496"/>
      <c r="BX43" s="3496"/>
      <c r="BY43" s="3496"/>
      <c r="BZ43" s="3496"/>
    </row>
    <row r="44" spans="1:78" s="3550" customFormat="1" ht="15.75">
      <c r="A44" s="3544"/>
      <c r="B44" s="3544"/>
      <c r="C44" s="3544"/>
      <c r="D44" s="3544"/>
      <c r="E44" s="3544" t="s">
        <v>3723</v>
      </c>
      <c r="F44" s="3545" t="s">
        <v>3602</v>
      </c>
      <c r="G44" s="3545" t="s">
        <v>3724</v>
      </c>
      <c r="H44" s="3546"/>
      <c r="I44" s="3546">
        <v>1314.3</v>
      </c>
      <c r="J44" s="3547" t="s">
        <v>3725</v>
      </c>
      <c r="K44" s="3547">
        <v>15</v>
      </c>
      <c r="L44" s="3507">
        <f t="shared" si="0"/>
        <v>719.57925</v>
      </c>
      <c r="M44" s="3546" t="s">
        <v>3726</v>
      </c>
      <c r="N44" s="3548">
        <v>44652</v>
      </c>
      <c r="O44" s="3548">
        <v>46843</v>
      </c>
      <c r="P44" s="3549" t="s">
        <v>3727</v>
      </c>
      <c r="Q44" s="3544"/>
      <c r="R44" s="3544"/>
      <c r="S44" s="3544"/>
      <c r="T44" s="3544"/>
      <c r="U44" s="3544"/>
      <c r="W44" s="3548">
        <v>44652</v>
      </c>
      <c r="X44" s="3548">
        <v>45382</v>
      </c>
      <c r="Y44" s="3544">
        <f>15/1.05</f>
        <v>14.285714285714285</v>
      </c>
      <c r="Z44" s="3551">
        <v>0.11</v>
      </c>
      <c r="AA44" s="3548">
        <v>45383</v>
      </c>
      <c r="AB44" s="3548">
        <v>46112</v>
      </c>
      <c r="AC44" s="3544">
        <f>16/1.05</f>
        <v>15.238095238095237</v>
      </c>
      <c r="AD44" s="3551">
        <v>0.12</v>
      </c>
      <c r="AE44" s="3548">
        <v>46113</v>
      </c>
      <c r="AF44" s="3548">
        <v>46843</v>
      </c>
      <c r="AG44" s="3544">
        <f>17/1.05</f>
        <v>16.19047619047619</v>
      </c>
      <c r="AH44" s="3551">
        <v>0.13</v>
      </c>
      <c r="AI44" s="3548"/>
      <c r="AJ44" s="3548"/>
      <c r="AK44" s="3544"/>
      <c r="AL44" s="3551"/>
      <c r="AM44" s="3548"/>
      <c r="AN44" s="3548"/>
      <c r="AO44" s="3544"/>
      <c r="AP44" s="3544"/>
      <c r="AQ44" s="3548"/>
      <c r="AR44" s="3548"/>
      <c r="AS44" s="3552"/>
      <c r="AT44" s="3544"/>
      <c r="AU44" s="3551"/>
      <c r="AV44" s="3553"/>
      <c r="AW44" s="3553"/>
      <c r="AX44" s="3544"/>
      <c r="AY44" s="3551"/>
      <c r="AZ44" s="3553"/>
      <c r="BA44" s="3553"/>
      <c r="BB44" s="3544"/>
      <c r="BC44" s="3551"/>
      <c r="BD44" s="3544"/>
      <c r="BE44" s="3544"/>
      <c r="BF44" s="3544"/>
      <c r="BG44" s="3544"/>
      <c r="BH44" s="3544"/>
      <c r="BI44" s="3544"/>
      <c r="BJ44" s="3544"/>
      <c r="BK44" s="3544"/>
      <c r="BL44" s="3544"/>
      <c r="BM44" s="3544"/>
      <c r="BN44" s="3544"/>
      <c r="BO44" s="3544"/>
      <c r="BP44" s="3544"/>
      <c r="BQ44" s="3544"/>
      <c r="BR44" s="3544"/>
      <c r="BS44" s="3544"/>
      <c r="BT44" s="3544"/>
      <c r="BU44" s="3544"/>
      <c r="BV44" s="3544"/>
      <c r="BW44" s="3544"/>
      <c r="BX44" s="3544"/>
      <c r="BY44" s="3544"/>
      <c r="BZ44" s="3544"/>
    </row>
    <row r="45" spans="1:78" s="3554" customFormat="1">
      <c r="C45" s="3498"/>
      <c r="D45" s="3498"/>
      <c r="E45" s="3555" t="s">
        <v>3728</v>
      </c>
      <c r="F45" s="3556" t="s">
        <v>3729</v>
      </c>
      <c r="G45" s="3554" t="s">
        <v>3626</v>
      </c>
      <c r="H45" s="3507"/>
      <c r="I45" s="3557">
        <v>299.3</v>
      </c>
      <c r="J45" s="3558" t="s">
        <v>3730</v>
      </c>
      <c r="K45" s="3558">
        <v>40</v>
      </c>
      <c r="L45" s="3507">
        <f t="shared" si="0"/>
        <v>436.97800000000001</v>
      </c>
      <c r="M45" s="3558" t="s">
        <v>3385</v>
      </c>
      <c r="N45" s="3559">
        <v>44385</v>
      </c>
      <c r="O45" s="3559">
        <v>45845</v>
      </c>
      <c r="P45" s="3554" t="s">
        <v>3731</v>
      </c>
      <c r="Q45" s="3498"/>
      <c r="R45" s="3498"/>
      <c r="S45" s="3498"/>
      <c r="T45" s="3498"/>
      <c r="U45" s="3498"/>
      <c r="W45" s="3559"/>
      <c r="X45" s="3559"/>
      <c r="AA45" s="3559"/>
      <c r="AB45" s="3559"/>
      <c r="AD45" s="3560"/>
      <c r="AE45" s="3559"/>
      <c r="AF45" s="3559"/>
      <c r="AH45" s="3560"/>
      <c r="AI45" s="3559"/>
      <c r="AJ45" s="3559"/>
      <c r="AL45" s="3560"/>
      <c r="AM45" s="3559"/>
      <c r="AN45" s="3559"/>
      <c r="AQ45" s="3559"/>
      <c r="AR45" s="3559"/>
      <c r="AS45" s="3561"/>
      <c r="AU45" s="3560"/>
      <c r="AV45" s="3562"/>
      <c r="AW45" s="3562"/>
      <c r="AY45" s="3560"/>
      <c r="AZ45" s="3562"/>
      <c r="BA45" s="3562"/>
      <c r="BC45" s="3560"/>
    </row>
    <row r="46" spans="1:78" s="3554" customFormat="1">
      <c r="C46" s="3498"/>
      <c r="D46" s="3498"/>
      <c r="E46" s="3554">
        <v>63</v>
      </c>
      <c r="F46" s="3556" t="s">
        <v>3602</v>
      </c>
      <c r="G46" s="3556" t="s">
        <v>3732</v>
      </c>
      <c r="H46" s="3507"/>
      <c r="I46" s="3557">
        <v>299.3</v>
      </c>
      <c r="J46" s="3558" t="s">
        <v>3733</v>
      </c>
      <c r="K46" s="3558"/>
      <c r="L46" s="3507">
        <f t="shared" si="0"/>
        <v>0</v>
      </c>
      <c r="M46" s="3558" t="s">
        <v>3734</v>
      </c>
      <c r="N46" s="3559">
        <v>44866</v>
      </c>
      <c r="O46" s="3559">
        <v>46326</v>
      </c>
      <c r="P46" s="3554" t="s">
        <v>3735</v>
      </c>
      <c r="Q46" s="3498"/>
      <c r="R46" s="3498"/>
      <c r="S46" s="3498"/>
      <c r="T46" s="3498"/>
      <c r="U46" s="3498"/>
      <c r="W46" s="3559">
        <v>44866</v>
      </c>
      <c r="X46" s="3559">
        <v>45230</v>
      </c>
      <c r="Y46" s="3554">
        <f>20/1.05</f>
        <v>19.047619047619047</v>
      </c>
      <c r="Z46" s="3560">
        <v>0.1</v>
      </c>
      <c r="AA46" s="3559">
        <v>45231</v>
      </c>
      <c r="AB46" s="3559">
        <v>45596</v>
      </c>
      <c r="AC46" s="3554">
        <f>21/1.05</f>
        <v>20</v>
      </c>
      <c r="AD46" s="3560">
        <v>0.1</v>
      </c>
      <c r="AE46" s="3559">
        <v>45597</v>
      </c>
      <c r="AF46" s="3559">
        <v>45961</v>
      </c>
      <c r="AG46" s="3554">
        <f>22/1.05</f>
        <v>20.952380952380953</v>
      </c>
      <c r="AH46" s="3563">
        <v>0.11</v>
      </c>
      <c r="AI46" s="3559">
        <v>45962</v>
      </c>
      <c r="AJ46" s="3559">
        <v>46326</v>
      </c>
      <c r="AK46" s="3554">
        <f>43/1.05</f>
        <v>40.952380952380949</v>
      </c>
      <c r="AL46" s="3560">
        <v>0.11</v>
      </c>
      <c r="AM46" s="3559"/>
      <c r="AN46" s="3559"/>
      <c r="AQ46" s="3559"/>
      <c r="AR46" s="3559"/>
      <c r="AS46" s="3561"/>
      <c r="AU46" s="3560"/>
      <c r="AV46" s="3562"/>
      <c r="AW46" s="3562"/>
      <c r="AY46" s="3560"/>
      <c r="AZ46" s="3562"/>
      <c r="BA46" s="3562"/>
      <c r="BC46" s="3560"/>
    </row>
    <row r="47" spans="1:78" s="3498" customFormat="1">
      <c r="F47" s="3498" t="s">
        <v>3602</v>
      </c>
      <c r="G47" s="3498" t="s">
        <v>3736</v>
      </c>
      <c r="H47" s="3507"/>
      <c r="I47" s="3507">
        <v>258</v>
      </c>
      <c r="J47" s="3493" t="s">
        <v>3737</v>
      </c>
      <c r="K47" s="3493">
        <v>12</v>
      </c>
      <c r="L47" s="3507">
        <f t="shared" si="0"/>
        <v>113.004</v>
      </c>
      <c r="M47" s="3493" t="s">
        <v>3738</v>
      </c>
      <c r="N47" s="3508">
        <v>44788</v>
      </c>
      <c r="O47" s="3508">
        <v>46248</v>
      </c>
      <c r="P47" s="3498" t="s">
        <v>3598</v>
      </c>
      <c r="W47" s="3508">
        <v>44788</v>
      </c>
      <c r="X47" s="3508">
        <v>45518</v>
      </c>
      <c r="Y47" s="3498">
        <f>12/1.05</f>
        <v>11.428571428571429</v>
      </c>
      <c r="Z47" s="3514">
        <v>0.08</v>
      </c>
      <c r="AA47" s="3508">
        <v>45519</v>
      </c>
      <c r="AB47" s="3508">
        <v>46248</v>
      </c>
      <c r="AC47" s="3498">
        <f>13/1.05</f>
        <v>12.38095238095238</v>
      </c>
      <c r="AD47" s="3510">
        <v>0.09</v>
      </c>
      <c r="AE47" s="3508"/>
      <c r="AF47" s="3508"/>
      <c r="AH47" s="3510"/>
      <c r="AI47" s="3508"/>
      <c r="AJ47" s="3508"/>
      <c r="AL47" s="3510"/>
      <c r="AM47" s="3508"/>
      <c r="AN47" s="3508"/>
      <c r="AQ47" s="3508"/>
      <c r="AR47" s="3508"/>
      <c r="AS47" s="3511"/>
      <c r="AU47" s="3510"/>
      <c r="AV47" s="3509"/>
      <c r="AW47" s="3509"/>
      <c r="AY47" s="3510"/>
      <c r="AZ47" s="3509"/>
      <c r="BA47" s="3509"/>
      <c r="BC47" s="3510"/>
    </row>
    <row r="48" spans="1:78" s="3498" customFormat="1">
      <c r="A48" s="3498" t="s">
        <v>3597</v>
      </c>
      <c r="B48" s="3498" t="e">
        <f>#REF!+1</f>
        <v>#REF!</v>
      </c>
      <c r="E48" s="3498" t="s">
        <v>3739</v>
      </c>
      <c r="F48" s="3498" t="str">
        <f>INDEX([7]总表!$B$10:$B$220,MATCH(G48,[7]总表!$F$10:$F$220,0))</f>
        <v>南区商业</v>
      </c>
      <c r="G48" s="3498" t="s">
        <v>3740</v>
      </c>
      <c r="H48" s="3507"/>
      <c r="I48" s="3507">
        <v>561.62</v>
      </c>
      <c r="J48" s="3507" t="s">
        <v>3720</v>
      </c>
      <c r="K48" s="3507">
        <v>30</v>
      </c>
      <c r="L48" s="3507">
        <f t="shared" si="0"/>
        <v>614.97389999999996</v>
      </c>
      <c r="M48" s="3507" t="s">
        <v>3385</v>
      </c>
      <c r="N48" s="3508">
        <v>43405</v>
      </c>
      <c r="O48" s="3508">
        <v>44865</v>
      </c>
      <c r="S48" s="3498" t="s">
        <v>3624</v>
      </c>
      <c r="W48" s="3508">
        <f>EDATE(N48,24)</f>
        <v>44136</v>
      </c>
      <c r="X48" s="3508">
        <f>IF(W48&lt;$O48,EDATE(W48,12)-1,"")</f>
        <v>44500</v>
      </c>
      <c r="Y48" s="3498">
        <f>32/1.05</f>
        <v>30.476190476190474</v>
      </c>
      <c r="AA48" s="3508">
        <f>IF(X48&lt;$O48,X48+1,"")</f>
        <v>44501</v>
      </c>
      <c r="AB48" s="3508">
        <f>IF(X48&lt;$O48,EDATE(AA48,12)-1,"")</f>
        <v>44865</v>
      </c>
      <c r="AC48" s="3498">
        <f>33/1.05</f>
        <v>31.428571428571427</v>
      </c>
      <c r="AD48" s="3510"/>
      <c r="AE48" s="3508"/>
      <c r="AF48" s="3508"/>
      <c r="AH48" s="3510"/>
      <c r="AI48" s="3508"/>
      <c r="AJ48" s="3508"/>
      <c r="AL48" s="3510"/>
      <c r="AM48" s="3508"/>
      <c r="AN48" s="3508"/>
      <c r="AQ48" s="3508"/>
      <c r="AR48" s="3508"/>
      <c r="AS48" s="3511"/>
      <c r="AU48" s="3510"/>
      <c r="AV48" s="3509"/>
      <c r="AW48" s="3509"/>
      <c r="AY48" s="3510"/>
      <c r="AZ48" s="3509"/>
      <c r="BA48" s="3509"/>
      <c r="BC48" s="3510"/>
    </row>
    <row r="49" spans="1:78">
      <c r="A49" s="3496" t="s">
        <v>3597</v>
      </c>
      <c r="B49" s="3498" t="e">
        <f>B48+1</f>
        <v>#REF!</v>
      </c>
      <c r="E49" s="3496" t="s">
        <v>3741</v>
      </c>
      <c r="F49" s="3498" t="str">
        <f>INDEX([7]总表!$B$10:$B$220,MATCH(G49,[7]总表!$F$10:$F$220,0))</f>
        <v>南区商业</v>
      </c>
      <c r="G49" s="3496" t="s">
        <v>3742</v>
      </c>
      <c r="I49" s="3497">
        <v>571.65</v>
      </c>
      <c r="J49" s="3512" t="s">
        <v>3743</v>
      </c>
      <c r="K49" s="3512">
        <v>5.5</v>
      </c>
      <c r="L49" s="3507">
        <f t="shared" si="0"/>
        <v>114.7587375</v>
      </c>
      <c r="M49" s="3497" t="s">
        <v>3385</v>
      </c>
      <c r="N49" s="3508">
        <v>42628</v>
      </c>
      <c r="O49" s="3508">
        <v>46644</v>
      </c>
      <c r="S49" s="3496" t="s">
        <v>3624</v>
      </c>
      <c r="W49" s="3508">
        <f>EDATE(N49,48)</f>
        <v>44089</v>
      </c>
      <c r="X49" s="3508">
        <f>IF(W49&lt;$O49,EDATE(W49,24)-1,"")</f>
        <v>44818</v>
      </c>
      <c r="Y49" s="3496">
        <f>6.1/1.05</f>
        <v>5.8095238095238093</v>
      </c>
      <c r="AA49" s="3508">
        <f>IF(X49&lt;$O49,X49+1,"")</f>
        <v>44819</v>
      </c>
      <c r="AB49" s="3508">
        <f>IF(X49&lt;$O49,EDATE(AA49,12)-1,"")</f>
        <v>45183</v>
      </c>
      <c r="AC49" s="3496">
        <f>6.4/1.05</f>
        <v>6.0952380952380949</v>
      </c>
      <c r="AE49" s="3508">
        <v>45184</v>
      </c>
      <c r="AF49" s="3508">
        <v>45549</v>
      </c>
      <c r="AG49" s="3496">
        <f>13.8/1.05</f>
        <v>13.142857142857142</v>
      </c>
      <c r="AH49" s="3500">
        <v>0.09</v>
      </c>
      <c r="AI49" s="3508">
        <v>45550</v>
      </c>
      <c r="AJ49" s="3508">
        <v>45914</v>
      </c>
      <c r="AK49" s="3496">
        <f>14.8/1.05</f>
        <v>14.095238095238095</v>
      </c>
      <c r="AL49" s="3500">
        <v>0.09</v>
      </c>
      <c r="AM49" s="3508">
        <v>45915</v>
      </c>
      <c r="AN49" s="3508">
        <v>46279</v>
      </c>
      <c r="AO49" s="3496">
        <f>15.8/1.05</f>
        <v>15.047619047619047</v>
      </c>
      <c r="AP49" s="3500">
        <v>0.1</v>
      </c>
      <c r="AQ49" s="3508">
        <v>46280</v>
      </c>
      <c r="AR49" s="3508">
        <v>46644</v>
      </c>
      <c r="AS49" s="3501">
        <f>16.8/1.05</f>
        <v>16</v>
      </c>
    </row>
    <row r="50" spans="1:78" ht="25.5">
      <c r="A50" s="3496" t="s">
        <v>3597</v>
      </c>
      <c r="B50" s="3498" t="e">
        <f>B49+1</f>
        <v>#REF!</v>
      </c>
      <c r="E50" s="3498" t="s">
        <v>3744</v>
      </c>
      <c r="F50" s="3498" t="s">
        <v>3602</v>
      </c>
      <c r="G50" s="3496" t="s">
        <v>3745</v>
      </c>
      <c r="I50" s="3497">
        <v>216.42</v>
      </c>
      <c r="J50" s="3497" t="s">
        <v>3746</v>
      </c>
      <c r="K50" s="3497">
        <v>8.75</v>
      </c>
      <c r="L50" s="3507">
        <f t="shared" si="0"/>
        <v>69.119137499999994</v>
      </c>
      <c r="M50" s="3497" t="s">
        <v>3747</v>
      </c>
      <c r="N50" s="3508">
        <v>42628</v>
      </c>
      <c r="O50" s="3508">
        <v>46279</v>
      </c>
      <c r="S50" s="3496" t="s">
        <v>3624</v>
      </c>
      <c r="W50" s="3508">
        <f>EDATE(N50,48)</f>
        <v>44089</v>
      </c>
      <c r="X50" s="3508">
        <f>IF(W50&lt;$O50,EDATE(W50,12)-1,"")</f>
        <v>44453</v>
      </c>
      <c r="Y50" s="3496">
        <f>10.63/1.05</f>
        <v>10.123809523809523</v>
      </c>
      <c r="Z50" s="3500">
        <v>0.12</v>
      </c>
      <c r="AA50" s="3508">
        <f>IF(X50&lt;$O50,X50+1,"")</f>
        <v>44454</v>
      </c>
      <c r="AB50" s="3508">
        <v>44818</v>
      </c>
      <c r="AC50" s="3496">
        <f>17.5/1.05</f>
        <v>16.666666666666664</v>
      </c>
      <c r="AD50" s="3500">
        <v>0.12</v>
      </c>
      <c r="AE50" s="3508">
        <v>44819</v>
      </c>
      <c r="AF50" s="3508">
        <v>45183</v>
      </c>
      <c r="AG50" s="3496">
        <f>18.5/1.05</f>
        <v>17.619047619047617</v>
      </c>
      <c r="AH50" s="3500">
        <v>0.12</v>
      </c>
      <c r="AI50" s="3508">
        <v>45184</v>
      </c>
      <c r="AJ50" s="3508">
        <v>45549</v>
      </c>
      <c r="AK50" s="3496">
        <f>19.5/1.05</f>
        <v>18.571428571428569</v>
      </c>
      <c r="AL50" s="3500">
        <v>0.12</v>
      </c>
      <c r="AM50" s="3508">
        <v>45550</v>
      </c>
      <c r="AN50" s="3508">
        <v>45914</v>
      </c>
      <c r="AO50" s="3496">
        <f>20.5/1.05</f>
        <v>19.523809523809522</v>
      </c>
      <c r="AP50" s="3500">
        <v>0.13</v>
      </c>
      <c r="AQ50" s="3508">
        <v>45915</v>
      </c>
      <c r="AR50" s="3508">
        <v>46279</v>
      </c>
      <c r="AS50" s="3501">
        <f>21.5/1.05</f>
        <v>20.476190476190474</v>
      </c>
    </row>
    <row r="51" spans="1:78" s="3498" customFormat="1" ht="25.5">
      <c r="A51" s="3498" t="s">
        <v>3597</v>
      </c>
      <c r="B51" s="3498" t="e">
        <f>B50+1</f>
        <v>#REF!</v>
      </c>
      <c r="E51" s="3498" t="s">
        <v>3748</v>
      </c>
      <c r="F51" s="3498" t="s">
        <v>3602</v>
      </c>
      <c r="G51" s="3498" t="s">
        <v>3749</v>
      </c>
      <c r="H51" s="3507"/>
      <c r="I51" s="3507">
        <v>405.35</v>
      </c>
      <c r="J51" s="3507" t="s">
        <v>3750</v>
      </c>
      <c r="K51" s="3507">
        <v>9</v>
      </c>
      <c r="L51" s="3507">
        <f t="shared" si="0"/>
        <v>133.15747500000001</v>
      </c>
      <c r="M51" s="3507" t="s">
        <v>3751</v>
      </c>
      <c r="N51" s="3508">
        <v>42628</v>
      </c>
      <c r="O51" s="3508">
        <v>46279</v>
      </c>
      <c r="S51" s="3498" t="s">
        <v>3624</v>
      </c>
      <c r="W51" s="3508">
        <f>EDATE(N51,48)</f>
        <v>44089</v>
      </c>
      <c r="X51" s="3508">
        <f>IF(W51&lt;$O51,EDATE(W51,12)-1,"")</f>
        <v>44453</v>
      </c>
      <c r="Y51" s="3498">
        <f>9/1.05</f>
        <v>8.5714285714285712</v>
      </c>
      <c r="Z51" s="3510">
        <v>0.11</v>
      </c>
      <c r="AA51" s="3508">
        <f>IF(X51&lt;$O51,X51+1,"")</f>
        <v>44454</v>
      </c>
      <c r="AB51" s="3508">
        <f>IF(X51&lt;$O51,EDATE(AA51,24)-1,"")</f>
        <v>45183</v>
      </c>
      <c r="AC51" s="3498">
        <f>20/1.05</f>
        <v>19.047619047619047</v>
      </c>
      <c r="AD51" s="3510">
        <v>0.11</v>
      </c>
      <c r="AE51" s="3508">
        <f>IF(AB51&lt;$O51,AB51+1,"")</f>
        <v>45184</v>
      </c>
      <c r="AF51" s="3508">
        <f>IF(AB51&lt;$O51,EDATE(AE51,12)-1,"")</f>
        <v>45549</v>
      </c>
      <c r="AG51" s="3498">
        <f>21/1.05</f>
        <v>20</v>
      </c>
      <c r="AH51" s="3510">
        <v>0.12</v>
      </c>
      <c r="AI51" s="3508">
        <f>IF(AF51&lt;$O51,AF51+1,"")</f>
        <v>45550</v>
      </c>
      <c r="AJ51" s="3508">
        <f>IF(AF51&lt;$O51,EDATE(AI51,12)-1,"")</f>
        <v>45914</v>
      </c>
      <c r="AK51" s="3498">
        <f>22/1.05</f>
        <v>20.952380952380953</v>
      </c>
      <c r="AL51" s="3510">
        <v>0.13</v>
      </c>
      <c r="AM51" s="3508">
        <f>IF(AJ51&lt;$O51,AJ51+1,"")</f>
        <v>45915</v>
      </c>
      <c r="AN51" s="3508">
        <f>IF(AJ51&lt;$O51,EDATE(AM51,12)-1,"")</f>
        <v>46279</v>
      </c>
      <c r="AO51" s="3498">
        <f>23/1.05</f>
        <v>21.904761904761905</v>
      </c>
      <c r="AP51" s="3510">
        <v>0.14000000000000001</v>
      </c>
      <c r="AQ51" s="3508"/>
      <c r="AR51" s="3508"/>
      <c r="AS51" s="3511"/>
      <c r="AU51" s="3510"/>
      <c r="AV51" s="3509"/>
      <c r="AW51" s="3509"/>
      <c r="AY51" s="3510"/>
      <c r="AZ51" s="3509"/>
      <c r="BA51" s="3509"/>
      <c r="BC51" s="3510"/>
    </row>
    <row r="52" spans="1:78" s="3523" customFormat="1">
      <c r="A52" s="3523" t="s">
        <v>3597</v>
      </c>
      <c r="B52" s="3523" t="e">
        <f>B51+1</f>
        <v>#REF!</v>
      </c>
      <c r="E52" s="3523" t="s">
        <v>3752</v>
      </c>
      <c r="F52" s="3523" t="str">
        <f>INDEX([7]总表!$B$10:$B$220,MATCH(G52,[7]总表!$F$10:$F$220,0))</f>
        <v>南区商业</v>
      </c>
      <c r="G52" s="3523" t="s">
        <v>3753</v>
      </c>
      <c r="H52" s="3524"/>
      <c r="I52" s="3524">
        <v>282.91000000000003</v>
      </c>
      <c r="J52" s="3525" t="s">
        <v>3754</v>
      </c>
      <c r="K52" s="3525">
        <v>5</v>
      </c>
      <c r="L52" s="3507">
        <f t="shared" si="0"/>
        <v>51.631075000000003</v>
      </c>
      <c r="M52" s="3524" t="s">
        <v>3385</v>
      </c>
      <c r="N52" s="3526">
        <v>42628</v>
      </c>
      <c r="O52" s="3526">
        <v>44818</v>
      </c>
      <c r="S52" s="3523" t="s">
        <v>3755</v>
      </c>
      <c r="W52" s="3526">
        <f>EDATE(N52,36)</f>
        <v>43723</v>
      </c>
      <c r="X52" s="3526">
        <f>IF(W52&lt;$O52,EDATE(W52,36)-1,"")</f>
        <v>44818</v>
      </c>
      <c r="Y52" s="3523">
        <f>5.4/1.05</f>
        <v>5.1428571428571432</v>
      </c>
      <c r="AA52" s="3526"/>
      <c r="AB52" s="3526"/>
      <c r="AD52" s="3527"/>
      <c r="AE52" s="3526"/>
      <c r="AF52" s="3526"/>
      <c r="AH52" s="3527"/>
      <c r="AI52" s="3526"/>
      <c r="AJ52" s="3526"/>
      <c r="AL52" s="3527"/>
      <c r="AM52" s="3526"/>
      <c r="AN52" s="3526"/>
      <c r="AQ52" s="3526"/>
      <c r="AR52" s="3526"/>
      <c r="AS52" s="3528"/>
      <c r="AU52" s="3527"/>
      <c r="AV52" s="3529"/>
      <c r="AW52" s="3529"/>
      <c r="AY52" s="3527"/>
      <c r="AZ52" s="3529"/>
      <c r="BA52" s="3529"/>
      <c r="BC52" s="3527"/>
    </row>
    <row r="53" spans="1:78" s="3498" customFormat="1">
      <c r="E53" s="3498">
        <v>96</v>
      </c>
      <c r="F53" s="3498" t="s">
        <v>3602</v>
      </c>
      <c r="G53" s="3492" t="s">
        <v>3756</v>
      </c>
      <c r="H53" s="3507"/>
      <c r="I53" s="3507">
        <v>323.33</v>
      </c>
      <c r="J53" s="3493" t="s">
        <v>3757</v>
      </c>
      <c r="K53" s="3493">
        <v>14</v>
      </c>
      <c r="L53" s="3507">
        <f t="shared" si="0"/>
        <v>165.22162999999998</v>
      </c>
      <c r="M53" s="3493" t="s">
        <v>3738</v>
      </c>
      <c r="N53" s="3508">
        <v>45017</v>
      </c>
      <c r="O53" s="3508">
        <v>46477</v>
      </c>
      <c r="P53" s="3498" t="s">
        <v>3638</v>
      </c>
      <c r="W53" s="3508">
        <v>45017</v>
      </c>
      <c r="X53" s="3508">
        <v>45747</v>
      </c>
      <c r="Y53" s="3498">
        <f>14/1.05</f>
        <v>13.333333333333332</v>
      </c>
      <c r="Z53" s="3514">
        <v>0.08</v>
      </c>
      <c r="AA53" s="3508">
        <v>45748</v>
      </c>
      <c r="AB53" s="3508">
        <v>46477</v>
      </c>
      <c r="AC53" s="3498">
        <f>15/1.05</f>
        <v>14.285714285714285</v>
      </c>
      <c r="AD53" s="3510">
        <v>0.09</v>
      </c>
      <c r="AE53" s="3508"/>
      <c r="AF53" s="3508"/>
      <c r="AH53" s="3510"/>
      <c r="AI53" s="3508"/>
      <c r="AJ53" s="3508"/>
      <c r="AL53" s="3510"/>
      <c r="AM53" s="3508"/>
      <c r="AN53" s="3508"/>
      <c r="AQ53" s="3508"/>
      <c r="AR53" s="3508"/>
      <c r="AS53" s="3511"/>
      <c r="AU53" s="3510"/>
      <c r="AV53" s="3509"/>
      <c r="AW53" s="3509"/>
      <c r="AY53" s="3510"/>
      <c r="AZ53" s="3509"/>
      <c r="BA53" s="3509"/>
      <c r="BC53" s="3510"/>
    </row>
    <row r="54" spans="1:78" s="3564" customFormat="1" ht="15.75">
      <c r="A54" s="3515"/>
      <c r="B54" s="3516"/>
      <c r="E54" s="3516"/>
      <c r="F54" s="3516"/>
      <c r="G54" s="3516"/>
      <c r="H54" s="3517"/>
      <c r="I54" s="3565"/>
      <c r="J54" s="3517" t="s">
        <v>3758</v>
      </c>
      <c r="K54" s="3517">
        <v>16.5</v>
      </c>
      <c r="L54" s="3507">
        <f t="shared" si="0"/>
        <v>0</v>
      </c>
      <c r="M54" s="3517" t="s">
        <v>3759</v>
      </c>
      <c r="N54" s="3519">
        <v>44454</v>
      </c>
      <c r="O54" s="3519">
        <v>45914</v>
      </c>
      <c r="S54" s="3515"/>
      <c r="W54" s="3519">
        <v>44454</v>
      </c>
      <c r="X54" s="3519">
        <v>44818</v>
      </c>
      <c r="Y54" s="3515">
        <f>16.5/1.05</f>
        <v>15.714285714285714</v>
      </c>
      <c r="Z54" s="3520">
        <v>0.12</v>
      </c>
      <c r="AA54" s="3519">
        <v>44819</v>
      </c>
      <c r="AB54" s="3519">
        <v>45183</v>
      </c>
      <c r="AC54" s="3515">
        <f>17.5/1.05</f>
        <v>16.666666666666664</v>
      </c>
      <c r="AD54" s="3520">
        <v>0.12</v>
      </c>
      <c r="AE54" s="3519">
        <v>45184</v>
      </c>
      <c r="AF54" s="3519">
        <v>45549</v>
      </c>
      <c r="AG54" s="3515">
        <f>18.5/1.05</f>
        <v>17.619047619047617</v>
      </c>
      <c r="AH54" s="3520">
        <v>0.13</v>
      </c>
      <c r="AI54" s="3519">
        <v>45550</v>
      </c>
      <c r="AJ54" s="3519">
        <v>45914</v>
      </c>
      <c r="AK54" s="3515">
        <f>19.5/1.05</f>
        <v>18.571428571428569</v>
      </c>
      <c r="AL54" s="3520">
        <v>0.13</v>
      </c>
      <c r="AM54" s="3519"/>
      <c r="AN54" s="3519"/>
      <c r="AO54" s="3515"/>
      <c r="AP54" s="3515"/>
      <c r="AQ54" s="3519"/>
      <c r="AR54" s="3519"/>
      <c r="AS54" s="3521"/>
      <c r="AT54" s="3515"/>
      <c r="AU54" s="3520"/>
      <c r="AV54" s="3522"/>
      <c r="AW54" s="3522"/>
      <c r="AX54" s="3515"/>
      <c r="AY54" s="3520"/>
      <c r="AZ54" s="3522"/>
      <c r="BA54" s="3522"/>
      <c r="BB54" s="3515"/>
      <c r="BC54" s="3520"/>
      <c r="BD54" s="3515"/>
      <c r="BE54" s="3515"/>
      <c r="BF54" s="3515"/>
      <c r="BG54" s="3515"/>
      <c r="BH54" s="3515"/>
      <c r="BI54" s="3515"/>
      <c r="BJ54" s="3515"/>
      <c r="BK54" s="3515"/>
      <c r="BL54" s="3515"/>
      <c r="BM54" s="3515"/>
      <c r="BN54" s="3515"/>
      <c r="BO54" s="3515"/>
      <c r="BP54" s="3515"/>
      <c r="BQ54" s="3515"/>
      <c r="BR54" s="3515"/>
      <c r="BS54" s="3515"/>
      <c r="BT54" s="3515"/>
      <c r="BU54" s="3515"/>
      <c r="BV54" s="3515"/>
      <c r="BW54" s="3515"/>
      <c r="BX54" s="3515"/>
      <c r="BY54" s="3515"/>
      <c r="BZ54" s="3515"/>
    </row>
    <row r="55" spans="1:78" s="3564" customFormat="1" ht="15.75">
      <c r="A55" s="3515"/>
      <c r="B55" s="3516"/>
      <c r="E55" s="3516">
        <v>58</v>
      </c>
      <c r="F55" s="3515" t="s">
        <v>3602</v>
      </c>
      <c r="G55" s="3566" t="s">
        <v>3760</v>
      </c>
      <c r="H55" s="3517"/>
      <c r="I55" s="3565">
        <v>614.28</v>
      </c>
      <c r="J55" s="3518" t="s">
        <v>3761</v>
      </c>
      <c r="K55" s="3518"/>
      <c r="L55" s="3507">
        <f t="shared" si="0"/>
        <v>0</v>
      </c>
      <c r="M55" s="3517" t="s">
        <v>3665</v>
      </c>
      <c r="N55" s="3519">
        <v>44774</v>
      </c>
      <c r="O55" s="3519">
        <v>46599</v>
      </c>
      <c r="P55" s="3564" t="s">
        <v>3598</v>
      </c>
      <c r="S55" s="3515"/>
      <c r="W55" s="3519">
        <v>44774</v>
      </c>
      <c r="X55" s="3519">
        <v>45138</v>
      </c>
      <c r="Y55" s="3515">
        <f>12/1.05</f>
        <v>11.428571428571429</v>
      </c>
      <c r="Z55" s="3520">
        <v>0.08</v>
      </c>
      <c r="AA55" s="3519">
        <v>45139</v>
      </c>
      <c r="AB55" s="3519">
        <v>45504</v>
      </c>
      <c r="AC55" s="3515">
        <f>12/1.05</f>
        <v>11.428571428571429</v>
      </c>
      <c r="AD55" s="3520">
        <v>0.08</v>
      </c>
      <c r="AE55" s="3519">
        <v>45505</v>
      </c>
      <c r="AF55" s="3519">
        <v>45869</v>
      </c>
      <c r="AG55" s="3515">
        <f>13/1.05</f>
        <v>12.38095238095238</v>
      </c>
      <c r="AH55" s="3520">
        <v>0.09</v>
      </c>
      <c r="AI55" s="3519">
        <v>45870</v>
      </c>
      <c r="AJ55" s="3519">
        <v>46234</v>
      </c>
      <c r="AK55" s="3515">
        <f>13/1.05</f>
        <v>12.38095238095238</v>
      </c>
      <c r="AL55" s="3520">
        <v>0.09</v>
      </c>
      <c r="AM55" s="3519">
        <v>46235</v>
      </c>
      <c r="AN55" s="3519">
        <v>46599</v>
      </c>
      <c r="AO55" s="3515">
        <f>14/1.05</f>
        <v>13.333333333333332</v>
      </c>
      <c r="AP55" s="3567">
        <v>0.1</v>
      </c>
      <c r="AQ55" s="3519"/>
      <c r="AR55" s="3519"/>
      <c r="AS55" s="3521"/>
      <c r="AT55" s="3515"/>
      <c r="AU55" s="3520"/>
      <c r="AV55" s="3522"/>
      <c r="AW55" s="3522"/>
      <c r="AX55" s="3515"/>
      <c r="AY55" s="3520"/>
      <c r="AZ55" s="3522"/>
      <c r="BA55" s="3522"/>
      <c r="BB55" s="3515"/>
      <c r="BC55" s="3520"/>
      <c r="BD55" s="3515"/>
      <c r="BE55" s="3515"/>
      <c r="BF55" s="3515"/>
      <c r="BG55" s="3515"/>
      <c r="BH55" s="3515"/>
      <c r="BI55" s="3515"/>
      <c r="BJ55" s="3515"/>
      <c r="BK55" s="3515"/>
      <c r="BL55" s="3515"/>
      <c r="BM55" s="3515"/>
      <c r="BN55" s="3515"/>
      <c r="BO55" s="3515"/>
      <c r="BP55" s="3515"/>
      <c r="BQ55" s="3515"/>
      <c r="BR55" s="3515"/>
      <c r="BS55" s="3515"/>
      <c r="BT55" s="3515"/>
      <c r="BU55" s="3515"/>
      <c r="BV55" s="3515"/>
      <c r="BW55" s="3515"/>
      <c r="BX55" s="3515"/>
      <c r="BY55" s="3515"/>
      <c r="BZ55" s="3515"/>
    </row>
    <row r="56" spans="1:78" s="3498" customFormat="1" ht="25.5">
      <c r="A56" s="3498" t="s">
        <v>3597</v>
      </c>
      <c r="B56" s="3498" t="e">
        <f>#REF!+1</f>
        <v>#REF!</v>
      </c>
      <c r="E56" s="3498" t="s">
        <v>3762</v>
      </c>
      <c r="F56" s="3498" t="s">
        <v>3602</v>
      </c>
      <c r="G56" s="3498" t="s">
        <v>3763</v>
      </c>
      <c r="H56" s="3507"/>
      <c r="I56" s="3507">
        <v>60</v>
      </c>
      <c r="J56" s="3493" t="s">
        <v>3764</v>
      </c>
      <c r="K56" s="3493">
        <v>5</v>
      </c>
      <c r="L56" s="3507">
        <f t="shared" si="0"/>
        <v>10.95</v>
      </c>
      <c r="M56" s="3507" t="s">
        <v>3385</v>
      </c>
      <c r="N56" s="3508">
        <v>42628</v>
      </c>
      <c r="O56" s="3508">
        <v>47010</v>
      </c>
      <c r="S56" s="3498" t="s">
        <v>3624</v>
      </c>
      <c r="W56" s="3508">
        <f>EDATE(N56,48)</f>
        <v>44089</v>
      </c>
      <c r="X56" s="3508">
        <f>IF(W56&lt;$O56,EDATE(W56,24)-1,"")</f>
        <v>44818</v>
      </c>
      <c r="Y56" s="3498">
        <f>5.67/1.05</f>
        <v>5.3999999999999995</v>
      </c>
      <c r="AA56" s="3508">
        <f>IF(X56&lt;$O56,X56+1,"")</f>
        <v>44819</v>
      </c>
      <c r="AB56" s="3508">
        <f>IF(X56&lt;$O56,EDATE(AA56,12)-1,"")</f>
        <v>45183</v>
      </c>
      <c r="AC56" s="3498">
        <f>5.67/1.05</f>
        <v>5.3999999999999995</v>
      </c>
      <c r="AD56" s="3510"/>
      <c r="AE56" s="3508">
        <f>IF(AB56&lt;$O56,AB56+1,"")</f>
        <v>45184</v>
      </c>
      <c r="AF56" s="3508">
        <f>IF(AB56&lt;$O56,EDATE(AE56,24)-1,"")</f>
        <v>45914</v>
      </c>
      <c r="AG56" s="3498">
        <f>8/1.05</f>
        <v>7.6190476190476186</v>
      </c>
      <c r="AH56" s="3510"/>
      <c r="AI56" s="3508">
        <f>IF(AF56&lt;$O56,AF56+1,"")</f>
        <v>45915</v>
      </c>
      <c r="AJ56" s="3508">
        <f>IF(AF56&lt;$O56,EDATE(AI56,24)-1,"")</f>
        <v>46644</v>
      </c>
      <c r="AK56" s="3498">
        <f>9/1.05</f>
        <v>8.5714285714285712</v>
      </c>
      <c r="AL56" s="3510"/>
      <c r="AM56" s="3508">
        <f>IF(AJ56&lt;$O56,AJ56+1,"")</f>
        <v>46645</v>
      </c>
      <c r="AN56" s="3508">
        <f>IF(AJ56&lt;$O56,EDATE(AM56,12)-1,"")</f>
        <v>47010</v>
      </c>
      <c r="AO56" s="3498">
        <f>10/1.05</f>
        <v>9.5238095238095237</v>
      </c>
      <c r="AQ56" s="3508"/>
      <c r="AR56" s="3508"/>
      <c r="AS56" s="3511"/>
      <c r="AU56" s="3510"/>
      <c r="AV56" s="3509"/>
      <c r="AW56" s="3509"/>
      <c r="AY56" s="3510"/>
      <c r="AZ56" s="3509"/>
      <c r="BA56" s="3509"/>
      <c r="BC56" s="3510"/>
    </row>
    <row r="57" spans="1:78" s="3498" customFormat="1" ht="54" customHeight="1">
      <c r="B57" s="3498" t="e">
        <f>B56+1</f>
        <v>#REF!</v>
      </c>
      <c r="E57" s="3498" t="s">
        <v>3765</v>
      </c>
      <c r="F57" s="3498" t="s">
        <v>3602</v>
      </c>
      <c r="G57" s="3498" t="s">
        <v>3766</v>
      </c>
      <c r="H57" s="3507"/>
      <c r="I57" s="3507">
        <v>1178.8599999999999</v>
      </c>
      <c r="J57" s="3507" t="s">
        <v>3767</v>
      </c>
      <c r="K57" s="3507">
        <v>5.67</v>
      </c>
      <c r="L57" s="3507">
        <f t="shared" si="0"/>
        <v>243.9709713</v>
      </c>
      <c r="M57" s="3493" t="s">
        <v>3385</v>
      </c>
      <c r="N57" s="3508">
        <v>44727</v>
      </c>
      <c r="O57" s="3508">
        <v>47010</v>
      </c>
      <c r="W57" s="3508">
        <v>44727</v>
      </c>
      <c r="X57" s="3508">
        <v>45183</v>
      </c>
      <c r="Y57" s="3498">
        <v>5.67</v>
      </c>
      <c r="AA57" s="3508">
        <v>45184</v>
      </c>
      <c r="AB57" s="3508">
        <v>45914</v>
      </c>
      <c r="AC57" s="3498">
        <v>8</v>
      </c>
      <c r="AD57" s="3510"/>
      <c r="AE57" s="3508">
        <v>45915</v>
      </c>
      <c r="AF57" s="3508">
        <v>46644</v>
      </c>
      <c r="AG57" s="3498">
        <v>9</v>
      </c>
      <c r="AH57" s="3510"/>
      <c r="AI57" s="3508">
        <v>46645</v>
      </c>
      <c r="AJ57" s="3508">
        <v>47010</v>
      </c>
      <c r="AK57" s="3498">
        <v>10</v>
      </c>
      <c r="AL57" s="3510"/>
      <c r="AM57" s="3508"/>
      <c r="AN57" s="3508"/>
      <c r="AQ57" s="3508"/>
      <c r="AR57" s="3508"/>
      <c r="AS57" s="3511"/>
      <c r="AU57" s="3510"/>
      <c r="AV57" s="3509"/>
      <c r="AW57" s="3509"/>
      <c r="AY57" s="3510"/>
      <c r="AZ57" s="3509"/>
      <c r="BA57" s="3509"/>
      <c r="BC57" s="3510"/>
    </row>
    <row r="58" spans="1:78" s="3515" customFormat="1" ht="25.5">
      <c r="E58" s="3515" t="s">
        <v>3768</v>
      </c>
      <c r="F58" s="3515" t="s">
        <v>3602</v>
      </c>
      <c r="G58" s="3515" t="s">
        <v>3769</v>
      </c>
      <c r="H58" s="3517"/>
      <c r="I58" s="3517">
        <v>466.1</v>
      </c>
      <c r="J58" s="3517" t="s">
        <v>3770</v>
      </c>
      <c r="K58" s="3517">
        <v>19</v>
      </c>
      <c r="L58" s="3507">
        <f t="shared" si="0"/>
        <v>323.24034999999998</v>
      </c>
      <c r="M58" s="3517" t="s">
        <v>3771</v>
      </c>
      <c r="N58" s="3519">
        <v>44454</v>
      </c>
      <c r="O58" s="3519">
        <v>46279</v>
      </c>
      <c r="P58" s="3515" t="s">
        <v>3598</v>
      </c>
      <c r="W58" s="3519">
        <v>44454</v>
      </c>
      <c r="X58" s="3519">
        <v>44818</v>
      </c>
      <c r="Y58" s="3515">
        <f>19/1.05</f>
        <v>18.095238095238095</v>
      </c>
      <c r="Z58" s="3520">
        <v>0.09</v>
      </c>
      <c r="AA58" s="3519">
        <v>44819</v>
      </c>
      <c r="AB58" s="3519">
        <v>45183</v>
      </c>
      <c r="AC58" s="3515">
        <f>20/1.05</f>
        <v>19.047619047619047</v>
      </c>
      <c r="AD58" s="3520">
        <v>0.1</v>
      </c>
      <c r="AE58" s="3519">
        <v>45184</v>
      </c>
      <c r="AF58" s="3519">
        <v>45549</v>
      </c>
      <c r="AG58" s="3515">
        <f>21/1.05</f>
        <v>20</v>
      </c>
      <c r="AH58" s="3520">
        <v>0.11</v>
      </c>
      <c r="AI58" s="3519">
        <v>45550</v>
      </c>
      <c r="AJ58" s="3519">
        <v>45914</v>
      </c>
      <c r="AK58" s="3515">
        <f>22/1.05</f>
        <v>20.952380952380953</v>
      </c>
      <c r="AL58" s="3520">
        <v>0.12</v>
      </c>
      <c r="AM58" s="3519">
        <v>45915</v>
      </c>
      <c r="AN58" s="3519">
        <v>46279</v>
      </c>
      <c r="AO58" s="3515">
        <f>23/1.05</f>
        <v>21.904761904761905</v>
      </c>
      <c r="AP58" s="3520">
        <v>0.13</v>
      </c>
      <c r="AQ58" s="3519"/>
      <c r="AR58" s="3519"/>
      <c r="AS58" s="3521"/>
      <c r="AU58" s="3520"/>
      <c r="AV58" s="3522"/>
      <c r="AW58" s="3522"/>
      <c r="AY58" s="3520"/>
      <c r="AZ58" s="3522"/>
      <c r="BA58" s="3522"/>
      <c r="BC58" s="3520"/>
    </row>
    <row r="59" spans="1:78" s="3564" customFormat="1" ht="26.25">
      <c r="A59" s="3515"/>
      <c r="B59" s="3515"/>
      <c r="E59" s="3515" t="s">
        <v>3772</v>
      </c>
      <c r="F59" s="3515" t="s">
        <v>3602</v>
      </c>
      <c r="G59" s="3515" t="s">
        <v>3773</v>
      </c>
      <c r="H59" s="3517"/>
      <c r="I59" s="3517">
        <v>267.54000000000002</v>
      </c>
      <c r="J59" s="3517" t="s">
        <v>3774</v>
      </c>
      <c r="K59" s="3517">
        <v>17.5</v>
      </c>
      <c r="L59" s="3507">
        <f t="shared" si="0"/>
        <v>170.89117500000003</v>
      </c>
      <c r="M59" s="3517" t="s">
        <v>3775</v>
      </c>
      <c r="N59" s="3519">
        <v>44454</v>
      </c>
      <c r="O59" s="3519">
        <v>46644</v>
      </c>
      <c r="P59" s="3515" t="s">
        <v>3598</v>
      </c>
      <c r="S59" s="3515"/>
      <c r="W59" s="3519">
        <v>44454</v>
      </c>
      <c r="X59" s="3519">
        <v>44818</v>
      </c>
      <c r="Y59" s="3515">
        <f>17.5/1.05</f>
        <v>16.666666666666664</v>
      </c>
      <c r="Z59" s="3520">
        <v>0.08</v>
      </c>
      <c r="AA59" s="3519">
        <v>44819</v>
      </c>
      <c r="AB59" s="3519">
        <v>45183</v>
      </c>
      <c r="AC59" s="3515">
        <f>17.5/1.05</f>
        <v>16.666666666666664</v>
      </c>
      <c r="AD59" s="3520">
        <v>0.08</v>
      </c>
      <c r="AE59" s="3519">
        <v>45184</v>
      </c>
      <c r="AF59" s="3519">
        <v>45549</v>
      </c>
      <c r="AG59" s="3515">
        <f>18/1.05</f>
        <v>17.142857142857142</v>
      </c>
      <c r="AH59" s="3520">
        <v>0.09</v>
      </c>
      <c r="AI59" s="3519">
        <v>45550</v>
      </c>
      <c r="AJ59" s="3519">
        <v>45914</v>
      </c>
      <c r="AK59" s="3515">
        <f>18/1.05</f>
        <v>17.142857142857142</v>
      </c>
      <c r="AL59" s="3520">
        <v>0.09</v>
      </c>
      <c r="AM59" s="3519">
        <v>45915</v>
      </c>
      <c r="AN59" s="3519">
        <v>46279</v>
      </c>
      <c r="AO59" s="3515">
        <f>18.5/1.05</f>
        <v>17.619047619047617</v>
      </c>
      <c r="AP59" s="3520">
        <v>0.1</v>
      </c>
      <c r="AQ59" s="3519">
        <v>46280</v>
      </c>
      <c r="AR59" s="3519">
        <v>46644</v>
      </c>
      <c r="AS59" s="3521">
        <f>18.5/1.05</f>
        <v>17.619047619047617</v>
      </c>
      <c r="AT59" s="3515"/>
      <c r="AU59" s="3520"/>
      <c r="AV59" s="3522"/>
      <c r="AW59" s="3522"/>
      <c r="AX59" s="3515"/>
      <c r="AY59" s="3520"/>
      <c r="AZ59" s="3522"/>
      <c r="BA59" s="3522"/>
      <c r="BB59" s="3515"/>
      <c r="BC59" s="3520"/>
      <c r="BD59" s="3515"/>
      <c r="BE59" s="3515"/>
      <c r="BF59" s="3515"/>
      <c r="BG59" s="3515"/>
      <c r="BH59" s="3515"/>
      <c r="BI59" s="3515"/>
      <c r="BJ59" s="3515"/>
      <c r="BK59" s="3515"/>
      <c r="BL59" s="3515"/>
      <c r="BM59" s="3515"/>
      <c r="BN59" s="3515"/>
      <c r="BO59" s="3515"/>
      <c r="BP59" s="3515"/>
      <c r="BQ59" s="3515"/>
      <c r="BR59" s="3515"/>
      <c r="BS59" s="3515"/>
      <c r="BT59" s="3515"/>
      <c r="BU59" s="3515"/>
      <c r="BV59" s="3515"/>
      <c r="BW59" s="3515"/>
      <c r="BX59" s="3515"/>
      <c r="BY59" s="3515"/>
      <c r="BZ59" s="3515"/>
    </row>
    <row r="60" spans="1:78" s="3498" customFormat="1" ht="25.5">
      <c r="A60" s="3498" t="s">
        <v>3597</v>
      </c>
      <c r="B60" s="3498" t="e">
        <f>#REF!+1</f>
        <v>#REF!</v>
      </c>
      <c r="E60" s="3498" t="s">
        <v>3776</v>
      </c>
      <c r="F60" s="3498" t="str">
        <f>INDEX([7]总表!$B$10:$B$220,MATCH(G60,[7]总表!$F$10:$F$220,0))</f>
        <v>南区商业</v>
      </c>
      <c r="G60" s="3498" t="s">
        <v>3777</v>
      </c>
      <c r="H60" s="3507"/>
      <c r="I60" s="3507">
        <v>275.79000000000002</v>
      </c>
      <c r="J60" s="3507" t="s">
        <v>3778</v>
      </c>
      <c r="K60" s="3507">
        <v>14</v>
      </c>
      <c r="L60" s="3507">
        <f t="shared" si="0"/>
        <v>140.92869000000002</v>
      </c>
      <c r="M60" s="3507" t="s">
        <v>3779</v>
      </c>
      <c r="N60" s="3508">
        <v>42628</v>
      </c>
      <c r="O60" s="3508">
        <v>46279</v>
      </c>
      <c r="S60" s="3498" t="s">
        <v>3624</v>
      </c>
      <c r="W60" s="3508">
        <f>EDATE(N60,48)</f>
        <v>44089</v>
      </c>
      <c r="X60" s="3508">
        <f>IF(W60&lt;$O60,EDATE(W60,12)-1,"")</f>
        <v>44453</v>
      </c>
      <c r="Y60" s="3498">
        <f>14/1.05</f>
        <v>13.333333333333332</v>
      </c>
      <c r="Z60" s="3510">
        <v>0.11</v>
      </c>
      <c r="AA60" s="3508">
        <f>IF(X60&lt;$O60,X60+1,"")</f>
        <v>44454</v>
      </c>
      <c r="AB60" s="3508">
        <f>IF(X60&lt;$O60,EDATE(AA60,24)-1,"")</f>
        <v>45183</v>
      </c>
      <c r="AC60" s="3498">
        <f>18/1.05</f>
        <v>17.142857142857142</v>
      </c>
      <c r="AD60" s="3510">
        <v>0.12</v>
      </c>
      <c r="AE60" s="3508">
        <f>IF(AB60&lt;$O60,AB60+1,"")</f>
        <v>45184</v>
      </c>
      <c r="AF60" s="3508">
        <f>IF(AB60&lt;$O60,EDATE(AE60,24)-1,"")</f>
        <v>45914</v>
      </c>
      <c r="AG60" s="3498">
        <f>19/1.05</f>
        <v>18.095238095238095</v>
      </c>
      <c r="AH60" s="3510">
        <v>0.13</v>
      </c>
      <c r="AI60" s="3508">
        <f>IF(AF60&lt;$O60,AF60+1,"")</f>
        <v>45915</v>
      </c>
      <c r="AJ60" s="3508">
        <f>IF(AF60&lt;$O60,EDATE(AI60,12)-1,"")</f>
        <v>46279</v>
      </c>
      <c r="AK60" s="3498">
        <f>20/1.05</f>
        <v>19.047619047619047</v>
      </c>
      <c r="AL60" s="3510">
        <v>0.14000000000000001</v>
      </c>
      <c r="AM60" s="3508"/>
      <c r="AN60" s="3508"/>
      <c r="AQ60" s="3508"/>
      <c r="AR60" s="3508"/>
      <c r="AS60" s="3511"/>
      <c r="AU60" s="3510"/>
      <c r="AV60" s="3509"/>
      <c r="AW60" s="3509"/>
      <c r="AY60" s="3510"/>
      <c r="AZ60" s="3509"/>
      <c r="BA60" s="3509"/>
      <c r="BC60" s="3510"/>
    </row>
    <row r="61" spans="1:78" ht="25.5">
      <c r="A61" s="3496" t="s">
        <v>3597</v>
      </c>
      <c r="B61" s="3498" t="e">
        <f>B60+1</f>
        <v>#REF!</v>
      </c>
      <c r="E61" s="3496" t="s">
        <v>3780</v>
      </c>
      <c r="F61" s="3498" t="s">
        <v>3602</v>
      </c>
      <c r="G61" s="3496" t="s">
        <v>3781</v>
      </c>
      <c r="I61" s="3497">
        <v>404</v>
      </c>
      <c r="J61" s="3497" t="s">
        <v>3782</v>
      </c>
      <c r="K61" s="3497">
        <v>6.5</v>
      </c>
      <c r="L61" s="3507">
        <f t="shared" si="0"/>
        <v>95.849000000000004</v>
      </c>
      <c r="M61" s="3497" t="s">
        <v>3783</v>
      </c>
      <c r="N61" s="3508">
        <v>42628</v>
      </c>
      <c r="O61" s="3508">
        <v>45549</v>
      </c>
      <c r="S61" s="3496" t="s">
        <v>3624</v>
      </c>
      <c r="W61" s="3508">
        <f>EDATE(N61,48)</f>
        <v>44089</v>
      </c>
      <c r="X61" s="3508">
        <f>IF(W61&lt;$O61,EDATE(W61,12)-1,"")</f>
        <v>44453</v>
      </c>
      <c r="Y61" s="3496">
        <f>8.5/1.05</f>
        <v>8.0952380952380949</v>
      </c>
      <c r="Z61" s="3500">
        <v>0.09</v>
      </c>
      <c r="AA61" s="3508">
        <f>IF(X61&lt;$O61,X61+1,"")</f>
        <v>44454</v>
      </c>
      <c r="AB61" s="3508">
        <f>IF(X61&lt;$O61,EDATE(AA61,12)-1,"")</f>
        <v>44818</v>
      </c>
      <c r="AC61" s="3496">
        <f>9/1.05</f>
        <v>8.5714285714285712</v>
      </c>
      <c r="AD61" s="3500">
        <v>0.09</v>
      </c>
      <c r="AE61" s="3508">
        <f>IF(AB61&lt;$O61,AB61+1,"")</f>
        <v>44819</v>
      </c>
      <c r="AF61" s="3508">
        <f>IF(AB61&lt;$O61,EDATE(AE61,12)-1,"")</f>
        <v>45183</v>
      </c>
      <c r="AG61" s="3496">
        <f>9.5/1.05</f>
        <v>9.0476190476190474</v>
      </c>
      <c r="AH61" s="3500">
        <v>0.1</v>
      </c>
      <c r="AI61" s="3508">
        <f>IF(AF61&lt;$O61,AF61+1,"")</f>
        <v>45184</v>
      </c>
      <c r="AJ61" s="3508">
        <f>IF(AF61&lt;$O61,EDATE(AI61,12)-1,"")</f>
        <v>45549</v>
      </c>
      <c r="AK61" s="3496">
        <f>10/1.05</f>
        <v>9.5238095238095237</v>
      </c>
      <c r="AL61" s="3500">
        <v>0.1</v>
      </c>
      <c r="AM61" s="3508"/>
      <c r="AN61" s="3508"/>
      <c r="AQ61" s="3508"/>
      <c r="AR61" s="3508"/>
    </row>
    <row r="62" spans="1:78" s="3515" customFormat="1">
      <c r="E62" s="3515">
        <v>61</v>
      </c>
      <c r="F62" s="3515" t="s">
        <v>3602</v>
      </c>
      <c r="G62" s="3568" t="s">
        <v>3784</v>
      </c>
      <c r="H62" s="3517"/>
      <c r="I62" s="3517">
        <v>333.77</v>
      </c>
      <c r="J62" s="3518" t="s">
        <v>3785</v>
      </c>
      <c r="K62" s="3518">
        <v>14</v>
      </c>
      <c r="L62" s="3507">
        <f t="shared" si="0"/>
        <v>170.55646999999999</v>
      </c>
      <c r="M62" s="3517" t="s">
        <v>3734</v>
      </c>
      <c r="N62" s="3519">
        <v>44793</v>
      </c>
      <c r="O62" s="3519">
        <v>46253</v>
      </c>
      <c r="P62" s="3515" t="s">
        <v>3598</v>
      </c>
      <c r="W62" s="3519">
        <v>44793</v>
      </c>
      <c r="X62" s="3519">
        <v>45157</v>
      </c>
      <c r="Y62" s="3515">
        <f>14/1.05</f>
        <v>13.333333333333332</v>
      </c>
      <c r="Z62" s="3520">
        <v>0.1</v>
      </c>
      <c r="AA62" s="3519">
        <v>45158</v>
      </c>
      <c r="AB62" s="3519">
        <v>45523</v>
      </c>
      <c r="AC62" s="3515">
        <f>14/1.05</f>
        <v>13.333333333333332</v>
      </c>
      <c r="AD62" s="3520">
        <v>0.1</v>
      </c>
      <c r="AE62" s="3519">
        <v>45524</v>
      </c>
      <c r="AF62" s="3519">
        <v>45888</v>
      </c>
      <c r="AG62" s="3515">
        <f>15/1.05</f>
        <v>14.285714285714285</v>
      </c>
      <c r="AH62" s="3520">
        <v>0.11</v>
      </c>
      <c r="AI62" s="3519">
        <v>45889</v>
      </c>
      <c r="AJ62" s="3519">
        <v>46253</v>
      </c>
      <c r="AK62" s="3515">
        <f>15/1.05</f>
        <v>14.285714285714285</v>
      </c>
      <c r="AL62" s="3520">
        <v>0.11</v>
      </c>
      <c r="AM62" s="3519"/>
      <c r="AN62" s="3519"/>
      <c r="AQ62" s="3519"/>
      <c r="AR62" s="3519"/>
      <c r="AS62" s="3521"/>
      <c r="AU62" s="3520"/>
      <c r="AV62" s="3522"/>
      <c r="AW62" s="3522"/>
      <c r="AY62" s="3520"/>
      <c r="AZ62" s="3522"/>
      <c r="BA62" s="3522"/>
      <c r="BC62" s="3520"/>
    </row>
    <row r="63" spans="1:78" ht="25.5">
      <c r="A63" s="3496" t="s">
        <v>3597</v>
      </c>
      <c r="B63" s="3498" t="e">
        <f>#REF!+1</f>
        <v>#REF!</v>
      </c>
      <c r="E63" s="3496" t="s">
        <v>3786</v>
      </c>
      <c r="F63" s="3498" t="str">
        <f>INDEX([7]总表!$B$10:$B$220,MATCH(G63,[7]总表!$F$10:$F$220,0))</f>
        <v>南区商业</v>
      </c>
      <c r="G63" s="3496" t="s">
        <v>3787</v>
      </c>
      <c r="I63" s="3497">
        <v>311.98</v>
      </c>
      <c r="J63" s="3497" t="s">
        <v>3788</v>
      </c>
      <c r="K63" s="3497">
        <v>6</v>
      </c>
      <c r="L63" s="3507">
        <f t="shared" si="0"/>
        <v>68.323620000000005</v>
      </c>
      <c r="M63" s="3497" t="s">
        <v>3789</v>
      </c>
      <c r="N63" s="3508">
        <v>42628</v>
      </c>
      <c r="O63" s="3508">
        <v>45549</v>
      </c>
      <c r="S63" s="3496" t="s">
        <v>3624</v>
      </c>
      <c r="W63" s="3508">
        <f>EDATE(N63,48)</f>
        <v>44089</v>
      </c>
      <c r="X63" s="3508">
        <f>IF(W63&lt;$O63,EDATE(W63,12)-1,"")</f>
        <v>44453</v>
      </c>
      <c r="Y63" s="3496">
        <f>7.6/1.05</f>
        <v>7.2380952380952372</v>
      </c>
      <c r="Z63" s="3500">
        <v>0.09</v>
      </c>
      <c r="AA63" s="3508">
        <f>IF(X63&lt;$O63,X63+1,"")</f>
        <v>44454</v>
      </c>
      <c r="AB63" s="3508">
        <f>IF(X63&lt;$O63,EDATE(AA63,12)-1,"")</f>
        <v>44818</v>
      </c>
      <c r="AC63" s="3496">
        <f>8.2/1.05</f>
        <v>7.8095238095238084</v>
      </c>
      <c r="AD63" s="3500">
        <v>0.09</v>
      </c>
      <c r="AE63" s="3508">
        <f>IF(AB63&lt;$O63,AB63+1,"")</f>
        <v>44819</v>
      </c>
      <c r="AF63" s="3508">
        <f>IF(AB63&lt;$O63,EDATE(AE63,12)-1,"")</f>
        <v>45183</v>
      </c>
      <c r="AG63" s="3496">
        <f>8.8/1.05</f>
        <v>8.3809523809523814</v>
      </c>
      <c r="AH63" s="3500">
        <v>0.1</v>
      </c>
      <c r="AI63" s="3508">
        <f>IF(AF63&lt;$O63,AF63+1,"")</f>
        <v>45184</v>
      </c>
      <c r="AJ63" s="3508">
        <f>IF(AF63&lt;$O63,EDATE(AI63,12)-1,"")</f>
        <v>45549</v>
      </c>
      <c r="AK63" s="3496">
        <f>9.5/1.05</f>
        <v>9.0476190476190474</v>
      </c>
      <c r="AL63" s="3500">
        <v>0.1</v>
      </c>
      <c r="AM63" s="3508"/>
      <c r="AN63" s="3508"/>
      <c r="AQ63" s="3508"/>
      <c r="AR63" s="3508"/>
    </row>
    <row r="64" spans="1:78" ht="25.5">
      <c r="A64" s="3496" t="s">
        <v>3597</v>
      </c>
      <c r="B64" s="3498" t="e">
        <f>B63+1</f>
        <v>#REF!</v>
      </c>
      <c r="E64" s="3496" t="s">
        <v>3790</v>
      </c>
      <c r="F64" s="3498" t="s">
        <v>3602</v>
      </c>
      <c r="G64" s="3496" t="s">
        <v>3791</v>
      </c>
      <c r="I64" s="3497">
        <v>286</v>
      </c>
      <c r="J64" s="3497" t="s">
        <v>3792</v>
      </c>
      <c r="K64" s="3497">
        <v>5</v>
      </c>
      <c r="L64" s="3507">
        <f t="shared" si="0"/>
        <v>52.195</v>
      </c>
      <c r="M64" s="3497" t="s">
        <v>3385</v>
      </c>
      <c r="N64" s="3508">
        <v>42962</v>
      </c>
      <c r="O64" s="3508">
        <v>45883</v>
      </c>
      <c r="S64" s="3496">
        <v>0</v>
      </c>
      <c r="W64" s="3508">
        <f>EDATE(N64,24)</f>
        <v>43692</v>
      </c>
      <c r="X64" s="3508">
        <f>IF(W64&lt;$O64,EDATE(W64,24)-1,"")</f>
        <v>44422</v>
      </c>
      <c r="Y64" s="3496">
        <f>5.4/1.05</f>
        <v>5.1428571428571432</v>
      </c>
      <c r="AA64" s="3508">
        <f>IF(X64&lt;$O64,X64+1,"")</f>
        <v>44423</v>
      </c>
      <c r="AB64" s="3508">
        <f>IF(X64&lt;$O64,EDATE(AA64,24)-1,"")</f>
        <v>45152</v>
      </c>
      <c r="AC64" s="3496">
        <f>5.8/1.05</f>
        <v>5.5238095238095237</v>
      </c>
      <c r="AE64" s="3508">
        <f>IF(AB64&lt;$O64,AB64+1,"")</f>
        <v>45153</v>
      </c>
      <c r="AF64" s="3508">
        <f>IF(AB64&lt;$O64,EDATE(AE64,24)-1,"")</f>
        <v>45883</v>
      </c>
      <c r="AG64" s="3496">
        <f>6.2/1.05</f>
        <v>5.9047619047619051</v>
      </c>
      <c r="AI64" s="3508"/>
      <c r="AJ64" s="3508"/>
      <c r="AM64" s="3508"/>
      <c r="AN64" s="3508"/>
      <c r="AQ64" s="3508"/>
      <c r="AR64" s="3508"/>
    </row>
    <row r="65" spans="1:78" s="3498" customFormat="1" ht="25.5">
      <c r="A65" s="3498" t="s">
        <v>3793</v>
      </c>
      <c r="B65" s="3498" t="e">
        <f>B64+1</f>
        <v>#REF!</v>
      </c>
      <c r="E65" s="3498" t="s">
        <v>3794</v>
      </c>
      <c r="F65" s="3498" t="str">
        <f>INDEX([7]总表!$B$10:$B$220,MATCH(G65,[7]总表!$F$10:$F$220,0))</f>
        <v>南区商业</v>
      </c>
      <c r="G65" s="3498" t="s">
        <v>3795</v>
      </c>
      <c r="H65" s="3507"/>
      <c r="I65" s="3507">
        <v>175.08</v>
      </c>
      <c r="J65" s="3507" t="s">
        <v>3796</v>
      </c>
      <c r="K65" s="3507">
        <v>19</v>
      </c>
      <c r="L65" s="3507">
        <f t="shared" si="0"/>
        <v>121.41798</v>
      </c>
      <c r="M65" s="3507" t="s">
        <v>3797</v>
      </c>
      <c r="N65" s="3508" t="s">
        <v>3798</v>
      </c>
      <c r="O65" s="3508">
        <v>45808</v>
      </c>
      <c r="S65" s="3498" t="s">
        <v>3624</v>
      </c>
      <c r="W65" s="3508">
        <v>43983</v>
      </c>
      <c r="X65" s="3508">
        <v>44347</v>
      </c>
      <c r="Y65" s="3498">
        <v>18.095238095238095</v>
      </c>
      <c r="Z65" s="3510">
        <v>0.14000000000000001</v>
      </c>
      <c r="AA65" s="3508">
        <v>44348</v>
      </c>
      <c r="AB65" s="3508">
        <v>44712</v>
      </c>
      <c r="AC65" s="3498">
        <v>19.047619047619047</v>
      </c>
      <c r="AD65" s="3510">
        <v>0.15</v>
      </c>
      <c r="AE65" s="3508">
        <v>44713</v>
      </c>
      <c r="AF65" s="3508">
        <v>45077</v>
      </c>
      <c r="AG65" s="3498">
        <v>20</v>
      </c>
      <c r="AH65" s="3510">
        <v>0.16</v>
      </c>
      <c r="AI65" s="3508">
        <v>45078</v>
      </c>
      <c r="AJ65" s="3508">
        <v>45443</v>
      </c>
      <c r="AK65" s="3498">
        <v>20.952380952380953</v>
      </c>
      <c r="AL65" s="3510">
        <v>0.16</v>
      </c>
      <c r="AM65" s="3508">
        <v>45444</v>
      </c>
      <c r="AN65" s="3508">
        <v>45808</v>
      </c>
      <c r="AO65" s="3498">
        <v>21.904761904761905</v>
      </c>
      <c r="AQ65" s="3508"/>
      <c r="AR65" s="3508"/>
      <c r="AS65" s="3511"/>
      <c r="AU65" s="3510"/>
      <c r="AV65" s="3509"/>
      <c r="AW65" s="3509"/>
      <c r="AY65" s="3510"/>
      <c r="AZ65" s="3509"/>
      <c r="BA65" s="3509"/>
      <c r="BC65" s="3510"/>
    </row>
    <row r="66" spans="1:78" s="3523" customFormat="1" ht="25.5">
      <c r="A66" s="3523" t="s">
        <v>3793</v>
      </c>
      <c r="B66" s="3523" t="e">
        <f>B65+1</f>
        <v>#REF!</v>
      </c>
      <c r="E66" s="3523" t="s">
        <v>3799</v>
      </c>
      <c r="F66" s="3523" t="s">
        <v>3602</v>
      </c>
      <c r="G66" s="3569" t="s">
        <v>3800</v>
      </c>
      <c r="H66" s="3524"/>
      <c r="I66" s="3524">
        <v>409.29</v>
      </c>
      <c r="J66" s="3524" t="s">
        <v>3801</v>
      </c>
      <c r="K66" s="3524">
        <v>6</v>
      </c>
      <c r="L66" s="3507">
        <f t="shared" si="0"/>
        <v>89.634510000000006</v>
      </c>
      <c r="M66" s="3524" t="s">
        <v>3802</v>
      </c>
      <c r="N66" s="3526">
        <v>42628</v>
      </c>
      <c r="O66" s="3526">
        <v>44818</v>
      </c>
      <c r="S66" s="3523" t="s">
        <v>3624</v>
      </c>
      <c r="W66" s="3526">
        <v>44089</v>
      </c>
      <c r="X66" s="3526">
        <v>44453</v>
      </c>
      <c r="Y66" s="3523">
        <v>6.4761904761904754</v>
      </c>
      <c r="Z66" s="3527">
        <v>0.12</v>
      </c>
      <c r="AA66" s="3526">
        <v>44454</v>
      </c>
      <c r="AB66" s="3526">
        <v>44818</v>
      </c>
      <c r="AC66" s="3523">
        <v>6.4761904761904754</v>
      </c>
      <c r="AD66" s="3527">
        <v>0.12</v>
      </c>
      <c r="AE66" s="3526"/>
      <c r="AF66" s="3526"/>
      <c r="AH66" s="3527"/>
      <c r="AI66" s="3526"/>
      <c r="AJ66" s="3526"/>
      <c r="AL66" s="3527"/>
      <c r="AM66" s="3526"/>
      <c r="AN66" s="3526"/>
      <c r="AQ66" s="3526"/>
      <c r="AR66" s="3526"/>
      <c r="AS66" s="3528"/>
      <c r="AU66" s="3527"/>
      <c r="AV66" s="3529"/>
      <c r="AW66" s="3529"/>
      <c r="AY66" s="3527"/>
      <c r="AZ66" s="3529"/>
      <c r="BA66" s="3529"/>
      <c r="BC66" s="3527"/>
    </row>
    <row r="67" spans="1:78" ht="23.1" customHeight="1">
      <c r="A67" s="3498"/>
      <c r="B67" s="3498"/>
      <c r="E67" s="3496">
        <v>62</v>
      </c>
      <c r="G67" s="3496" t="s">
        <v>3803</v>
      </c>
      <c r="H67" s="3496"/>
      <c r="I67" s="3496">
        <v>467.76</v>
      </c>
      <c r="J67" s="3467" t="s">
        <v>3804</v>
      </c>
      <c r="K67" s="3467">
        <v>10.5</v>
      </c>
      <c r="L67" s="3507">
        <f t="shared" si="0"/>
        <v>179.26901999999998</v>
      </c>
      <c r="M67" s="3496" t="s">
        <v>3658</v>
      </c>
      <c r="N67" s="3508">
        <v>45261</v>
      </c>
      <c r="O67" s="3508">
        <v>47087</v>
      </c>
      <c r="P67" s="3496" t="s">
        <v>3638</v>
      </c>
      <c r="W67" s="3508">
        <v>45261</v>
      </c>
      <c r="X67" s="3508">
        <v>45626</v>
      </c>
      <c r="Y67" s="3496">
        <f>10.5/1.05</f>
        <v>10</v>
      </c>
      <c r="Z67" s="3500">
        <v>0.1</v>
      </c>
      <c r="AA67" s="3508">
        <v>45627</v>
      </c>
      <c r="AB67" s="3508">
        <v>45991</v>
      </c>
      <c r="AC67" s="3496">
        <f>10.5/1.05</f>
        <v>10</v>
      </c>
      <c r="AD67" s="3500">
        <v>0.1</v>
      </c>
      <c r="AE67" s="3508">
        <v>45992</v>
      </c>
      <c r="AF67" s="3508">
        <v>46356</v>
      </c>
      <c r="AG67" s="3496">
        <f>11/1.05</f>
        <v>10.476190476190476</v>
      </c>
      <c r="AH67" s="3500">
        <v>0.11</v>
      </c>
      <c r="AI67" s="3508">
        <v>46357</v>
      </c>
      <c r="AJ67" s="3508">
        <v>46721</v>
      </c>
      <c r="AK67" s="3496">
        <f>11/1.05</f>
        <v>10.476190476190476</v>
      </c>
      <c r="AL67" s="3500">
        <v>0.11</v>
      </c>
      <c r="AM67" s="3508">
        <v>46722</v>
      </c>
      <c r="AN67" s="3508">
        <v>47087</v>
      </c>
      <c r="AO67" s="3496">
        <f>11.5/1.05</f>
        <v>10.952380952380953</v>
      </c>
      <c r="AP67" s="3514">
        <v>0.12</v>
      </c>
      <c r="AQ67" s="3508"/>
      <c r="AR67" s="3508"/>
    </row>
    <row r="68" spans="1:78" ht="25.5">
      <c r="A68" s="3498" t="s">
        <v>3793</v>
      </c>
      <c r="B68" s="3498" t="e">
        <f>B66+1</f>
        <v>#REF!</v>
      </c>
      <c r="E68" s="3496" t="s">
        <v>3805</v>
      </c>
      <c r="F68" s="3498" t="str">
        <f>INDEX([7]总表!$B$10:$B$220,MATCH(G68,[7]总表!$F$10:$F$220,0))</f>
        <v>南区商业</v>
      </c>
      <c r="G68" s="3496" t="s">
        <v>3806</v>
      </c>
      <c r="I68" s="3497">
        <v>504</v>
      </c>
      <c r="J68" s="3497" t="s">
        <v>3807</v>
      </c>
      <c r="K68" s="3497">
        <v>6</v>
      </c>
      <c r="L68" s="3507">
        <f t="shared" si="0"/>
        <v>110.376</v>
      </c>
      <c r="M68" s="3497" t="s">
        <v>3808</v>
      </c>
      <c r="N68" s="3508">
        <v>42628</v>
      </c>
      <c r="O68" s="3508">
        <v>45549</v>
      </c>
      <c r="S68" s="3496" t="s">
        <v>3624</v>
      </c>
      <c r="W68" s="3508">
        <v>44089</v>
      </c>
      <c r="X68" s="3508">
        <v>44453</v>
      </c>
      <c r="Y68" s="3496">
        <v>6.2857142857142847</v>
      </c>
      <c r="Z68" s="3500">
        <v>0.1</v>
      </c>
      <c r="AA68" s="3508">
        <v>44454</v>
      </c>
      <c r="AB68" s="3508">
        <v>44818</v>
      </c>
      <c r="AC68" s="3496">
        <v>6.2857142857142847</v>
      </c>
      <c r="AD68" s="3500">
        <v>0.1</v>
      </c>
      <c r="AE68" s="3508">
        <v>44819</v>
      </c>
      <c r="AF68" s="3508">
        <v>45183</v>
      </c>
      <c r="AG68" s="3496">
        <v>6.5714285714285712</v>
      </c>
      <c r="AH68" s="3500">
        <v>0.11</v>
      </c>
      <c r="AI68" s="3508">
        <v>45184</v>
      </c>
      <c r="AJ68" s="3508">
        <v>45549</v>
      </c>
      <c r="AK68" s="3496">
        <v>6.5714285714285712</v>
      </c>
      <c r="AL68" s="3500">
        <v>0.11</v>
      </c>
      <c r="AM68" s="3508"/>
      <c r="AN68" s="3508"/>
      <c r="AQ68" s="3508"/>
      <c r="AR68" s="3508"/>
    </row>
    <row r="69" spans="1:78" s="3523" customFormat="1" ht="25.5">
      <c r="E69" s="3523" t="s">
        <v>3809</v>
      </c>
      <c r="F69" s="3523" t="s">
        <v>3602</v>
      </c>
      <c r="G69" s="3523" t="s">
        <v>3810</v>
      </c>
      <c r="H69" s="3524"/>
      <c r="I69" s="3524">
        <v>438.53</v>
      </c>
      <c r="J69" s="3524" t="s">
        <v>3811</v>
      </c>
      <c r="K69" s="3524">
        <v>14</v>
      </c>
      <c r="L69" s="3507">
        <f t="shared" si="0"/>
        <v>224.08882999999997</v>
      </c>
      <c r="M69" s="3524" t="s">
        <v>3812</v>
      </c>
      <c r="N69" s="3526">
        <v>44515</v>
      </c>
      <c r="O69" s="3526">
        <v>46340</v>
      </c>
      <c r="P69" s="3523" t="s">
        <v>3598</v>
      </c>
      <c r="W69" s="3526">
        <v>44515</v>
      </c>
      <c r="X69" s="3526">
        <v>44879</v>
      </c>
      <c r="Y69" s="3523">
        <f>14/1.05</f>
        <v>13.333333333333332</v>
      </c>
      <c r="Z69" s="3527">
        <v>7.0000000000000007E-2</v>
      </c>
      <c r="AA69" s="3526">
        <v>44880</v>
      </c>
      <c r="AB69" s="3526">
        <v>45244</v>
      </c>
      <c r="AC69" s="3523">
        <f>15/1.05</f>
        <v>14.285714285714285</v>
      </c>
      <c r="AD69" s="3527">
        <v>7.0000000000000007E-2</v>
      </c>
      <c r="AE69" s="3526">
        <v>45245</v>
      </c>
      <c r="AF69" s="3526">
        <v>45610</v>
      </c>
      <c r="AG69" s="3523">
        <f>16/1.05</f>
        <v>15.238095238095237</v>
      </c>
      <c r="AH69" s="3527">
        <v>0.08</v>
      </c>
      <c r="AI69" s="3526">
        <v>45611</v>
      </c>
      <c r="AJ69" s="3526">
        <v>45975</v>
      </c>
      <c r="AK69" s="3523">
        <f>17/1.05</f>
        <v>16.19047619047619</v>
      </c>
      <c r="AL69" s="3527">
        <v>0.08</v>
      </c>
      <c r="AM69" s="3526">
        <v>45976</v>
      </c>
      <c r="AN69" s="3526">
        <v>46340</v>
      </c>
      <c r="AO69" s="3523">
        <f>18/1.05</f>
        <v>17.142857142857142</v>
      </c>
      <c r="AP69" s="3527">
        <v>0.09</v>
      </c>
      <c r="AQ69" s="3526"/>
      <c r="AR69" s="3526"/>
      <c r="AS69" s="3528"/>
      <c r="AU69" s="3527"/>
      <c r="AV69" s="3529"/>
      <c r="AW69" s="3529"/>
      <c r="AY69" s="3527"/>
      <c r="AZ69" s="3529"/>
      <c r="BA69" s="3529"/>
      <c r="BC69" s="3527"/>
    </row>
    <row r="70" spans="1:78" s="3515" customFormat="1" ht="25.5">
      <c r="E70" s="3515" t="s">
        <v>3809</v>
      </c>
      <c r="F70" s="3568" t="s">
        <v>3602</v>
      </c>
      <c r="G70" s="3568" t="s">
        <v>3813</v>
      </c>
      <c r="H70" s="3517"/>
      <c r="I70" s="3517">
        <v>438.53</v>
      </c>
      <c r="J70" s="3518" t="s">
        <v>3814</v>
      </c>
      <c r="K70" s="3518">
        <v>15</v>
      </c>
      <c r="L70" s="3507">
        <f t="shared" si="0"/>
        <v>240.09517500000001</v>
      </c>
      <c r="M70" s="3517" t="s">
        <v>3815</v>
      </c>
      <c r="N70" s="3519">
        <v>45231</v>
      </c>
      <c r="O70" s="3519">
        <v>47057</v>
      </c>
      <c r="P70" s="3515" t="s">
        <v>3600</v>
      </c>
      <c r="W70" s="3519">
        <v>45231</v>
      </c>
      <c r="X70" s="3519">
        <v>45596</v>
      </c>
      <c r="Y70" s="3515">
        <f>15/1.05</f>
        <v>14.285714285714285</v>
      </c>
      <c r="Z70" s="3520">
        <v>0.1</v>
      </c>
      <c r="AA70" s="3519">
        <v>45597</v>
      </c>
      <c r="AB70" s="3519">
        <v>45961</v>
      </c>
      <c r="AC70" s="3515">
        <f>15/1.05</f>
        <v>14.285714285714285</v>
      </c>
      <c r="AD70" s="3520">
        <v>0.1</v>
      </c>
      <c r="AE70" s="3519">
        <v>45962</v>
      </c>
      <c r="AF70" s="3519">
        <v>46326</v>
      </c>
      <c r="AG70" s="3515">
        <f>15/1.05</f>
        <v>14.285714285714285</v>
      </c>
      <c r="AH70" s="3520">
        <v>0.1</v>
      </c>
      <c r="AI70" s="3519">
        <v>46327</v>
      </c>
      <c r="AJ70" s="3519">
        <v>46691</v>
      </c>
      <c r="AK70" s="3515">
        <f>12.5/1.05</f>
        <v>11.904761904761905</v>
      </c>
      <c r="AL70" s="3570">
        <v>0.11</v>
      </c>
      <c r="AM70" s="3519">
        <v>46692</v>
      </c>
      <c r="AN70" s="3519">
        <v>47057</v>
      </c>
      <c r="AO70" s="3515">
        <f>13/1.05</f>
        <v>12.38095238095238</v>
      </c>
      <c r="AP70" s="3520">
        <v>0.12</v>
      </c>
      <c r="AQ70" s="3519"/>
      <c r="AR70" s="3519"/>
      <c r="AS70" s="3521"/>
      <c r="AU70" s="3520"/>
      <c r="AV70" s="3522"/>
      <c r="AW70" s="3522"/>
      <c r="AY70" s="3520"/>
      <c r="AZ70" s="3522"/>
      <c r="BA70" s="3522"/>
      <c r="BC70" s="3520"/>
    </row>
    <row r="71" spans="1:78" ht="25.5">
      <c r="A71" s="3498" t="s">
        <v>3793</v>
      </c>
      <c r="B71" s="3498" t="e">
        <f>#REF!+1</f>
        <v>#REF!</v>
      </c>
      <c r="E71" s="3496" t="s">
        <v>3816</v>
      </c>
      <c r="F71" s="3498" t="str">
        <f>INDEX([7]总表!$B$10:$B$220,MATCH(G71,[7]总表!$F$10:$F$220,0))</f>
        <v>南区商业</v>
      </c>
      <c r="G71" s="3496" t="s">
        <v>3817</v>
      </c>
      <c r="I71" s="3497">
        <v>254.89</v>
      </c>
      <c r="J71" s="3512" t="s">
        <v>3818</v>
      </c>
      <c r="K71" s="3512">
        <v>6</v>
      </c>
      <c r="L71" s="3507">
        <f t="shared" si="0"/>
        <v>55.820909999999998</v>
      </c>
      <c r="M71" s="3497" t="s">
        <v>3819</v>
      </c>
      <c r="N71" s="3508">
        <v>42628</v>
      </c>
      <c r="O71" s="3508">
        <v>45549</v>
      </c>
      <c r="S71" s="3496" t="s">
        <v>3624</v>
      </c>
      <c r="W71" s="3508">
        <v>44089</v>
      </c>
      <c r="X71" s="3508">
        <v>44453</v>
      </c>
      <c r="Y71" s="3496">
        <v>6.6761904761904756</v>
      </c>
      <c r="Z71" s="3500">
        <v>0.09</v>
      </c>
      <c r="AA71" s="3508">
        <v>44454</v>
      </c>
      <c r="AB71" s="3508">
        <v>44818</v>
      </c>
      <c r="AC71" s="3496">
        <v>7.0761904761904759</v>
      </c>
      <c r="AD71" s="3500">
        <v>0.09</v>
      </c>
      <c r="AE71" s="3508">
        <v>44819</v>
      </c>
      <c r="AF71" s="3508">
        <v>45183</v>
      </c>
      <c r="AG71" s="3496">
        <v>7.5714285714285712</v>
      </c>
      <c r="AH71" s="3500">
        <v>0.1</v>
      </c>
      <c r="AI71" s="3508">
        <v>45184</v>
      </c>
      <c r="AJ71" s="3508">
        <v>45549</v>
      </c>
      <c r="AK71" s="3496">
        <v>8.1047619047619044</v>
      </c>
      <c r="AL71" s="3500">
        <v>0.1</v>
      </c>
      <c r="AM71" s="3508"/>
      <c r="AN71" s="3508"/>
      <c r="AQ71" s="3508"/>
      <c r="AR71" s="3508"/>
    </row>
    <row r="72" spans="1:78" s="3515" customFormat="1" ht="45" customHeight="1">
      <c r="E72" s="3515" t="s">
        <v>3816</v>
      </c>
      <c r="F72" s="3498" t="e">
        <f>INDEX([7]总表!$B$10:$B$220,MATCH(G72,[7]总表!$F$10:$F$220,0))</f>
        <v>#N/A</v>
      </c>
      <c r="G72" s="3568" t="s">
        <v>3820</v>
      </c>
      <c r="H72" s="3517"/>
      <c r="I72" s="3517">
        <v>290</v>
      </c>
      <c r="J72" s="3517" t="s">
        <v>3821</v>
      </c>
      <c r="K72" s="3517">
        <v>23</v>
      </c>
      <c r="L72" s="3507">
        <f t="shared" si="0"/>
        <v>243.45500000000001</v>
      </c>
      <c r="M72" s="3517" t="s">
        <v>3822</v>
      </c>
      <c r="N72" s="3519">
        <v>44727</v>
      </c>
      <c r="O72" s="3519">
        <v>46644</v>
      </c>
      <c r="P72" s="3515" t="s">
        <v>3638</v>
      </c>
      <c r="W72" s="3519">
        <v>44727</v>
      </c>
      <c r="X72" s="3519">
        <v>44818</v>
      </c>
      <c r="Y72" s="3515">
        <v>23</v>
      </c>
      <c r="Z72" s="3520">
        <v>0.1</v>
      </c>
      <c r="AA72" s="3519">
        <v>44819</v>
      </c>
      <c r="AB72" s="3519">
        <v>45183</v>
      </c>
      <c r="AC72" s="3515">
        <v>24</v>
      </c>
      <c r="AD72" s="3520">
        <v>0.1</v>
      </c>
      <c r="AE72" s="3519">
        <v>45184</v>
      </c>
      <c r="AF72" s="3519">
        <v>45549</v>
      </c>
      <c r="AG72" s="3515">
        <v>25</v>
      </c>
      <c r="AH72" s="3520">
        <v>0.11</v>
      </c>
      <c r="AI72" s="3519">
        <v>45550</v>
      </c>
      <c r="AJ72" s="3519">
        <v>46279</v>
      </c>
      <c r="AK72" s="3515">
        <v>25.5</v>
      </c>
      <c r="AL72" s="3520">
        <v>0.12</v>
      </c>
      <c r="AM72" s="3519">
        <v>46280</v>
      </c>
      <c r="AN72" s="3519">
        <v>46644</v>
      </c>
      <c r="AO72" s="3515">
        <v>26</v>
      </c>
      <c r="AP72" s="3515">
        <v>13</v>
      </c>
      <c r="AQ72" s="3519"/>
      <c r="AR72" s="3519"/>
      <c r="AS72" s="3521"/>
      <c r="AU72" s="3520"/>
      <c r="AV72" s="3522"/>
      <c r="AW72" s="3522"/>
      <c r="AY72" s="3520"/>
      <c r="AZ72" s="3522"/>
      <c r="BA72" s="3522"/>
      <c r="BC72" s="3520"/>
    </row>
    <row r="73" spans="1:78" ht="24.95" customHeight="1">
      <c r="A73" s="3498"/>
      <c r="B73" s="3498"/>
      <c r="E73" s="3496">
        <v>199</v>
      </c>
      <c r="F73" s="3498" t="s">
        <v>3602</v>
      </c>
      <c r="G73" s="3498" t="s">
        <v>3823</v>
      </c>
      <c r="I73" s="3497">
        <v>312.60000000000002</v>
      </c>
      <c r="J73" s="3512" t="s">
        <v>3824</v>
      </c>
      <c r="K73" s="3512">
        <v>16</v>
      </c>
      <c r="L73" s="3507">
        <f t="shared" si="0"/>
        <v>182.55840000000003</v>
      </c>
      <c r="M73" s="3497" t="s">
        <v>3734</v>
      </c>
      <c r="N73" s="3508">
        <v>44805</v>
      </c>
      <c r="O73" s="3508">
        <v>46265</v>
      </c>
      <c r="P73" s="3496" t="s">
        <v>3638</v>
      </c>
      <c r="W73" s="3508">
        <v>44805</v>
      </c>
      <c r="X73" s="3508">
        <v>45169</v>
      </c>
      <c r="Y73" s="3496">
        <f>16/1.05</f>
        <v>15.238095238095237</v>
      </c>
      <c r="Z73" s="3500">
        <v>0.1</v>
      </c>
      <c r="AA73" s="3508">
        <v>45170</v>
      </c>
      <c r="AB73" s="3508">
        <v>45535</v>
      </c>
      <c r="AC73" s="3496">
        <f>16/1.05</f>
        <v>15.238095238095237</v>
      </c>
      <c r="AD73" s="3500">
        <v>0.1</v>
      </c>
      <c r="AE73" s="3508">
        <v>45536</v>
      </c>
      <c r="AF73" s="3508">
        <v>45900</v>
      </c>
      <c r="AG73" s="3496">
        <f>17/1.05</f>
        <v>16.19047619047619</v>
      </c>
      <c r="AH73" s="3500">
        <v>0.11</v>
      </c>
      <c r="AI73" s="3508">
        <v>45901</v>
      </c>
      <c r="AJ73" s="3508">
        <v>46265</v>
      </c>
      <c r="AK73" s="3496">
        <f>17/1.05</f>
        <v>16.19047619047619</v>
      </c>
      <c r="AL73" s="3500">
        <v>0.11</v>
      </c>
      <c r="AM73" s="3508"/>
      <c r="AN73" s="3508"/>
      <c r="AQ73" s="3508"/>
      <c r="AR73" s="3508"/>
    </row>
    <row r="74" spans="1:78" ht="25.5">
      <c r="A74" s="3498" t="s">
        <v>3793</v>
      </c>
      <c r="B74" s="3498" t="e">
        <f>#REF!+1</f>
        <v>#REF!</v>
      </c>
      <c r="E74" s="3498" t="s">
        <v>3825</v>
      </c>
      <c r="F74" s="3498" t="str">
        <f>INDEX([7]总表!$B$10:$B$220,MATCH(G74,[7]总表!$F$10:$F$220,0))</f>
        <v>南区商业</v>
      </c>
      <c r="G74" s="3496" t="s">
        <v>3826</v>
      </c>
      <c r="I74" s="3497">
        <v>625.77</v>
      </c>
      <c r="J74" s="3497" t="s">
        <v>3827</v>
      </c>
      <c r="K74" s="3497">
        <v>7</v>
      </c>
      <c r="L74" s="3507">
        <f t="shared" si="0"/>
        <v>159.88423499999999</v>
      </c>
      <c r="M74" s="3497" t="s">
        <v>3802</v>
      </c>
      <c r="N74" s="3508">
        <v>43952</v>
      </c>
      <c r="O74" s="3508">
        <v>46142</v>
      </c>
      <c r="S74" s="3496" t="s">
        <v>3624</v>
      </c>
      <c r="W74" s="3508">
        <v>43952</v>
      </c>
      <c r="X74" s="3508">
        <v>44316</v>
      </c>
      <c r="Y74" s="3496">
        <v>6.6666666666666661</v>
      </c>
      <c r="Z74" s="3500">
        <v>0.1</v>
      </c>
      <c r="AA74" s="3508">
        <v>44317</v>
      </c>
      <c r="AB74" s="3508">
        <v>44681</v>
      </c>
      <c r="AC74" s="3496">
        <v>6.6666666666666661</v>
      </c>
      <c r="AD74" s="3500">
        <v>0.1</v>
      </c>
      <c r="AE74" s="3508">
        <v>44682</v>
      </c>
      <c r="AF74" s="3508">
        <v>45046</v>
      </c>
      <c r="AG74" s="3496">
        <v>7.6190476190476186</v>
      </c>
      <c r="AH74" s="3500">
        <v>0.11</v>
      </c>
      <c r="AI74" s="3508">
        <v>45047</v>
      </c>
      <c r="AJ74" s="3508">
        <v>45412</v>
      </c>
      <c r="AK74" s="3496">
        <v>7.6190476190476186</v>
      </c>
      <c r="AL74" s="3500">
        <v>0.11</v>
      </c>
      <c r="AM74" s="3508">
        <v>45413</v>
      </c>
      <c r="AN74" s="3508">
        <v>45777</v>
      </c>
      <c r="AO74" s="3496">
        <v>8.5714285714285712</v>
      </c>
      <c r="AP74" s="3500">
        <v>0.12</v>
      </c>
      <c r="AQ74" s="3508">
        <v>45778</v>
      </c>
      <c r="AR74" s="3508">
        <v>46142</v>
      </c>
      <c r="AS74" s="3501">
        <v>8.5714285714285712</v>
      </c>
      <c r="AT74" s="3500">
        <v>0.12</v>
      </c>
      <c r="AU74" s="3499"/>
      <c r="AW74" s="3496"/>
      <c r="AX74" s="3500"/>
      <c r="AY74" s="3499"/>
      <c r="BA74" s="3496"/>
      <c r="BB74" s="3500"/>
      <c r="BC74" s="3496"/>
    </row>
    <row r="75" spans="1:78" ht="25.5">
      <c r="A75" s="3498" t="s">
        <v>3793</v>
      </c>
      <c r="B75" s="3498" t="e">
        <f>B74+1</f>
        <v>#REF!</v>
      </c>
      <c r="E75" s="3496">
        <v>208</v>
      </c>
      <c r="F75" s="3498" t="str">
        <f>INDEX([7]总表!$B$10:$B$220,MATCH(G75,[7]总表!$F$10:$F$220,0))</f>
        <v>南区商业</v>
      </c>
      <c r="G75" s="3496" t="s">
        <v>3828</v>
      </c>
      <c r="I75" s="3497">
        <v>720</v>
      </c>
      <c r="J75" s="3497" t="s">
        <v>3829</v>
      </c>
      <c r="K75" s="3497">
        <v>10</v>
      </c>
      <c r="L75" s="3507">
        <f t="shared" ref="L75:L138" si="2">K75*365*I75/10000</f>
        <v>262.8</v>
      </c>
      <c r="M75" s="3497" t="s">
        <v>3802</v>
      </c>
      <c r="N75" s="3508">
        <v>43952</v>
      </c>
      <c r="O75" s="3508">
        <v>46142</v>
      </c>
      <c r="S75" s="3496" t="s">
        <v>3624</v>
      </c>
      <c r="W75" s="3508">
        <v>43952</v>
      </c>
      <c r="X75" s="3508">
        <v>44316</v>
      </c>
      <c r="Y75" s="3496">
        <v>9.5238095238095237</v>
      </c>
      <c r="Z75" s="3500">
        <v>0.1</v>
      </c>
      <c r="AA75" s="3508">
        <v>44317</v>
      </c>
      <c r="AB75" s="3508">
        <v>44681</v>
      </c>
      <c r="AC75" s="3496">
        <v>9.5238095238095237</v>
      </c>
      <c r="AD75" s="3500">
        <v>0.1</v>
      </c>
      <c r="AE75" s="3508">
        <v>44682</v>
      </c>
      <c r="AF75" s="3508">
        <v>45046</v>
      </c>
      <c r="AG75" s="3496">
        <v>10.476190476190476</v>
      </c>
      <c r="AH75" s="3500">
        <v>0.11</v>
      </c>
      <c r="AI75" s="3508">
        <v>45047</v>
      </c>
      <c r="AJ75" s="3508">
        <v>45412</v>
      </c>
      <c r="AK75" s="3496">
        <v>10.476190476190476</v>
      </c>
      <c r="AL75" s="3500">
        <v>0.11</v>
      </c>
      <c r="AM75" s="3508">
        <v>45413</v>
      </c>
      <c r="AN75" s="3508">
        <v>45777</v>
      </c>
      <c r="AO75" s="3496">
        <v>11.428571428571429</v>
      </c>
      <c r="AP75" s="3500">
        <v>0.12</v>
      </c>
      <c r="AQ75" s="3508">
        <v>45778</v>
      </c>
      <c r="AR75" s="3508">
        <v>46142</v>
      </c>
      <c r="AS75" s="3501">
        <v>11.428571428571429</v>
      </c>
      <c r="AT75" s="3500">
        <v>0.12</v>
      </c>
      <c r="AU75" s="3499"/>
      <c r="AW75" s="3496"/>
      <c r="AX75" s="3500"/>
      <c r="AY75" s="3499"/>
      <c r="BA75" s="3496"/>
      <c r="BB75" s="3500"/>
      <c r="BC75" s="3496"/>
    </row>
    <row r="76" spans="1:78" ht="38.25">
      <c r="A76" s="3498" t="s">
        <v>3793</v>
      </c>
      <c r="B76" s="3498" t="e">
        <f>B75+1</f>
        <v>#REF!</v>
      </c>
      <c r="E76" s="3496" t="s">
        <v>3830</v>
      </c>
      <c r="F76" s="3498" t="str">
        <f>INDEX([7]总表!$B$10:$B$220,MATCH(G76,[7]总表!$F$10:$F$220,0))</f>
        <v>南区商业</v>
      </c>
      <c r="G76" s="3496" t="s">
        <v>3831</v>
      </c>
      <c r="I76" s="3497">
        <v>292.08999999999997</v>
      </c>
      <c r="J76" s="3497" t="s">
        <v>3832</v>
      </c>
      <c r="K76" s="3497">
        <v>15.71</v>
      </c>
      <c r="L76" s="3507">
        <f t="shared" si="2"/>
        <v>167.48878735</v>
      </c>
      <c r="M76" s="3497" t="s">
        <v>3833</v>
      </c>
      <c r="N76" s="3508">
        <v>44114</v>
      </c>
      <c r="O76" s="3508">
        <v>45574</v>
      </c>
      <c r="S76" s="3496" t="s">
        <v>3624</v>
      </c>
      <c r="W76" s="3508">
        <v>44175</v>
      </c>
      <c r="X76" s="3508">
        <v>44478</v>
      </c>
      <c r="Y76" s="3496">
        <v>14.961904761904762</v>
      </c>
      <c r="Z76" s="3500">
        <v>0.08</v>
      </c>
      <c r="AA76" s="3508">
        <v>44479</v>
      </c>
      <c r="AB76" s="3508">
        <v>44843</v>
      </c>
      <c r="AC76" s="3496">
        <v>16.114285714285714</v>
      </c>
      <c r="AD76" s="3500">
        <v>0.08</v>
      </c>
      <c r="AE76" s="3508">
        <v>44844</v>
      </c>
      <c r="AF76" s="3508">
        <v>45208</v>
      </c>
      <c r="AG76" s="3496">
        <v>17.266666666666666</v>
      </c>
      <c r="AH76" s="3500">
        <v>0.09</v>
      </c>
      <c r="AI76" s="3508">
        <v>45209</v>
      </c>
      <c r="AJ76" s="3508">
        <v>45574</v>
      </c>
      <c r="AK76" s="3496">
        <v>18.428571428571431</v>
      </c>
      <c r="AL76" s="3500">
        <v>0.09</v>
      </c>
      <c r="AM76" s="3508"/>
      <c r="AN76" s="3508"/>
      <c r="AP76" s="3500"/>
      <c r="AQ76" s="3508"/>
      <c r="AR76" s="3508"/>
      <c r="AT76" s="3500"/>
      <c r="AU76" s="3499"/>
      <c r="AW76" s="3496"/>
      <c r="AX76" s="3500"/>
      <c r="AY76" s="3499"/>
      <c r="BA76" s="3496"/>
      <c r="BB76" s="3500"/>
      <c r="BC76" s="3496"/>
    </row>
    <row r="77" spans="1:78" ht="25.5">
      <c r="A77" s="3498" t="s">
        <v>3793</v>
      </c>
      <c r="B77" s="3498" t="e">
        <f>B76+1</f>
        <v>#REF!</v>
      </c>
      <c r="E77" s="3496" t="s">
        <v>3834</v>
      </c>
      <c r="F77" s="3498" t="s">
        <v>3602</v>
      </c>
      <c r="G77" s="3496" t="s">
        <v>3835</v>
      </c>
      <c r="I77" s="3497">
        <v>660</v>
      </c>
      <c r="J77" s="3497" t="s">
        <v>3836</v>
      </c>
      <c r="K77" s="3497">
        <v>9.5</v>
      </c>
      <c r="L77" s="3507">
        <f t="shared" si="2"/>
        <v>228.85499999999999</v>
      </c>
      <c r="M77" s="3497" t="s">
        <v>3837</v>
      </c>
      <c r="N77" s="3508">
        <v>43739</v>
      </c>
      <c r="O77" s="3508">
        <v>47026</v>
      </c>
      <c r="S77" s="3496" t="s">
        <v>3624</v>
      </c>
      <c r="W77" s="3508">
        <v>44105</v>
      </c>
      <c r="X77" s="3508">
        <v>44834</v>
      </c>
      <c r="Y77" s="3496">
        <v>9.0476190476190474</v>
      </c>
      <c r="Z77" s="3500">
        <v>7.0000000000000007E-2</v>
      </c>
      <c r="AA77" s="3508">
        <v>44835</v>
      </c>
      <c r="AB77" s="3508">
        <v>45199</v>
      </c>
      <c r="AC77" s="3496">
        <v>9.0476190476190474</v>
      </c>
      <c r="AD77" s="3500">
        <v>0.08</v>
      </c>
      <c r="AE77" s="3508">
        <v>45200</v>
      </c>
      <c r="AF77" s="3508">
        <v>45565</v>
      </c>
      <c r="AG77" s="3496">
        <v>10</v>
      </c>
      <c r="AH77" s="3500">
        <v>0.09</v>
      </c>
      <c r="AI77" s="3508">
        <v>45566</v>
      </c>
      <c r="AJ77" s="3508">
        <v>46295</v>
      </c>
      <c r="AK77" s="3496">
        <v>11.904761904761905</v>
      </c>
      <c r="AL77" s="3500">
        <v>0.1</v>
      </c>
      <c r="AM77" s="3508">
        <v>46296</v>
      </c>
      <c r="AN77" s="3508">
        <v>47026</v>
      </c>
      <c r="AO77" s="3496">
        <v>12.857142857142856</v>
      </c>
      <c r="AP77" s="3500">
        <v>0.1</v>
      </c>
      <c r="AQ77" s="3508"/>
      <c r="AR77" s="3508"/>
      <c r="AT77" s="3500"/>
      <c r="AU77" s="3499"/>
      <c r="AW77" s="3496"/>
      <c r="AX77" s="3500"/>
      <c r="AY77" s="3499"/>
      <c r="BA77" s="3496"/>
      <c r="BB77" s="3500"/>
      <c r="BC77" s="3496"/>
    </row>
    <row r="78" spans="1:78" ht="38.25">
      <c r="A78" s="3498" t="s">
        <v>3793</v>
      </c>
      <c r="B78" s="3498" t="e">
        <f>B77+1</f>
        <v>#REF!</v>
      </c>
      <c r="E78" s="3496" t="s">
        <v>3838</v>
      </c>
      <c r="F78" s="3498" t="s">
        <v>3602</v>
      </c>
      <c r="G78" s="3496" t="s">
        <v>3839</v>
      </c>
      <c r="I78" s="3497">
        <v>1076.6300000000001</v>
      </c>
      <c r="J78" s="3497" t="s">
        <v>3840</v>
      </c>
      <c r="K78" s="3497">
        <v>9</v>
      </c>
      <c r="L78" s="3507">
        <f t="shared" si="2"/>
        <v>353.672955</v>
      </c>
      <c r="M78" s="3497" t="s">
        <v>3841</v>
      </c>
      <c r="N78" s="3508">
        <v>43739</v>
      </c>
      <c r="O78" s="3508">
        <v>47391</v>
      </c>
      <c r="P78" s="3496" t="s">
        <v>3842</v>
      </c>
      <c r="S78" s="3496" t="s">
        <v>3624</v>
      </c>
      <c r="W78" s="3508">
        <v>44105</v>
      </c>
      <c r="X78" s="3508">
        <v>44469</v>
      </c>
      <c r="Y78" s="3496">
        <v>8.5714285714285712</v>
      </c>
      <c r="Z78" s="3500">
        <v>0.08</v>
      </c>
      <c r="AA78" s="3508">
        <v>44470</v>
      </c>
      <c r="AB78" s="3508">
        <v>45199</v>
      </c>
      <c r="AC78" s="3496">
        <v>9.257142857142858</v>
      </c>
      <c r="AD78" s="3500">
        <v>0.09</v>
      </c>
      <c r="AE78" s="3508">
        <v>45200</v>
      </c>
      <c r="AF78" s="3508">
        <v>45930</v>
      </c>
      <c r="AG78" s="3496">
        <v>10</v>
      </c>
      <c r="AH78" s="3500">
        <v>0.09</v>
      </c>
      <c r="AI78" s="3508">
        <v>45931</v>
      </c>
      <c r="AJ78" s="3508">
        <v>46660</v>
      </c>
      <c r="AK78" s="3496">
        <v>10.8</v>
      </c>
      <c r="AL78" s="3500">
        <v>0.1</v>
      </c>
      <c r="AM78" s="3508">
        <v>46661</v>
      </c>
      <c r="AN78" s="3508">
        <v>47391</v>
      </c>
      <c r="AO78" s="3496">
        <v>11.666666666666666</v>
      </c>
      <c r="AP78" s="3500">
        <v>0.11</v>
      </c>
      <c r="AQ78" s="3508"/>
      <c r="AR78" s="3508"/>
      <c r="AT78" s="3500"/>
      <c r="AU78" s="3499"/>
      <c r="AW78" s="3496"/>
      <c r="AX78" s="3500"/>
      <c r="AY78" s="3499"/>
      <c r="BA78" s="3496"/>
      <c r="BB78" s="3500"/>
      <c r="BC78" s="3496"/>
    </row>
    <row r="79" spans="1:78" s="3530" customFormat="1" ht="26.25">
      <c r="A79" s="3498"/>
      <c r="B79" s="3498"/>
      <c r="E79" s="3496" t="s">
        <v>3838</v>
      </c>
      <c r="F79" s="3498" t="s">
        <v>3602</v>
      </c>
      <c r="G79" s="3496" t="s">
        <v>3843</v>
      </c>
      <c r="H79" s="3497"/>
      <c r="I79" s="3497">
        <v>1230.43</v>
      </c>
      <c r="J79" s="3512" t="s">
        <v>3844</v>
      </c>
      <c r="K79" s="3512">
        <v>8.1999999999999993</v>
      </c>
      <c r="L79" s="3507">
        <f t="shared" si="2"/>
        <v>368.26769899999999</v>
      </c>
      <c r="M79" s="3497" t="s">
        <v>3845</v>
      </c>
      <c r="N79" s="3508">
        <v>44727</v>
      </c>
      <c r="O79" s="3508">
        <v>47648</v>
      </c>
      <c r="P79" s="3496" t="s">
        <v>3598</v>
      </c>
      <c r="S79" s="3496"/>
      <c r="W79" s="3508">
        <v>44727</v>
      </c>
      <c r="X79" s="3508">
        <v>45091</v>
      </c>
      <c r="Y79" s="3496">
        <f>8.2/1.05</f>
        <v>7.8095238095238084</v>
      </c>
      <c r="Z79" s="3500">
        <v>0.1</v>
      </c>
      <c r="AA79" s="3508">
        <v>45092</v>
      </c>
      <c r="AB79" s="3508">
        <v>45457</v>
      </c>
      <c r="AC79" s="3496">
        <f>8.2/1.05</f>
        <v>7.8095238095238084</v>
      </c>
      <c r="AD79" s="3500">
        <v>0.1</v>
      </c>
      <c r="AE79" s="3508">
        <v>45458</v>
      </c>
      <c r="AF79" s="3508">
        <v>45822</v>
      </c>
      <c r="AG79" s="3496">
        <f>8.2/1.05</f>
        <v>7.8095238095238084</v>
      </c>
      <c r="AH79" s="3500">
        <v>0.1</v>
      </c>
      <c r="AI79" s="3508">
        <v>45823</v>
      </c>
      <c r="AJ79" s="3508">
        <v>46187</v>
      </c>
      <c r="AK79" s="3496">
        <f>8.61/1.05</f>
        <v>8.1999999999999993</v>
      </c>
      <c r="AL79" s="3500">
        <v>0.11</v>
      </c>
      <c r="AM79" s="3508">
        <v>46188</v>
      </c>
      <c r="AN79" s="3508">
        <v>46552</v>
      </c>
      <c r="AO79" s="3496">
        <f>8.61/1.05</f>
        <v>8.1999999999999993</v>
      </c>
      <c r="AP79" s="3500">
        <v>0.11</v>
      </c>
      <c r="AQ79" s="3508">
        <v>46553</v>
      </c>
      <c r="AR79" s="3508">
        <v>46918</v>
      </c>
      <c r="AS79" s="3571">
        <f>8.61/1.05</f>
        <v>8.1999999999999993</v>
      </c>
      <c r="AT79" s="3572">
        <v>46919</v>
      </c>
      <c r="AU79" s="3499">
        <v>47648</v>
      </c>
      <c r="AV79" s="3571">
        <f>9.04/1.05</f>
        <v>8.6095238095238091</v>
      </c>
      <c r="AW79" s="3496"/>
      <c r="AX79" s="3500"/>
      <c r="AY79" s="3499"/>
      <c r="AZ79" s="3499"/>
      <c r="BA79" s="3496"/>
      <c r="BB79" s="3500"/>
      <c r="BC79" s="3496"/>
      <c r="BD79" s="3496"/>
      <c r="BE79" s="3496"/>
      <c r="BF79" s="3496"/>
      <c r="BG79" s="3496"/>
      <c r="BH79" s="3496"/>
      <c r="BI79" s="3496"/>
      <c r="BJ79" s="3496"/>
      <c r="BK79" s="3496"/>
      <c r="BL79" s="3496"/>
      <c r="BM79" s="3496"/>
      <c r="BN79" s="3496"/>
      <c r="BO79" s="3496"/>
      <c r="BP79" s="3496"/>
      <c r="BQ79" s="3496"/>
      <c r="BR79" s="3496"/>
      <c r="BS79" s="3496"/>
      <c r="BT79" s="3496"/>
      <c r="BU79" s="3496"/>
      <c r="BV79" s="3496"/>
      <c r="BW79" s="3496"/>
      <c r="BX79" s="3496"/>
      <c r="BY79" s="3496"/>
      <c r="BZ79" s="3496"/>
    </row>
    <row r="80" spans="1:78" s="3515" customFormat="1" ht="25.5">
      <c r="E80" s="3515">
        <v>89</v>
      </c>
      <c r="F80" s="3568" t="s">
        <v>3602</v>
      </c>
      <c r="G80" s="3515" t="s">
        <v>3846</v>
      </c>
      <c r="H80" s="3517"/>
      <c r="I80" s="3517">
        <v>229.06</v>
      </c>
      <c r="J80" s="3518" t="s">
        <v>3847</v>
      </c>
      <c r="K80" s="3518">
        <v>21</v>
      </c>
      <c r="L80" s="3507">
        <f t="shared" si="2"/>
        <v>175.57449</v>
      </c>
      <c r="M80" s="3517" t="s">
        <v>3848</v>
      </c>
      <c r="N80" s="3519">
        <v>44762</v>
      </c>
      <c r="O80" s="3519">
        <v>46587</v>
      </c>
      <c r="P80" s="3515" t="s">
        <v>3735</v>
      </c>
      <c r="W80" s="3519">
        <v>44762</v>
      </c>
      <c r="X80" s="3519">
        <v>45126</v>
      </c>
      <c r="Y80" s="3515">
        <f>21/1.05</f>
        <v>20</v>
      </c>
      <c r="Z80" s="3520">
        <v>0.1</v>
      </c>
      <c r="AA80" s="3519">
        <v>45127</v>
      </c>
      <c r="AB80" s="3519">
        <v>45492</v>
      </c>
      <c r="AC80" s="3515">
        <f>21/1.05</f>
        <v>20</v>
      </c>
      <c r="AD80" s="3520">
        <v>0.1</v>
      </c>
      <c r="AE80" s="3519">
        <v>45493</v>
      </c>
      <c r="AF80" s="3519">
        <v>45857</v>
      </c>
      <c r="AG80" s="3515">
        <f>22/1.05</f>
        <v>20.952380952380953</v>
      </c>
      <c r="AH80" s="3520">
        <v>0.11</v>
      </c>
      <c r="AI80" s="3519">
        <v>45858</v>
      </c>
      <c r="AJ80" s="3519">
        <v>46222</v>
      </c>
      <c r="AK80" s="3515">
        <f>22/1.05</f>
        <v>20.952380952380953</v>
      </c>
      <c r="AL80" s="3520">
        <v>0.11</v>
      </c>
      <c r="AM80" s="3519">
        <v>46223</v>
      </c>
      <c r="AN80" s="3519">
        <v>46587</v>
      </c>
      <c r="AO80" s="3515">
        <f>23/1.05</f>
        <v>21.904761904761905</v>
      </c>
      <c r="AP80" s="3520">
        <v>0.12</v>
      </c>
      <c r="AQ80" s="3519"/>
      <c r="AR80" s="3519"/>
      <c r="AS80" s="3521"/>
      <c r="AT80" s="3520"/>
      <c r="AU80" s="3522"/>
      <c r="AV80" s="3522"/>
      <c r="AX80" s="3520"/>
      <c r="AY80" s="3522"/>
      <c r="AZ80" s="3522"/>
      <c r="BB80" s="3520"/>
    </row>
    <row r="81" spans="1:78" s="3515" customFormat="1">
      <c r="H81" s="3517"/>
      <c r="I81" s="3517"/>
      <c r="J81" s="3517"/>
      <c r="K81" s="3517"/>
      <c r="L81" s="3507">
        <f t="shared" si="2"/>
        <v>0</v>
      </c>
      <c r="M81" s="3517"/>
      <c r="N81" s="3519"/>
      <c r="O81" s="3519"/>
      <c r="W81" s="3519"/>
      <c r="X81" s="3519"/>
      <c r="Z81" s="3520"/>
      <c r="AA81" s="3519"/>
      <c r="AB81" s="3519"/>
      <c r="AD81" s="3520"/>
      <c r="AE81" s="3519"/>
      <c r="AF81" s="3519"/>
      <c r="AH81" s="3520"/>
      <c r="AI81" s="3519"/>
      <c r="AJ81" s="3519"/>
      <c r="AL81" s="3520"/>
      <c r="AM81" s="3519"/>
      <c r="AN81" s="3519"/>
      <c r="AP81" s="3520"/>
      <c r="AQ81" s="3519"/>
      <c r="AR81" s="3519"/>
      <c r="AS81" s="3521"/>
      <c r="AT81" s="3520"/>
      <c r="AU81" s="3522"/>
      <c r="AV81" s="3522"/>
      <c r="AX81" s="3520"/>
      <c r="AY81" s="3522"/>
      <c r="AZ81" s="3522"/>
      <c r="BB81" s="3520"/>
    </row>
    <row r="82" spans="1:78" s="3564" customFormat="1" ht="15.75">
      <c r="A82" s="3515"/>
      <c r="B82" s="3515"/>
      <c r="E82" s="3515" t="s">
        <v>3849</v>
      </c>
      <c r="F82" s="3515" t="s">
        <v>3602</v>
      </c>
      <c r="G82" s="3515" t="s">
        <v>3850</v>
      </c>
      <c r="H82" s="3517"/>
      <c r="I82" s="3517">
        <v>248.13</v>
      </c>
      <c r="J82" s="3517" t="s">
        <v>3851</v>
      </c>
      <c r="K82" s="3517">
        <v>27.4</v>
      </c>
      <c r="L82" s="3507">
        <f t="shared" si="2"/>
        <v>248.15481299999999</v>
      </c>
      <c r="M82" s="3517" t="s">
        <v>3852</v>
      </c>
      <c r="N82" s="3519">
        <v>44454</v>
      </c>
      <c r="O82" s="3519">
        <v>46279</v>
      </c>
      <c r="P82" s="3573" t="s">
        <v>3666</v>
      </c>
      <c r="S82" s="3515"/>
      <c r="W82" s="3519">
        <v>44454</v>
      </c>
      <c r="X82" s="3519">
        <v>44818</v>
      </c>
      <c r="Y82" s="3515">
        <f>27.4/1.05</f>
        <v>26.095238095238091</v>
      </c>
      <c r="Z82" s="3520">
        <v>0.12</v>
      </c>
      <c r="AA82" s="3519">
        <v>44819</v>
      </c>
      <c r="AB82" s="3519">
        <v>45183</v>
      </c>
      <c r="AC82" s="3515">
        <f>27.4/1.05</f>
        <v>26.095238095238091</v>
      </c>
      <c r="AD82" s="3520">
        <v>0.12</v>
      </c>
      <c r="AE82" s="3519">
        <v>45184</v>
      </c>
      <c r="AF82" s="3519">
        <v>45549</v>
      </c>
      <c r="AG82" s="3515">
        <f>28.7/1.05</f>
        <v>27.333333333333332</v>
      </c>
      <c r="AH82" s="3520">
        <v>0.13</v>
      </c>
      <c r="AI82" s="3519">
        <v>45550</v>
      </c>
      <c r="AJ82" s="3519">
        <v>45914</v>
      </c>
      <c r="AK82" s="3515">
        <f>28.7/1.05</f>
        <v>27.333333333333332</v>
      </c>
      <c r="AL82" s="3520">
        <v>0.13</v>
      </c>
      <c r="AM82" s="3519">
        <v>45915</v>
      </c>
      <c r="AN82" s="3519">
        <v>46279</v>
      </c>
      <c r="AO82" s="3515">
        <f>30/1.05</f>
        <v>28.571428571428569</v>
      </c>
      <c r="AP82" s="3520">
        <v>0.14000000000000001</v>
      </c>
      <c r="AQ82" s="3519"/>
      <c r="AR82" s="3519"/>
      <c r="AS82" s="3521"/>
      <c r="AT82" s="3520"/>
      <c r="AU82" s="3522"/>
      <c r="AV82" s="3522"/>
      <c r="AW82" s="3515"/>
      <c r="AX82" s="3520"/>
      <c r="AY82" s="3522"/>
      <c r="AZ82" s="3522"/>
      <c r="BA82" s="3515"/>
      <c r="BB82" s="3520"/>
      <c r="BC82" s="3515"/>
      <c r="BD82" s="3515"/>
      <c r="BE82" s="3515"/>
      <c r="BF82" s="3515"/>
      <c r="BG82" s="3515"/>
      <c r="BH82" s="3515"/>
      <c r="BI82" s="3515"/>
      <c r="BJ82" s="3515"/>
      <c r="BK82" s="3515"/>
      <c r="BL82" s="3515"/>
      <c r="BM82" s="3515"/>
      <c r="BN82" s="3515"/>
      <c r="BO82" s="3515"/>
      <c r="BP82" s="3515"/>
      <c r="BQ82" s="3515"/>
      <c r="BR82" s="3515"/>
      <c r="BS82" s="3515"/>
      <c r="BT82" s="3515"/>
      <c r="BU82" s="3515"/>
      <c r="BV82" s="3515"/>
      <c r="BW82" s="3515"/>
      <c r="BX82" s="3515"/>
      <c r="BY82" s="3515"/>
      <c r="BZ82" s="3515"/>
    </row>
    <row r="83" spans="1:78" s="3523" customFormat="1" ht="25.5">
      <c r="A83" s="3523" t="s">
        <v>3793</v>
      </c>
      <c r="B83" s="3523" t="e">
        <f>#REF!+1</f>
        <v>#REF!</v>
      </c>
      <c r="E83" s="3523" t="s">
        <v>3853</v>
      </c>
      <c r="F83" s="3523" t="str">
        <f>INDEX([7]总表!$B$10:$B$220,MATCH(G83,[7]总表!$F$10:$F$220,0))</f>
        <v>南区商业</v>
      </c>
      <c r="G83" s="3523" t="s">
        <v>3854</v>
      </c>
      <c r="H83" s="3524"/>
      <c r="I83" s="3524">
        <v>236.28</v>
      </c>
      <c r="J83" s="3524" t="s">
        <v>3855</v>
      </c>
      <c r="K83" s="3524">
        <v>22.5</v>
      </c>
      <c r="L83" s="3507">
        <f t="shared" si="2"/>
        <v>194.04495</v>
      </c>
      <c r="M83" s="3524" t="s">
        <v>3856</v>
      </c>
      <c r="N83" s="3526">
        <v>42628</v>
      </c>
      <c r="O83" s="3526">
        <v>45183</v>
      </c>
      <c r="S83" s="3523" t="s">
        <v>3624</v>
      </c>
      <c r="W83" s="3526">
        <v>44089</v>
      </c>
      <c r="X83" s="3526">
        <v>44453</v>
      </c>
      <c r="Y83" s="3523">
        <v>23.333333333333332</v>
      </c>
      <c r="Z83" s="3527">
        <v>0.12</v>
      </c>
      <c r="AA83" s="3526">
        <v>44454</v>
      </c>
      <c r="AB83" s="3526" t="s">
        <v>3857</v>
      </c>
      <c r="AC83" s="3523">
        <v>26.666666666666664</v>
      </c>
      <c r="AD83" s="3527">
        <v>0.13</v>
      </c>
      <c r="AE83" s="3526">
        <v>44819</v>
      </c>
      <c r="AF83" s="3526">
        <v>45183</v>
      </c>
      <c r="AG83" s="3523">
        <v>27.619047619047617</v>
      </c>
      <c r="AH83" s="3527">
        <v>0.14000000000000001</v>
      </c>
      <c r="AI83" s="3526"/>
      <c r="AJ83" s="3526"/>
      <c r="AL83" s="3527"/>
      <c r="AM83" s="3526"/>
      <c r="AN83" s="3526"/>
      <c r="AP83" s="3527"/>
      <c r="AQ83" s="3526"/>
      <c r="AR83" s="3526"/>
      <c r="AS83" s="3528"/>
      <c r="AT83" s="3527"/>
      <c r="AU83" s="3529"/>
      <c r="AV83" s="3529"/>
      <c r="AX83" s="3527"/>
      <c r="AY83" s="3529"/>
      <c r="AZ83" s="3529"/>
      <c r="BB83" s="3527"/>
    </row>
    <row r="84" spans="1:78" s="3523" customFormat="1">
      <c r="E84" s="3523">
        <v>65</v>
      </c>
      <c r="F84" s="3569" t="s">
        <v>3602</v>
      </c>
      <c r="G84" s="3569" t="s">
        <v>3858</v>
      </c>
      <c r="H84" s="3524"/>
      <c r="I84" s="3524">
        <v>270.02999999999997</v>
      </c>
      <c r="J84" s="3525" t="s">
        <v>3859</v>
      </c>
      <c r="K84" s="3525"/>
      <c r="L84" s="3507">
        <f t="shared" si="2"/>
        <v>0</v>
      </c>
      <c r="M84" s="3524" t="s">
        <v>3734</v>
      </c>
      <c r="N84" s="3526">
        <v>44835</v>
      </c>
      <c r="O84" s="3526">
        <v>46295</v>
      </c>
      <c r="P84" s="3523" t="s">
        <v>3860</v>
      </c>
      <c r="W84" s="3526">
        <v>44986</v>
      </c>
      <c r="X84" s="3526">
        <v>45351</v>
      </c>
      <c r="Y84" s="3523">
        <f>16.84/1.05</f>
        <v>16.038095238095238</v>
      </c>
      <c r="Z84" s="3527">
        <v>0.12</v>
      </c>
      <c r="AA84" s="3526">
        <v>44986</v>
      </c>
      <c r="AB84" s="3526">
        <v>45716</v>
      </c>
      <c r="AC84" s="3523">
        <f>17.34/1.05</f>
        <v>16.514285714285712</v>
      </c>
      <c r="AD84" s="3527">
        <v>0.12</v>
      </c>
      <c r="AE84" s="3526">
        <v>45717</v>
      </c>
      <c r="AF84" s="3526">
        <v>46081</v>
      </c>
      <c r="AG84" s="3523">
        <f>17.84/1.05</f>
        <v>16.990476190476191</v>
      </c>
      <c r="AH84" s="3527">
        <v>0.12</v>
      </c>
      <c r="AI84" s="3526">
        <v>46082</v>
      </c>
      <c r="AJ84" s="3526">
        <v>46446</v>
      </c>
      <c r="AK84" s="3523">
        <f>18.34/1.05</f>
        <v>17.466666666666665</v>
      </c>
      <c r="AL84" s="3527">
        <v>0.12</v>
      </c>
      <c r="AM84" s="3526">
        <v>46447</v>
      </c>
      <c r="AN84" s="3526">
        <v>46812</v>
      </c>
      <c r="AO84" s="3523">
        <f>19.84/1.05</f>
        <v>18.895238095238096</v>
      </c>
      <c r="AP84" s="3527">
        <v>0.12</v>
      </c>
      <c r="AQ84" s="3526"/>
      <c r="AR84" s="3526"/>
      <c r="AS84" s="3528"/>
      <c r="AT84" s="3527"/>
      <c r="AU84" s="3529"/>
      <c r="AV84" s="3529"/>
      <c r="AX84" s="3527"/>
      <c r="AY84" s="3529"/>
      <c r="AZ84" s="3529"/>
      <c r="BB84" s="3527"/>
    </row>
    <row r="85" spans="1:78" s="3498" customFormat="1">
      <c r="E85" s="3498">
        <v>65</v>
      </c>
      <c r="F85" s="3492" t="s">
        <v>3602</v>
      </c>
      <c r="G85" s="3492" t="s">
        <v>3861</v>
      </c>
      <c r="H85" s="3507"/>
      <c r="I85" s="3507">
        <v>270.02999999999997</v>
      </c>
      <c r="J85" s="3493" t="s">
        <v>3862</v>
      </c>
      <c r="K85" s="3493">
        <v>15</v>
      </c>
      <c r="L85" s="3507">
        <f t="shared" si="2"/>
        <v>147.84142499999999</v>
      </c>
      <c r="M85" s="3507" t="s">
        <v>3738</v>
      </c>
      <c r="N85" s="3508">
        <v>45261</v>
      </c>
      <c r="O85" s="3508">
        <v>46721</v>
      </c>
      <c r="P85" s="3498" t="s">
        <v>3860</v>
      </c>
      <c r="W85" s="3508">
        <v>45261</v>
      </c>
      <c r="X85" s="3508">
        <v>45626</v>
      </c>
      <c r="Y85" s="3498">
        <f>15/1.05</f>
        <v>14.285714285714285</v>
      </c>
      <c r="Z85" s="3510">
        <v>0.08</v>
      </c>
      <c r="AA85" s="3508">
        <v>45627</v>
      </c>
      <c r="AB85" s="3508">
        <v>45991</v>
      </c>
      <c r="AC85" s="3498">
        <f>16/1.05</f>
        <v>15.238095238095237</v>
      </c>
      <c r="AD85" s="3510">
        <v>0.08</v>
      </c>
      <c r="AE85" s="3508">
        <v>45992</v>
      </c>
      <c r="AF85" s="3508">
        <v>46356</v>
      </c>
      <c r="AG85" s="3498">
        <f>17/1.05</f>
        <v>16.19047619047619</v>
      </c>
      <c r="AH85" s="3510">
        <v>0.09</v>
      </c>
      <c r="AI85" s="3508">
        <v>46357</v>
      </c>
      <c r="AJ85" s="3508">
        <v>46721</v>
      </c>
      <c r="AK85" s="3498">
        <f>18/1.05</f>
        <v>17.142857142857142</v>
      </c>
      <c r="AL85" s="3510">
        <v>0.09</v>
      </c>
      <c r="AM85" s="3508"/>
      <c r="AN85" s="3508"/>
      <c r="AP85" s="3510"/>
      <c r="AQ85" s="3508"/>
      <c r="AR85" s="3508"/>
      <c r="AS85" s="3511"/>
      <c r="AT85" s="3510"/>
      <c r="AU85" s="3509"/>
      <c r="AV85" s="3509"/>
      <c r="AX85" s="3510"/>
      <c r="AY85" s="3509"/>
      <c r="AZ85" s="3509"/>
      <c r="BB85" s="3510"/>
    </row>
    <row r="86" spans="1:78" ht="51">
      <c r="A86" s="3498" t="s">
        <v>3793</v>
      </c>
      <c r="B86" s="3498" t="e">
        <f>B83+1</f>
        <v>#REF!</v>
      </c>
      <c r="E86" s="3496" t="s">
        <v>3863</v>
      </c>
      <c r="F86" s="3498" t="s">
        <v>3602</v>
      </c>
      <c r="G86" s="3496" t="s">
        <v>3864</v>
      </c>
      <c r="I86" s="3497">
        <v>392.53</v>
      </c>
      <c r="J86" s="3497" t="s">
        <v>3865</v>
      </c>
      <c r="K86" s="3497">
        <v>6</v>
      </c>
      <c r="L86" s="3507">
        <f t="shared" si="2"/>
        <v>85.964069999999992</v>
      </c>
      <c r="M86" s="3497" t="s">
        <v>3866</v>
      </c>
      <c r="N86" s="3508">
        <v>42628</v>
      </c>
      <c r="O86" s="3508">
        <v>47010</v>
      </c>
      <c r="S86" s="3496" t="s">
        <v>3624</v>
      </c>
      <c r="W86" s="3508">
        <v>44089</v>
      </c>
      <c r="X86" s="3508">
        <v>44453</v>
      </c>
      <c r="Y86" s="3496">
        <v>7.333333333333333</v>
      </c>
      <c r="Z86" s="3500">
        <v>0.11</v>
      </c>
      <c r="AA86" s="3508">
        <v>44454</v>
      </c>
      <c r="AB86" s="3508" t="s">
        <v>3857</v>
      </c>
      <c r="AC86" s="3496">
        <v>7.9047619047619051</v>
      </c>
      <c r="AD86" s="3500">
        <v>0.11</v>
      </c>
      <c r="AE86" s="3508">
        <v>44819</v>
      </c>
      <c r="AF86" s="3508">
        <v>45183</v>
      </c>
      <c r="AG86" s="3496">
        <v>8.5333333333333332</v>
      </c>
      <c r="AH86" s="3500">
        <v>0.12</v>
      </c>
      <c r="AI86" s="3508">
        <v>45184</v>
      </c>
      <c r="AJ86" s="3508">
        <v>45549</v>
      </c>
      <c r="AK86" s="3496">
        <v>15.714285714285714</v>
      </c>
      <c r="AL86" s="3500">
        <v>0.09</v>
      </c>
      <c r="AM86" s="3508">
        <v>45550</v>
      </c>
      <c r="AN86" s="3508">
        <v>45914</v>
      </c>
      <c r="AO86" s="3496">
        <v>15.714285714285714</v>
      </c>
      <c r="AP86" s="3500">
        <v>0.1</v>
      </c>
      <c r="AQ86" s="3508">
        <v>45915</v>
      </c>
      <c r="AR86" s="3508">
        <v>46279</v>
      </c>
      <c r="AS86" s="3501">
        <v>16.666666666666664</v>
      </c>
      <c r="AT86" s="3500">
        <v>0.1</v>
      </c>
      <c r="AU86" s="3508">
        <v>46280</v>
      </c>
      <c r="AV86" s="3508">
        <v>46644</v>
      </c>
      <c r="AW86" s="3496">
        <v>16.666666666666664</v>
      </c>
      <c r="AX86" s="3500">
        <v>0.11</v>
      </c>
      <c r="AY86" s="3508">
        <v>46645</v>
      </c>
      <c r="AZ86" s="3508">
        <v>47010</v>
      </c>
      <c r="BA86" s="3496">
        <v>17.619047619047617</v>
      </c>
      <c r="BB86" s="3500">
        <v>0.11</v>
      </c>
      <c r="BC86" s="3496"/>
    </row>
    <row r="87" spans="1:78" ht="25.5">
      <c r="A87" s="3498" t="s">
        <v>3793</v>
      </c>
      <c r="B87" s="3498" t="e">
        <f>B86+1</f>
        <v>#REF!</v>
      </c>
      <c r="E87" s="3498" t="s">
        <v>3867</v>
      </c>
      <c r="F87" s="3498" t="s">
        <v>3602</v>
      </c>
      <c r="G87" s="3496" t="s">
        <v>3868</v>
      </c>
      <c r="I87" s="3497">
        <v>490.99</v>
      </c>
      <c r="J87" s="3497" t="s">
        <v>3869</v>
      </c>
      <c r="K87" s="3497">
        <v>9</v>
      </c>
      <c r="L87" s="3507">
        <f t="shared" si="2"/>
        <v>161.29021500000002</v>
      </c>
      <c r="M87" s="3497" t="s">
        <v>3775</v>
      </c>
      <c r="N87" s="3508">
        <v>42628</v>
      </c>
      <c r="O87" s="3508">
        <v>44818</v>
      </c>
      <c r="S87" s="3496" t="s">
        <v>3624</v>
      </c>
      <c r="W87" s="3508">
        <v>44089</v>
      </c>
      <c r="X87" s="3508">
        <v>44453</v>
      </c>
      <c r="Y87" s="3496">
        <v>10.476190476190476</v>
      </c>
      <c r="Z87" s="3500">
        <v>0.1</v>
      </c>
      <c r="AA87" s="3508">
        <v>44454</v>
      </c>
      <c r="AB87" s="3508">
        <v>44818</v>
      </c>
      <c r="AC87" s="3496">
        <v>10.476190476190476</v>
      </c>
      <c r="AD87" s="3500">
        <v>0.1</v>
      </c>
      <c r="AE87" s="3508"/>
      <c r="AF87" s="3508"/>
      <c r="AI87" s="3508"/>
      <c r="AJ87" s="3508"/>
      <c r="AM87" s="3508"/>
      <c r="AN87" s="3508"/>
      <c r="AP87" s="3500"/>
      <c r="AQ87" s="3508"/>
      <c r="AR87" s="3508"/>
      <c r="AT87" s="3500"/>
      <c r="AU87" s="3499"/>
      <c r="AW87" s="3496"/>
      <c r="AX87" s="3500"/>
      <c r="AY87" s="3499"/>
      <c r="BA87" s="3496"/>
      <c r="BB87" s="3500"/>
      <c r="BC87" s="3496"/>
    </row>
    <row r="88" spans="1:78" ht="25.5">
      <c r="A88" s="3498" t="s">
        <v>3793</v>
      </c>
      <c r="B88" s="3498" t="e">
        <f>B87+1</f>
        <v>#REF!</v>
      </c>
      <c r="E88" s="3496" t="s">
        <v>3870</v>
      </c>
      <c r="F88" s="3498" t="s">
        <v>3602</v>
      </c>
      <c r="G88" s="3496" t="s">
        <v>3871</v>
      </c>
      <c r="I88" s="3497">
        <v>327.81</v>
      </c>
      <c r="J88" s="3497" t="s">
        <v>3872</v>
      </c>
      <c r="K88" s="3497">
        <f>365/30</f>
        <v>12.166666666666666</v>
      </c>
      <c r="L88" s="3507">
        <f t="shared" si="2"/>
        <v>145.57495749999998</v>
      </c>
      <c r="M88" s="3497" t="s">
        <v>3873</v>
      </c>
      <c r="N88" s="3508">
        <v>42628</v>
      </c>
      <c r="O88" s="3508">
        <v>45549</v>
      </c>
      <c r="S88" s="3496" t="s">
        <v>3624</v>
      </c>
      <c r="W88" s="3508">
        <v>44089</v>
      </c>
      <c r="X88" s="3508">
        <v>44453</v>
      </c>
      <c r="Y88" s="3496">
        <v>394.2</v>
      </c>
      <c r="Z88" s="3500">
        <v>0.11</v>
      </c>
      <c r="AA88" s="3508">
        <v>44454</v>
      </c>
      <c r="AB88" s="3508">
        <v>44818</v>
      </c>
      <c r="AC88" s="3496">
        <v>394.2</v>
      </c>
      <c r="AD88" s="3500">
        <v>0.11</v>
      </c>
      <c r="AE88" s="3508">
        <v>44819</v>
      </c>
      <c r="AF88" s="3508">
        <v>45183</v>
      </c>
      <c r="AG88" s="3496">
        <v>425.73333333333329</v>
      </c>
      <c r="AH88" s="3500">
        <v>0.12</v>
      </c>
      <c r="AI88" s="3508">
        <v>45184</v>
      </c>
      <c r="AJ88" s="3508">
        <v>45549</v>
      </c>
      <c r="AK88" s="3496">
        <v>425.73333333333329</v>
      </c>
      <c r="AL88" s="3500">
        <v>0.12</v>
      </c>
      <c r="AM88" s="3508"/>
      <c r="AN88" s="3508"/>
      <c r="AP88" s="3500"/>
      <c r="AQ88" s="3508"/>
      <c r="AR88" s="3508"/>
      <c r="AT88" s="3500"/>
      <c r="AU88" s="3499"/>
      <c r="AW88" s="3496"/>
      <c r="AX88" s="3500"/>
      <c r="AY88" s="3499"/>
      <c r="BA88" s="3496"/>
      <c r="BB88" s="3500"/>
      <c r="BC88" s="3496"/>
    </row>
    <row r="89" spans="1:78" s="3515" customFormat="1" ht="25.5">
      <c r="E89" s="3515" t="s">
        <v>3874</v>
      </c>
      <c r="F89" s="3515" t="s">
        <v>3602</v>
      </c>
      <c r="G89" s="3515" t="s">
        <v>3875</v>
      </c>
      <c r="H89" s="3517"/>
      <c r="I89" s="3517">
        <v>229.49</v>
      </c>
      <c r="J89" s="3517" t="s">
        <v>3876</v>
      </c>
      <c r="K89" s="3517">
        <v>22.5</v>
      </c>
      <c r="L89" s="3507">
        <f t="shared" si="2"/>
        <v>188.46866249999999</v>
      </c>
      <c r="M89" s="3517" t="s">
        <v>3877</v>
      </c>
      <c r="N89" s="3519">
        <v>44454</v>
      </c>
      <c r="O89" s="3519">
        <v>46279</v>
      </c>
      <c r="P89" s="3515" t="s">
        <v>3598</v>
      </c>
      <c r="W89" s="3519">
        <v>44454</v>
      </c>
      <c r="X89" s="3519">
        <v>44818</v>
      </c>
      <c r="Y89" s="3515">
        <f>22.5/1.05</f>
        <v>21.428571428571427</v>
      </c>
      <c r="Z89" s="3520">
        <v>0.13</v>
      </c>
      <c r="AA89" s="3519">
        <v>44819</v>
      </c>
      <c r="AB89" s="3519">
        <v>45183</v>
      </c>
      <c r="AC89" s="3515">
        <f>23.5/1.05</f>
        <v>22.38095238095238</v>
      </c>
      <c r="AD89" s="3520">
        <v>0.14000000000000001</v>
      </c>
      <c r="AE89" s="3519">
        <v>45184</v>
      </c>
      <c r="AF89" s="3519">
        <v>45549</v>
      </c>
      <c r="AG89" s="3515">
        <f>24.5/1.05</f>
        <v>23.333333333333332</v>
      </c>
      <c r="AH89" s="3520">
        <v>0.15</v>
      </c>
      <c r="AI89" s="3519">
        <v>45550</v>
      </c>
      <c r="AJ89" s="3519">
        <v>45914</v>
      </c>
      <c r="AK89" s="3515">
        <f>25.5/1.05</f>
        <v>24.285714285714285</v>
      </c>
      <c r="AL89" s="3520">
        <v>0.16</v>
      </c>
      <c r="AM89" s="3519">
        <v>45915</v>
      </c>
      <c r="AN89" s="3519">
        <v>46279</v>
      </c>
      <c r="AO89" s="3515">
        <f>26.5/1.05</f>
        <v>25.238095238095237</v>
      </c>
      <c r="AP89" s="3520">
        <v>0.17</v>
      </c>
      <c r="AQ89" s="3519"/>
      <c r="AR89" s="3519"/>
      <c r="AS89" s="3521"/>
      <c r="AT89" s="3520"/>
      <c r="AU89" s="3522"/>
      <c r="AV89" s="3522"/>
      <c r="AX89" s="3520"/>
      <c r="AY89" s="3522"/>
      <c r="AZ89" s="3522"/>
      <c r="BB89" s="3520"/>
    </row>
    <row r="90" spans="1:78" ht="25.5">
      <c r="A90" s="3498" t="s">
        <v>3793</v>
      </c>
      <c r="B90" s="3498" t="e">
        <f>#REF!+1</f>
        <v>#REF!</v>
      </c>
      <c r="E90" s="3496" t="s">
        <v>3878</v>
      </c>
      <c r="F90" s="3498" t="s">
        <v>3602</v>
      </c>
      <c r="G90" s="3496" t="s">
        <v>3879</v>
      </c>
      <c r="I90" s="3497">
        <v>220.45</v>
      </c>
      <c r="J90" s="3497" t="s">
        <v>3880</v>
      </c>
      <c r="K90" s="3497">
        <v>20</v>
      </c>
      <c r="L90" s="3507">
        <f t="shared" si="2"/>
        <v>160.92850000000001</v>
      </c>
      <c r="M90" s="3497" t="s">
        <v>3802</v>
      </c>
      <c r="N90" s="3508">
        <v>43497</v>
      </c>
      <c r="O90" s="3508">
        <v>45688</v>
      </c>
      <c r="S90" s="3496" t="s">
        <v>3624</v>
      </c>
      <c r="W90" s="3508">
        <v>44228</v>
      </c>
      <c r="X90" s="3508">
        <v>44592</v>
      </c>
      <c r="Y90" s="3496">
        <v>20.952380952380953</v>
      </c>
      <c r="Z90" s="3500">
        <v>0.11</v>
      </c>
      <c r="AA90" s="3508">
        <v>44593</v>
      </c>
      <c r="AB90" s="3508">
        <v>44957</v>
      </c>
      <c r="AC90" s="3496">
        <v>21.904761904761905</v>
      </c>
      <c r="AD90" s="3500">
        <v>0.11</v>
      </c>
      <c r="AE90" s="3508">
        <v>44958</v>
      </c>
      <c r="AF90" s="3508">
        <v>45322</v>
      </c>
      <c r="AG90" s="3496">
        <v>22.857142857142858</v>
      </c>
      <c r="AH90" s="3500">
        <v>0.12</v>
      </c>
      <c r="AI90" s="3508">
        <v>45323</v>
      </c>
      <c r="AJ90" s="3508">
        <v>45688</v>
      </c>
      <c r="AK90" s="3496">
        <v>23.80952380952381</v>
      </c>
      <c r="AL90" s="3500">
        <v>0.12</v>
      </c>
      <c r="AM90" s="3508"/>
      <c r="AN90" s="3508"/>
      <c r="AP90" s="3500"/>
      <c r="AQ90" s="3508"/>
      <c r="AR90" s="3508"/>
      <c r="AT90" s="3500"/>
      <c r="AU90" s="3499"/>
      <c r="AW90" s="3496"/>
      <c r="AX90" s="3500"/>
      <c r="AY90" s="3499"/>
      <c r="BA90" s="3496"/>
      <c r="BB90" s="3500"/>
      <c r="BC90" s="3496"/>
    </row>
    <row r="91" spans="1:78" ht="38.25">
      <c r="A91" s="3498" t="s">
        <v>3793</v>
      </c>
      <c r="B91" s="3498" t="e">
        <f>B90+1</f>
        <v>#REF!</v>
      </c>
      <c r="E91" s="3496" t="s">
        <v>3881</v>
      </c>
      <c r="F91" s="3498" t="s">
        <v>3602</v>
      </c>
      <c r="G91" s="3496" t="s">
        <v>3882</v>
      </c>
      <c r="I91" s="3497">
        <v>63.25</v>
      </c>
      <c r="J91" s="3497" t="s">
        <v>3883</v>
      </c>
      <c r="K91" s="3497">
        <v>15</v>
      </c>
      <c r="L91" s="3507">
        <f t="shared" si="2"/>
        <v>34.629375000000003</v>
      </c>
      <c r="M91" s="3497" t="s">
        <v>3884</v>
      </c>
      <c r="N91" s="3508">
        <v>42856</v>
      </c>
      <c r="O91" s="3508">
        <v>45777</v>
      </c>
      <c r="S91" s="3496" t="s">
        <v>3624</v>
      </c>
      <c r="W91" s="3508">
        <v>43952</v>
      </c>
      <c r="X91" s="3508">
        <v>44316</v>
      </c>
      <c r="Y91" s="3496">
        <v>15.238095238095237</v>
      </c>
      <c r="Z91" s="3500">
        <v>0.09</v>
      </c>
      <c r="AA91" s="3508">
        <v>44317</v>
      </c>
      <c r="AB91" s="3508">
        <v>44681</v>
      </c>
      <c r="AC91" s="3496">
        <v>16.19047619047619</v>
      </c>
      <c r="AD91" s="3500">
        <v>0.1</v>
      </c>
      <c r="AE91" s="3508">
        <v>44682</v>
      </c>
      <c r="AF91" s="3508">
        <v>45046</v>
      </c>
      <c r="AG91" s="3496">
        <v>38.095238095238095</v>
      </c>
      <c r="AH91" s="3500">
        <v>6.5000000000000002E-2</v>
      </c>
      <c r="AI91" s="3508">
        <v>45047</v>
      </c>
      <c r="AJ91" s="3508">
        <v>45412</v>
      </c>
      <c r="AK91" s="3496">
        <v>39.047619047619044</v>
      </c>
      <c r="AL91" s="3500">
        <v>6.5000000000000002E-2</v>
      </c>
      <c r="AM91" s="3508">
        <v>45413</v>
      </c>
      <c r="AN91" s="3508">
        <v>45777</v>
      </c>
      <c r="AO91" s="3496">
        <v>40</v>
      </c>
      <c r="AP91" s="3500">
        <v>7.4999999999999997E-2</v>
      </c>
      <c r="AQ91" s="3508"/>
      <c r="AR91" s="3508"/>
      <c r="AT91" s="3500"/>
      <c r="AU91" s="3499"/>
      <c r="AW91" s="3496"/>
      <c r="AX91" s="3500"/>
      <c r="AY91" s="3499"/>
      <c r="BA91" s="3496"/>
      <c r="BB91" s="3500"/>
      <c r="BC91" s="3496"/>
    </row>
    <row r="92" spans="1:78" ht="25.5">
      <c r="A92" s="3498" t="s">
        <v>3793</v>
      </c>
      <c r="B92" s="3498" t="e">
        <f>B91+1</f>
        <v>#REF!</v>
      </c>
      <c r="E92" s="3496" t="s">
        <v>3885</v>
      </c>
      <c r="F92" s="3498" t="s">
        <v>3602</v>
      </c>
      <c r="G92" s="3496" t="s">
        <v>3886</v>
      </c>
      <c r="I92" s="3497">
        <v>173.8</v>
      </c>
      <c r="J92" s="3497" t="s">
        <v>3887</v>
      </c>
      <c r="K92" s="3497">
        <v>27</v>
      </c>
      <c r="L92" s="3507">
        <f t="shared" si="2"/>
        <v>171.2799</v>
      </c>
      <c r="M92" s="3497" t="s">
        <v>3771</v>
      </c>
      <c r="N92" s="3508">
        <v>43952</v>
      </c>
      <c r="O92" s="3508">
        <v>45777</v>
      </c>
      <c r="S92" s="3496" t="s">
        <v>3624</v>
      </c>
      <c r="W92" s="3508">
        <v>43952</v>
      </c>
      <c r="X92" s="3508" t="s">
        <v>3888</v>
      </c>
      <c r="Y92" s="3496">
        <v>25.714285714285712</v>
      </c>
      <c r="Z92" s="3500">
        <v>0.09</v>
      </c>
      <c r="AA92" s="3508">
        <v>44317</v>
      </c>
      <c r="AB92" s="3508">
        <v>44681</v>
      </c>
      <c r="AC92" s="3496">
        <v>26.666666666666664</v>
      </c>
      <c r="AD92" s="3500">
        <v>0.1</v>
      </c>
      <c r="AE92" s="3508">
        <v>44682</v>
      </c>
      <c r="AF92" s="3508">
        <v>45046</v>
      </c>
      <c r="AG92" s="3496">
        <v>27.142857142857142</v>
      </c>
      <c r="AH92" s="3500">
        <v>0.11</v>
      </c>
      <c r="AI92" s="3508">
        <v>45047</v>
      </c>
      <c r="AJ92" s="3508">
        <v>45412</v>
      </c>
      <c r="AK92" s="3496">
        <v>27.619047619047617</v>
      </c>
      <c r="AL92" s="3500">
        <v>0.12</v>
      </c>
      <c r="AM92" s="3508">
        <v>45413</v>
      </c>
      <c r="AN92" s="3508">
        <v>45777</v>
      </c>
      <c r="AO92" s="3496">
        <v>28.571428571428569</v>
      </c>
      <c r="AP92" s="3500">
        <v>0.13</v>
      </c>
      <c r="AQ92" s="3508"/>
      <c r="AR92" s="3508"/>
      <c r="AT92" s="3500"/>
      <c r="AU92" s="3499"/>
      <c r="AW92" s="3496"/>
      <c r="AX92" s="3500"/>
      <c r="AY92" s="3499"/>
      <c r="BA92" s="3496"/>
      <c r="BB92" s="3500"/>
      <c r="BC92" s="3496"/>
    </row>
    <row r="93" spans="1:78" s="3574" customFormat="1" ht="38.25">
      <c r="A93" s="3574" t="s">
        <v>3793</v>
      </c>
      <c r="B93" s="3498" t="e">
        <f>B92+1</f>
        <v>#REF!</v>
      </c>
      <c r="E93" s="3574" t="s">
        <v>3889</v>
      </c>
      <c r="F93" s="3498" t="str">
        <f>INDEX([7]总表!$B$10:$B$220,MATCH(G93,[7]总表!$F$10:$F$220,0))</f>
        <v>南区商业</v>
      </c>
      <c r="G93" s="3574" t="s">
        <v>3890</v>
      </c>
      <c r="H93" s="3575"/>
      <c r="I93" s="3575">
        <v>226.3</v>
      </c>
      <c r="J93" s="3575" t="s">
        <v>3891</v>
      </c>
      <c r="K93" s="3575"/>
      <c r="L93" s="3507">
        <f t="shared" si="2"/>
        <v>0</v>
      </c>
      <c r="M93" s="3575" t="s">
        <v>3892</v>
      </c>
      <c r="N93" s="3508">
        <v>42736</v>
      </c>
      <c r="O93" s="3508">
        <v>46752</v>
      </c>
      <c r="S93" s="3574" t="s">
        <v>3624</v>
      </c>
      <c r="W93" s="3508"/>
      <c r="X93" s="3508"/>
      <c r="Z93" s="3576"/>
      <c r="AA93" s="3508"/>
      <c r="AB93" s="3508"/>
      <c r="AD93" s="3576"/>
      <c r="AE93" s="3508"/>
      <c r="AF93" s="3508"/>
      <c r="AH93" s="3576"/>
      <c r="AI93" s="3508"/>
      <c r="AJ93" s="3508"/>
      <c r="AL93" s="3576"/>
      <c r="AM93" s="3508"/>
      <c r="AN93" s="3508"/>
      <c r="AP93" s="3576"/>
      <c r="AQ93" s="3508"/>
      <c r="AR93" s="3508"/>
      <c r="AS93" s="3577"/>
      <c r="AT93" s="3576"/>
      <c r="AU93" s="3578"/>
      <c r="AV93" s="3578"/>
      <c r="AX93" s="3576"/>
      <c r="AY93" s="3578"/>
      <c r="AZ93" s="3578"/>
      <c r="BB93" s="3576"/>
    </row>
    <row r="94" spans="1:78" ht="25.5">
      <c r="A94" s="3498" t="s">
        <v>3793</v>
      </c>
      <c r="B94" s="3498" t="e">
        <f>B93+1</f>
        <v>#REF!</v>
      </c>
      <c r="E94" s="3496" t="s">
        <v>3893</v>
      </c>
      <c r="F94" s="3498" t="s">
        <v>3602</v>
      </c>
      <c r="G94" s="3496" t="s">
        <v>3894</v>
      </c>
      <c r="I94" s="3497">
        <v>155</v>
      </c>
      <c r="J94" s="3497" t="s">
        <v>3895</v>
      </c>
      <c r="K94" s="3497">
        <v>22.5</v>
      </c>
      <c r="L94" s="3507">
        <f t="shared" si="2"/>
        <v>127.29375</v>
      </c>
      <c r="M94" s="3497" t="s">
        <v>3896</v>
      </c>
      <c r="N94" s="3508">
        <v>43922</v>
      </c>
      <c r="O94" s="3508">
        <v>45382</v>
      </c>
      <c r="P94" s="3496" t="s">
        <v>3860</v>
      </c>
      <c r="S94" s="3496" t="s">
        <v>3624</v>
      </c>
      <c r="W94" s="3508">
        <v>43922</v>
      </c>
      <c r="X94" s="3508">
        <v>44286</v>
      </c>
      <c r="Y94" s="3496">
        <v>21.428571428571427</v>
      </c>
      <c r="Z94" s="3500">
        <v>0.13</v>
      </c>
      <c r="AA94" s="3508">
        <v>44287</v>
      </c>
      <c r="AB94" s="3508">
        <v>44651</v>
      </c>
      <c r="AC94" s="3496">
        <v>21.904761904761905</v>
      </c>
      <c r="AD94" s="3500">
        <v>0.14000000000000001</v>
      </c>
      <c r="AE94" s="3508">
        <v>44652</v>
      </c>
      <c r="AF94" s="3508">
        <v>45016</v>
      </c>
      <c r="AG94" s="3496">
        <v>22.857142857142858</v>
      </c>
      <c r="AH94" s="3500">
        <v>0.15</v>
      </c>
      <c r="AI94" s="3508">
        <v>45017</v>
      </c>
      <c r="AJ94" s="3508">
        <v>45382</v>
      </c>
      <c r="AK94" s="3496">
        <v>23.80952380952381</v>
      </c>
      <c r="AL94" s="3500">
        <v>0.16</v>
      </c>
      <c r="AM94" s="3508"/>
      <c r="AN94" s="3508"/>
      <c r="AP94" s="3500"/>
      <c r="AQ94" s="3508"/>
      <c r="AR94" s="3508"/>
      <c r="AT94" s="3500"/>
      <c r="AU94" s="3499"/>
      <c r="AW94" s="3496"/>
      <c r="AX94" s="3500"/>
      <c r="AY94" s="3499"/>
      <c r="BA94" s="3496"/>
      <c r="BB94" s="3500"/>
      <c r="BC94" s="3496"/>
    </row>
    <row r="95" spans="1:78" s="3515" customFormat="1" ht="25.5">
      <c r="E95" s="3515" t="s">
        <v>3897</v>
      </c>
      <c r="F95" s="3515" t="s">
        <v>3602</v>
      </c>
      <c r="G95" s="3515" t="s">
        <v>3898</v>
      </c>
      <c r="H95" s="3517"/>
      <c r="I95" s="3517">
        <v>282.58</v>
      </c>
      <c r="J95" s="3517" t="s">
        <v>3899</v>
      </c>
      <c r="K95" s="3517">
        <v>20</v>
      </c>
      <c r="L95" s="3507">
        <f t="shared" si="2"/>
        <v>206.2834</v>
      </c>
      <c r="M95" s="3517" t="s">
        <v>3900</v>
      </c>
      <c r="N95" s="3519">
        <v>44454</v>
      </c>
      <c r="O95" s="3519">
        <v>46279</v>
      </c>
      <c r="P95" s="3515" t="s">
        <v>3600</v>
      </c>
      <c r="W95" s="3519">
        <v>44454</v>
      </c>
      <c r="X95" s="3519">
        <v>44818</v>
      </c>
      <c r="Y95" s="3515">
        <f>20/1.05</f>
        <v>19.047619047619047</v>
      </c>
      <c r="Z95" s="3520">
        <v>0.12</v>
      </c>
      <c r="AA95" s="3519">
        <v>44819</v>
      </c>
      <c r="AB95" s="3519">
        <v>45183</v>
      </c>
      <c r="AC95" s="3515">
        <f>20/1.05</f>
        <v>19.047619047619047</v>
      </c>
      <c r="AD95" s="3520">
        <v>0.12</v>
      </c>
      <c r="AE95" s="3519">
        <v>45184</v>
      </c>
      <c r="AF95" s="3519">
        <v>45549</v>
      </c>
      <c r="AG95" s="3515">
        <f>21/1.05</f>
        <v>20</v>
      </c>
      <c r="AH95" s="3520">
        <v>0.13</v>
      </c>
      <c r="AI95" s="3519">
        <v>45550</v>
      </c>
      <c r="AJ95" s="3519">
        <v>45914</v>
      </c>
      <c r="AK95" s="3515">
        <f>22/1.05</f>
        <v>20.952380952380953</v>
      </c>
      <c r="AL95" s="3520">
        <v>0.14000000000000001</v>
      </c>
      <c r="AM95" s="3519">
        <v>45915</v>
      </c>
      <c r="AN95" s="3519">
        <v>46279</v>
      </c>
      <c r="AO95" s="3515">
        <f>23/1.05</f>
        <v>21.904761904761905</v>
      </c>
      <c r="AP95" s="3520">
        <v>0.15</v>
      </c>
      <c r="AQ95" s="3519"/>
      <c r="AR95" s="3519"/>
      <c r="AS95" s="3521"/>
      <c r="AT95" s="3520"/>
      <c r="AU95" s="3522"/>
      <c r="AV95" s="3522"/>
      <c r="AX95" s="3520"/>
      <c r="AY95" s="3522"/>
      <c r="AZ95" s="3522"/>
      <c r="BB95" s="3520"/>
    </row>
    <row r="96" spans="1:78" s="3515" customFormat="1" ht="25.5">
      <c r="A96" s="3515" t="s">
        <v>3793</v>
      </c>
      <c r="B96" s="3515" t="e">
        <f>#REF!+1</f>
        <v>#REF!</v>
      </c>
      <c r="E96" s="3515" t="s">
        <v>3901</v>
      </c>
      <c r="F96" s="3515" t="s">
        <v>3602</v>
      </c>
      <c r="G96" s="3515" t="s">
        <v>3902</v>
      </c>
      <c r="H96" s="3517"/>
      <c r="I96" s="3517">
        <v>113.96</v>
      </c>
      <c r="J96" s="3517" t="s">
        <v>3903</v>
      </c>
      <c r="K96" s="3517">
        <v>13</v>
      </c>
      <c r="L96" s="3507">
        <f t="shared" si="2"/>
        <v>54.074019999999997</v>
      </c>
      <c r="M96" s="3517" t="s">
        <v>3658</v>
      </c>
      <c r="N96" s="3519">
        <v>42628</v>
      </c>
      <c r="O96" s="3519">
        <v>44454</v>
      </c>
      <c r="S96" s="3515" t="s">
        <v>3624</v>
      </c>
      <c r="W96" s="3519">
        <v>44089</v>
      </c>
      <c r="X96" s="3519">
        <v>44454</v>
      </c>
      <c r="Y96" s="3515">
        <v>16.19047619047619</v>
      </c>
      <c r="Z96" s="3520">
        <v>0.12</v>
      </c>
      <c r="AA96" s="3519"/>
      <c r="AB96" s="3519"/>
      <c r="AD96" s="3520"/>
      <c r="AE96" s="3519"/>
      <c r="AF96" s="3519"/>
      <c r="AH96" s="3520"/>
      <c r="AI96" s="3519"/>
      <c r="AJ96" s="3519"/>
      <c r="AL96" s="3520"/>
      <c r="AM96" s="3519"/>
      <c r="AN96" s="3519"/>
      <c r="AP96" s="3520"/>
      <c r="AQ96" s="3519"/>
      <c r="AR96" s="3519"/>
      <c r="AS96" s="3521"/>
      <c r="AT96" s="3520"/>
      <c r="AU96" s="3522"/>
      <c r="AV96" s="3522"/>
      <c r="AX96" s="3520"/>
      <c r="AY96" s="3522"/>
      <c r="AZ96" s="3522"/>
      <c r="BB96" s="3520"/>
    </row>
    <row r="97" spans="1:55" ht="25.5">
      <c r="A97" s="3498" t="s">
        <v>3793</v>
      </c>
      <c r="B97" s="3498" t="e">
        <f t="shared" ref="B97:B102" si="3">B96+1</f>
        <v>#REF!</v>
      </c>
      <c r="E97" s="3496" t="s">
        <v>3904</v>
      </c>
      <c r="F97" s="3498" t="str">
        <f>INDEX([7]总表!$B$10:$B$220,MATCH(G97,[7]总表!$F$10:$F$220,0))</f>
        <v>南区商业</v>
      </c>
      <c r="G97" s="3496" t="s">
        <v>3817</v>
      </c>
      <c r="I97" s="3497">
        <v>144.09</v>
      </c>
      <c r="J97" s="3497" t="s">
        <v>3905</v>
      </c>
      <c r="K97" s="3497">
        <v>7</v>
      </c>
      <c r="L97" s="3507">
        <f t="shared" si="2"/>
        <v>36.814995000000003</v>
      </c>
      <c r="M97" s="3497" t="s">
        <v>3906</v>
      </c>
      <c r="N97" s="3508">
        <v>42628</v>
      </c>
      <c r="O97" s="3508">
        <v>44818</v>
      </c>
      <c r="S97" s="3496" t="s">
        <v>3624</v>
      </c>
      <c r="W97" s="3508">
        <v>44089</v>
      </c>
      <c r="X97" s="3508">
        <v>44453</v>
      </c>
      <c r="Y97" s="3496">
        <v>8.761904761904761</v>
      </c>
      <c r="Z97" s="3500">
        <v>0.11</v>
      </c>
      <c r="AA97" s="3508">
        <v>44454</v>
      </c>
      <c r="AB97" s="3508">
        <v>44818</v>
      </c>
      <c r="AC97" s="3496">
        <v>9.5238095238095237</v>
      </c>
      <c r="AD97" s="3500">
        <v>0.11</v>
      </c>
      <c r="AE97" s="3508"/>
      <c r="AF97" s="3508"/>
      <c r="AI97" s="3508"/>
      <c r="AJ97" s="3508"/>
      <c r="AM97" s="3508"/>
      <c r="AN97" s="3508"/>
      <c r="AP97" s="3500"/>
      <c r="AQ97" s="3508"/>
      <c r="AR97" s="3508"/>
      <c r="AT97" s="3500"/>
      <c r="AU97" s="3499"/>
      <c r="AW97" s="3496"/>
      <c r="AX97" s="3500"/>
      <c r="AY97" s="3499"/>
      <c r="BA97" s="3496"/>
      <c r="BB97" s="3500"/>
      <c r="BC97" s="3496"/>
    </row>
    <row r="98" spans="1:55">
      <c r="A98" s="3498" t="s">
        <v>3793</v>
      </c>
      <c r="B98" s="3498" t="e">
        <f t="shared" si="3"/>
        <v>#REF!</v>
      </c>
      <c r="E98" s="3496" t="s">
        <v>3907</v>
      </c>
      <c r="F98" s="3498" t="str">
        <f>INDEX([7]总表!$B$10:$B$220,MATCH(G98,[7]总表!$F$10:$F$220,0))</f>
        <v>南区商业</v>
      </c>
      <c r="G98" s="3496" t="s">
        <v>3908</v>
      </c>
      <c r="I98" s="3497">
        <v>256.43</v>
      </c>
      <c r="J98" s="3497" t="s">
        <v>3909</v>
      </c>
      <c r="K98" s="3497">
        <v>10</v>
      </c>
      <c r="L98" s="3507">
        <f t="shared" si="2"/>
        <v>93.596950000000007</v>
      </c>
      <c r="M98" s="3497" t="s">
        <v>3910</v>
      </c>
      <c r="N98" s="3508">
        <v>42658</v>
      </c>
      <c r="O98" s="3508">
        <v>46309</v>
      </c>
      <c r="S98" s="3496" t="s">
        <v>3624</v>
      </c>
      <c r="W98" s="3508">
        <v>44119</v>
      </c>
      <c r="X98" s="3508">
        <v>44483</v>
      </c>
      <c r="Y98" s="3496">
        <v>12.38095238095238</v>
      </c>
      <c r="Z98" s="3500">
        <v>0.11</v>
      </c>
      <c r="AA98" s="3508">
        <v>44484</v>
      </c>
      <c r="AB98" s="3508">
        <v>44848</v>
      </c>
      <c r="AC98" s="3496">
        <v>12.38095238095238</v>
      </c>
      <c r="AD98" s="3500">
        <v>0.11</v>
      </c>
      <c r="AE98" s="3508">
        <v>44849</v>
      </c>
      <c r="AF98" s="3508">
        <v>45213</v>
      </c>
      <c r="AG98" s="3496">
        <v>12.38095238095238</v>
      </c>
      <c r="AH98" s="3500">
        <v>0.11</v>
      </c>
      <c r="AI98" s="3508">
        <v>45214</v>
      </c>
      <c r="AJ98" s="3508">
        <v>45579</v>
      </c>
      <c r="AK98" s="3496">
        <v>13.333333333333332</v>
      </c>
      <c r="AL98" s="3500">
        <v>0.12</v>
      </c>
      <c r="AM98" s="3508">
        <v>45580</v>
      </c>
      <c r="AN98" s="3508">
        <v>45944</v>
      </c>
      <c r="AO98" s="3496">
        <v>13.333333333333332</v>
      </c>
      <c r="AP98" s="3500">
        <v>0.12</v>
      </c>
      <c r="AQ98" s="3508">
        <v>45580</v>
      </c>
      <c r="AR98" s="3508">
        <v>45944</v>
      </c>
      <c r="AS98" s="3501">
        <v>13.333333333333332</v>
      </c>
      <c r="AT98" s="3500">
        <v>0.12</v>
      </c>
      <c r="AU98" s="3508">
        <v>45945</v>
      </c>
      <c r="AV98" s="3508">
        <v>46309</v>
      </c>
      <c r="AW98" s="3496">
        <v>14.285714285714285</v>
      </c>
      <c r="AX98" s="3500">
        <v>0.13</v>
      </c>
      <c r="AY98" s="3499"/>
      <c r="BA98" s="3496"/>
      <c r="BB98" s="3500"/>
      <c r="BC98" s="3496"/>
    </row>
    <row r="99" spans="1:55" s="3498" customFormat="1" ht="38.25">
      <c r="A99" s="3498" t="s">
        <v>3793</v>
      </c>
      <c r="B99" s="3498" t="e">
        <f t="shared" si="3"/>
        <v>#REF!</v>
      </c>
      <c r="C99" s="3496"/>
      <c r="D99" s="3496"/>
      <c r="E99" s="3938" t="s">
        <v>3911</v>
      </c>
      <c r="F99" s="3498" t="str">
        <f>INDEX([7]总表!$B$10:$B$220,MATCH(G99,[7]总表!$F$10:$F$220,0))</f>
        <v>南区商业</v>
      </c>
      <c r="G99" s="3938" t="s">
        <v>3912</v>
      </c>
      <c r="H99" s="3497"/>
      <c r="I99" s="3507">
        <v>543.5</v>
      </c>
      <c r="J99" s="3507" t="s">
        <v>3913</v>
      </c>
      <c r="K99" s="3507">
        <v>5</v>
      </c>
      <c r="L99" s="3507">
        <f t="shared" si="2"/>
        <v>99.188749999999999</v>
      </c>
      <c r="M99" s="3497" t="s">
        <v>3914</v>
      </c>
      <c r="N99" s="3508">
        <v>42628</v>
      </c>
      <c r="O99" s="3508">
        <v>45549</v>
      </c>
      <c r="P99" s="3496"/>
      <c r="Q99" s="3496"/>
      <c r="R99" s="3496"/>
      <c r="S99" s="3496" t="s">
        <v>3624</v>
      </c>
      <c r="T99" s="3496"/>
      <c r="U99" s="3496"/>
      <c r="W99" s="3508">
        <v>44089</v>
      </c>
      <c r="X99" s="3508">
        <v>44453</v>
      </c>
      <c r="Y99" s="3498">
        <v>5.4</v>
      </c>
      <c r="Z99" s="3510">
        <v>0.12</v>
      </c>
      <c r="AA99" s="3508">
        <v>44454</v>
      </c>
      <c r="AB99" s="3508">
        <v>44818</v>
      </c>
      <c r="AC99" s="3498">
        <v>5.4</v>
      </c>
      <c r="AD99" s="3510">
        <v>0.12</v>
      </c>
      <c r="AE99" s="3508">
        <v>44819</v>
      </c>
      <c r="AF99" s="3508">
        <v>45183</v>
      </c>
      <c r="AG99" s="3498">
        <v>5.7142857142857144</v>
      </c>
      <c r="AH99" s="3510">
        <v>0.13</v>
      </c>
      <c r="AI99" s="3508">
        <v>45184</v>
      </c>
      <c r="AJ99" s="3508">
        <v>45549</v>
      </c>
      <c r="AK99" s="3498">
        <v>7.6190476190476186</v>
      </c>
      <c r="AL99" s="3510">
        <v>0.13</v>
      </c>
      <c r="AM99" s="3508"/>
      <c r="AN99" s="3508"/>
      <c r="AP99" s="3500"/>
      <c r="AQ99" s="3508"/>
      <c r="AR99" s="3508"/>
      <c r="AS99" s="3501"/>
      <c r="AT99" s="3500"/>
      <c r="AU99" s="3509"/>
      <c r="AV99" s="3499"/>
      <c r="AW99" s="3496"/>
      <c r="AX99" s="3510"/>
      <c r="AY99" s="3509"/>
      <c r="AZ99" s="3509"/>
      <c r="BB99" s="3510"/>
    </row>
    <row r="100" spans="1:55" s="3498" customFormat="1" ht="25.5">
      <c r="A100" s="3498" t="s">
        <v>3793</v>
      </c>
      <c r="B100" s="3498" t="e">
        <f t="shared" si="3"/>
        <v>#REF!</v>
      </c>
      <c r="C100" s="3496"/>
      <c r="D100" s="3496"/>
      <c r="E100" s="3938"/>
      <c r="F100" s="3498" t="str">
        <f>INDEX([7]总表!$B$10:$B$220,MATCH(G100,[7]总表!$F$10:$F$220,0))</f>
        <v>南区商业</v>
      </c>
      <c r="G100" s="3938"/>
      <c r="H100" s="3497"/>
      <c r="I100" s="3507">
        <v>76.7</v>
      </c>
      <c r="J100" s="3507" t="s">
        <v>3915</v>
      </c>
      <c r="K100" s="3507">
        <v>5.51</v>
      </c>
      <c r="L100" s="3507">
        <f t="shared" si="2"/>
        <v>15.425520499999999</v>
      </c>
      <c r="M100" s="3497" t="s">
        <v>3916</v>
      </c>
      <c r="N100" s="3508">
        <v>43983</v>
      </c>
      <c r="O100" s="3508">
        <v>45549</v>
      </c>
      <c r="P100" s="3496"/>
      <c r="Q100" s="3496"/>
      <c r="R100" s="3496"/>
      <c r="S100" s="3496"/>
      <c r="T100" s="3496"/>
      <c r="U100" s="3496"/>
      <c r="W100" s="3508">
        <v>44089</v>
      </c>
      <c r="X100" s="3508">
        <v>44453</v>
      </c>
      <c r="Y100" s="3498">
        <v>5.2476190476190476</v>
      </c>
      <c r="Z100" s="3510">
        <v>0.11</v>
      </c>
      <c r="AA100" s="3508">
        <v>44454</v>
      </c>
      <c r="AB100" s="3508">
        <v>44818</v>
      </c>
      <c r="AC100" s="3498">
        <v>5.666666666666667</v>
      </c>
      <c r="AD100" s="3510">
        <v>0.12</v>
      </c>
      <c r="AE100" s="3508">
        <v>44819</v>
      </c>
      <c r="AF100" s="3508">
        <v>45183</v>
      </c>
      <c r="AG100" s="3498">
        <v>5.666666666666667</v>
      </c>
      <c r="AH100" s="3510">
        <v>0.12</v>
      </c>
      <c r="AI100" s="3508">
        <v>45184</v>
      </c>
      <c r="AJ100" s="3508">
        <v>45549</v>
      </c>
      <c r="AK100" s="3498">
        <v>6.0761904761904759</v>
      </c>
      <c r="AL100" s="3510">
        <v>0.13</v>
      </c>
      <c r="AM100" s="3508"/>
      <c r="AN100" s="3508"/>
      <c r="AP100" s="3500"/>
      <c r="AQ100" s="3508"/>
      <c r="AR100" s="3508"/>
      <c r="AS100" s="3501"/>
      <c r="AT100" s="3500"/>
      <c r="AU100" s="3509"/>
      <c r="AV100" s="3499"/>
      <c r="AW100" s="3496"/>
      <c r="AX100" s="3510"/>
      <c r="AY100" s="3509"/>
      <c r="AZ100" s="3509"/>
      <c r="BB100" s="3510"/>
    </row>
    <row r="101" spans="1:55" s="3498" customFormat="1">
      <c r="A101" s="3498" t="s">
        <v>3793</v>
      </c>
      <c r="B101" s="3498" t="e">
        <f t="shared" si="3"/>
        <v>#REF!</v>
      </c>
      <c r="E101" s="3498" t="s">
        <v>3917</v>
      </c>
      <c r="F101" s="3498" t="str">
        <f>INDEX([7]总表!$B$10:$B$220,MATCH(G101,[7]总表!$F$10:$F$220,0))</f>
        <v>南区商业</v>
      </c>
      <c r="G101" s="3498" t="s">
        <v>3918</v>
      </c>
      <c r="H101" s="3507"/>
      <c r="I101" s="3507">
        <v>57.52</v>
      </c>
      <c r="J101" s="3507" t="s">
        <v>3919</v>
      </c>
      <c r="K101" s="3507">
        <v>47.5</v>
      </c>
      <c r="L101" s="3507">
        <f t="shared" si="2"/>
        <v>99.725300000000004</v>
      </c>
      <c r="M101" s="3507" t="s">
        <v>3920</v>
      </c>
      <c r="N101" s="3508">
        <v>44136</v>
      </c>
      <c r="O101" s="3508">
        <v>45350</v>
      </c>
      <c r="P101" s="3498" t="s">
        <v>3731</v>
      </c>
      <c r="S101" s="3498" t="s">
        <v>3624</v>
      </c>
      <c r="W101" s="3508">
        <v>44136</v>
      </c>
      <c r="X101" s="3508">
        <v>44255</v>
      </c>
      <c r="Y101" s="3498">
        <v>45.238095238095234</v>
      </c>
      <c r="Z101" s="3510">
        <v>0.12</v>
      </c>
      <c r="AA101" s="3508">
        <v>44256</v>
      </c>
      <c r="AB101" s="3508">
        <v>44620</v>
      </c>
      <c r="AC101" s="3498">
        <v>46.19047619047619</v>
      </c>
      <c r="AD101" s="3510">
        <v>0.13</v>
      </c>
      <c r="AE101" s="3508">
        <v>44621</v>
      </c>
      <c r="AF101" s="3508">
        <v>44985</v>
      </c>
      <c r="AG101" s="3498">
        <v>47.142857142857139</v>
      </c>
      <c r="AH101" s="3510">
        <v>0.14000000000000001</v>
      </c>
      <c r="AI101" s="3508">
        <v>44986</v>
      </c>
      <c r="AJ101" s="3508">
        <v>45350</v>
      </c>
      <c r="AK101" s="3498">
        <v>47.142857142857139</v>
      </c>
      <c r="AL101" s="3510"/>
      <c r="AM101" s="3508"/>
      <c r="AN101" s="3508"/>
      <c r="AP101" s="3510"/>
      <c r="AQ101" s="3508"/>
      <c r="AR101" s="3508"/>
      <c r="AS101" s="3511"/>
      <c r="AT101" s="3510"/>
      <c r="AU101" s="3509"/>
      <c r="AV101" s="3509"/>
      <c r="AX101" s="3510"/>
      <c r="AY101" s="3509"/>
      <c r="AZ101" s="3509"/>
      <c r="BB101" s="3510"/>
    </row>
    <row r="102" spans="1:55">
      <c r="A102" s="3498" t="s">
        <v>3793</v>
      </c>
      <c r="B102" s="3498" t="e">
        <f t="shared" si="3"/>
        <v>#REF!</v>
      </c>
      <c r="E102" s="3496" t="s">
        <v>3921</v>
      </c>
      <c r="F102" s="3498" t="str">
        <f>INDEX([7]总表!$B$10:$B$220,MATCH(G102,[7]总表!$F$10:$F$220,0))</f>
        <v>南区商业</v>
      </c>
      <c r="G102" s="3496" t="s">
        <v>3922</v>
      </c>
      <c r="I102" s="3497">
        <v>42.56</v>
      </c>
      <c r="J102" s="3497" t="s">
        <v>3923</v>
      </c>
      <c r="K102" s="3497">
        <v>77.5</v>
      </c>
      <c r="L102" s="3507">
        <f t="shared" si="2"/>
        <v>120.3916</v>
      </c>
      <c r="M102" s="3497" t="s">
        <v>3924</v>
      </c>
      <c r="N102" s="3508">
        <v>43993</v>
      </c>
      <c r="O102" s="3508">
        <v>45087</v>
      </c>
      <c r="S102" s="3496" t="s">
        <v>3624</v>
      </c>
      <c r="W102" s="3508"/>
      <c r="X102" s="3508"/>
      <c r="Z102" s="3500"/>
      <c r="AA102" s="3508"/>
      <c r="AB102" s="3508"/>
      <c r="AE102" s="3508"/>
      <c r="AF102" s="3508"/>
      <c r="AI102" s="3508"/>
      <c r="AJ102" s="3508"/>
      <c r="AM102" s="3508"/>
      <c r="AN102" s="3508"/>
      <c r="AP102" s="3500"/>
      <c r="AQ102" s="3508"/>
      <c r="AR102" s="3508"/>
      <c r="AT102" s="3500"/>
      <c r="AU102" s="3499"/>
      <c r="AW102" s="3496"/>
      <c r="AX102" s="3500"/>
      <c r="AY102" s="3499"/>
      <c r="BA102" s="3496"/>
      <c r="BB102" s="3500"/>
      <c r="BC102" s="3496"/>
    </row>
    <row r="103" spans="1:55">
      <c r="A103" s="3498"/>
      <c r="B103" s="3498"/>
      <c r="E103" s="3496">
        <v>95</v>
      </c>
      <c r="F103" s="3492" t="s">
        <v>3602</v>
      </c>
      <c r="L103" s="3507">
        <f t="shared" si="2"/>
        <v>0</v>
      </c>
      <c r="N103" s="3508"/>
      <c r="O103" s="3508"/>
      <c r="W103" s="3508"/>
      <c r="X103" s="3508"/>
      <c r="Z103" s="3500"/>
      <c r="AA103" s="3508"/>
      <c r="AB103" s="3508"/>
      <c r="AE103" s="3508"/>
      <c r="AF103" s="3508"/>
      <c r="AI103" s="3508"/>
      <c r="AJ103" s="3508"/>
      <c r="AM103" s="3508"/>
      <c r="AN103" s="3508"/>
      <c r="AP103" s="3500"/>
      <c r="AQ103" s="3508"/>
      <c r="AR103" s="3508"/>
      <c r="AT103" s="3500"/>
      <c r="AU103" s="3499"/>
      <c r="AW103" s="3496"/>
      <c r="AX103" s="3500"/>
      <c r="AY103" s="3499"/>
      <c r="BA103" s="3496"/>
      <c r="BB103" s="3500"/>
      <c r="BC103" s="3496"/>
    </row>
    <row r="104" spans="1:55" ht="25.5">
      <c r="A104" s="3498" t="s">
        <v>3793</v>
      </c>
      <c r="B104" s="3498" t="e">
        <f>B102+1</f>
        <v>#REF!</v>
      </c>
      <c r="E104" s="3496" t="s">
        <v>3925</v>
      </c>
      <c r="F104" s="3498" t="str">
        <f>INDEX([7]总表!$B$10:$B$220,MATCH(G104,[7]总表!$F$10:$F$220,0))</f>
        <v>南区商业</v>
      </c>
      <c r="G104" s="3496" t="s">
        <v>3926</v>
      </c>
      <c r="I104" s="3497">
        <v>165.23</v>
      </c>
      <c r="J104" s="3497" t="s">
        <v>3927</v>
      </c>
      <c r="K104" s="3497">
        <v>10.5</v>
      </c>
      <c r="L104" s="3507">
        <f t="shared" si="2"/>
        <v>63.324397499999996</v>
      </c>
      <c r="M104" s="3497" t="s">
        <v>3928</v>
      </c>
      <c r="N104" s="3508">
        <v>42628</v>
      </c>
      <c r="O104" s="3508">
        <v>45549</v>
      </c>
      <c r="S104" s="3496" t="s">
        <v>3624</v>
      </c>
      <c r="W104" s="3508">
        <v>44089</v>
      </c>
      <c r="X104" s="3508">
        <v>44453</v>
      </c>
      <c r="Y104" s="3496">
        <v>11.904761904761905</v>
      </c>
      <c r="Z104" s="3500">
        <v>0.12</v>
      </c>
      <c r="AA104" s="3508">
        <v>44454</v>
      </c>
      <c r="AB104" s="3508">
        <v>44818</v>
      </c>
      <c r="AC104" s="3496">
        <v>28.571428571428569</v>
      </c>
      <c r="AD104" s="3500">
        <v>0.12</v>
      </c>
      <c r="AE104" s="3508">
        <v>44819</v>
      </c>
      <c r="AF104" s="3508">
        <v>45183</v>
      </c>
      <c r="AG104" s="3496">
        <v>29.523809523809522</v>
      </c>
      <c r="AH104" s="3500">
        <v>0.13</v>
      </c>
      <c r="AI104" s="3508">
        <v>45184</v>
      </c>
      <c r="AJ104" s="3508">
        <v>45549</v>
      </c>
      <c r="AK104" s="3496">
        <v>30.476190476190474</v>
      </c>
      <c r="AL104" s="3500">
        <v>0.13</v>
      </c>
      <c r="AM104" s="3508"/>
      <c r="AN104" s="3508"/>
      <c r="AP104" s="3500"/>
      <c r="AQ104" s="3508"/>
      <c r="AR104" s="3508"/>
      <c r="AT104" s="3500"/>
      <c r="AU104" s="3499"/>
      <c r="AW104" s="3496"/>
      <c r="AX104" s="3500"/>
      <c r="AY104" s="3499"/>
      <c r="BA104" s="3496"/>
      <c r="BB104" s="3500"/>
      <c r="BC104" s="3496"/>
    </row>
    <row r="105" spans="1:55" s="3515" customFormat="1">
      <c r="E105" s="3515">
        <v>120</v>
      </c>
      <c r="F105" s="3515" t="s">
        <v>3602</v>
      </c>
      <c r="G105" s="3515" t="s">
        <v>3929</v>
      </c>
      <c r="H105" s="3517"/>
      <c r="I105" s="3517">
        <v>201.76</v>
      </c>
      <c r="J105" s="3517" t="s">
        <v>3930</v>
      </c>
      <c r="K105" s="3517">
        <v>25</v>
      </c>
      <c r="L105" s="3507">
        <f t="shared" si="2"/>
        <v>184.10599999999999</v>
      </c>
      <c r="M105" s="3517" t="s">
        <v>3734</v>
      </c>
      <c r="N105" s="3519">
        <v>44484</v>
      </c>
      <c r="O105" s="3519">
        <v>45944</v>
      </c>
      <c r="P105" s="3515" t="s">
        <v>3600</v>
      </c>
      <c r="W105" s="3519">
        <v>44484</v>
      </c>
      <c r="X105" s="3519">
        <v>44848</v>
      </c>
      <c r="Y105" s="3515">
        <f>25/1.05</f>
        <v>23.80952380952381</v>
      </c>
      <c r="Z105" s="3520">
        <v>0.1</v>
      </c>
      <c r="AA105" s="3519">
        <v>44849</v>
      </c>
      <c r="AB105" s="3519">
        <v>45213</v>
      </c>
      <c r="AC105" s="3515">
        <f>26/1.05</f>
        <v>24.761904761904759</v>
      </c>
      <c r="AD105" s="3520">
        <v>0.1</v>
      </c>
      <c r="AE105" s="3519">
        <v>45214</v>
      </c>
      <c r="AF105" s="3519">
        <v>45579</v>
      </c>
      <c r="AG105" s="3515">
        <f>27/1.05</f>
        <v>25.714285714285712</v>
      </c>
      <c r="AH105" s="3520">
        <v>0.11</v>
      </c>
      <c r="AI105" s="3519">
        <v>45580</v>
      </c>
      <c r="AJ105" s="3519">
        <v>45944</v>
      </c>
      <c r="AK105" s="3515">
        <f>28/1.05</f>
        <v>26.666666666666664</v>
      </c>
      <c r="AL105" s="3520">
        <v>0.11</v>
      </c>
      <c r="AM105" s="3519"/>
      <c r="AN105" s="3519"/>
      <c r="AP105" s="3520"/>
      <c r="AQ105" s="3519"/>
      <c r="AR105" s="3519"/>
      <c r="AS105" s="3521"/>
      <c r="AT105" s="3520"/>
      <c r="AU105" s="3522"/>
      <c r="AV105" s="3522"/>
      <c r="AX105" s="3520"/>
      <c r="AY105" s="3522"/>
      <c r="AZ105" s="3522"/>
      <c r="BB105" s="3520"/>
    </row>
    <row r="106" spans="1:55" s="3523" customFormat="1">
      <c r="A106" s="3523" t="s">
        <v>3793</v>
      </c>
      <c r="B106" s="3523" t="e">
        <f>#REF!+1</f>
        <v>#REF!</v>
      </c>
      <c r="E106" s="3523" t="s">
        <v>3931</v>
      </c>
      <c r="F106" s="3523" t="s">
        <v>3602</v>
      </c>
      <c r="G106" s="3523" t="s">
        <v>3932</v>
      </c>
      <c r="H106" s="3524"/>
      <c r="I106" s="3524">
        <v>34.76</v>
      </c>
      <c r="J106" s="3525" t="s">
        <v>3933</v>
      </c>
      <c r="K106" s="3525">
        <v>35</v>
      </c>
      <c r="L106" s="3507">
        <f t="shared" si="2"/>
        <v>44.405900000000003</v>
      </c>
      <c r="M106" s="3524" t="s">
        <v>3924</v>
      </c>
      <c r="N106" s="3526">
        <v>43723</v>
      </c>
      <c r="O106" s="3526">
        <v>44818</v>
      </c>
      <c r="S106" s="3523" t="s">
        <v>3624</v>
      </c>
      <c r="W106" s="3526">
        <v>44089</v>
      </c>
      <c r="X106" s="3526">
        <v>44453</v>
      </c>
      <c r="Y106" s="3523">
        <v>34.285714285714285</v>
      </c>
      <c r="Z106" s="3527">
        <v>0.16</v>
      </c>
      <c r="AA106" s="3526">
        <v>44454</v>
      </c>
      <c r="AB106" s="3526">
        <v>44818</v>
      </c>
      <c r="AC106" s="3523">
        <v>35.238095238095234</v>
      </c>
      <c r="AD106" s="3527">
        <v>0.17</v>
      </c>
      <c r="AE106" s="3526"/>
      <c r="AF106" s="3526"/>
      <c r="AH106" s="3527"/>
      <c r="AI106" s="3526"/>
      <c r="AJ106" s="3526"/>
      <c r="AL106" s="3527"/>
      <c r="AM106" s="3526"/>
      <c r="AN106" s="3526"/>
      <c r="AP106" s="3527"/>
      <c r="AQ106" s="3526"/>
      <c r="AR106" s="3526"/>
      <c r="AS106" s="3528"/>
      <c r="AT106" s="3527"/>
      <c r="AU106" s="3529"/>
      <c r="AV106" s="3529"/>
      <c r="AX106" s="3527"/>
      <c r="AY106" s="3529"/>
      <c r="AZ106" s="3529"/>
      <c r="BB106" s="3527"/>
    </row>
    <row r="107" spans="1:55">
      <c r="A107" s="3498"/>
      <c r="B107" s="3498"/>
      <c r="F107" s="3498"/>
      <c r="G107" s="3467" t="s">
        <v>3934</v>
      </c>
      <c r="I107" s="3497">
        <v>39.729999999999997</v>
      </c>
      <c r="J107" s="3512" t="s">
        <v>3935</v>
      </c>
      <c r="K107" s="3512">
        <v>67</v>
      </c>
      <c r="L107" s="3507">
        <f t="shared" si="2"/>
        <v>97.159714999999991</v>
      </c>
      <c r="M107" s="3497" t="s">
        <v>3936</v>
      </c>
      <c r="N107" s="3508">
        <v>44819</v>
      </c>
      <c r="O107" s="3508">
        <v>45914</v>
      </c>
      <c r="P107" s="3496" t="s">
        <v>3600</v>
      </c>
      <c r="W107" s="3508">
        <v>44819</v>
      </c>
      <c r="X107" s="3508">
        <v>45183</v>
      </c>
      <c r="Y107" s="3496">
        <f>67/1.09</f>
        <v>61.467889908256879</v>
      </c>
      <c r="Z107" s="3500">
        <v>0.14000000000000001</v>
      </c>
      <c r="AA107" s="3508">
        <v>45184</v>
      </c>
      <c r="AB107" s="3508">
        <v>45549</v>
      </c>
      <c r="AC107" s="3496">
        <f>68/1.05</f>
        <v>64.761904761904759</v>
      </c>
      <c r="AD107" s="3500">
        <v>0.15</v>
      </c>
      <c r="AE107" s="3508">
        <v>45550</v>
      </c>
      <c r="AF107" s="3508">
        <v>45914</v>
      </c>
      <c r="AG107" s="3496">
        <f>69/1.05</f>
        <v>65.714285714285708</v>
      </c>
      <c r="AH107" s="3500">
        <v>0.16</v>
      </c>
      <c r="AI107" s="3508"/>
      <c r="AJ107" s="3508"/>
      <c r="AM107" s="3508"/>
      <c r="AN107" s="3508"/>
      <c r="AP107" s="3500"/>
      <c r="AQ107" s="3508"/>
      <c r="AR107" s="3508"/>
      <c r="AT107" s="3500"/>
      <c r="AU107" s="3499"/>
      <c r="AW107" s="3496"/>
      <c r="AX107" s="3500"/>
      <c r="AY107" s="3499"/>
      <c r="BA107" s="3496"/>
      <c r="BB107" s="3500"/>
      <c r="BC107" s="3496"/>
    </row>
    <row r="108" spans="1:55">
      <c r="A108" s="3498"/>
      <c r="B108" s="3498"/>
      <c r="E108" s="3496">
        <v>131</v>
      </c>
      <c r="F108" s="3498" t="s">
        <v>3602</v>
      </c>
      <c r="G108" s="3496" t="s">
        <v>3937</v>
      </c>
      <c r="I108" s="3497">
        <v>30</v>
      </c>
      <c r="J108" s="3512" t="s">
        <v>3938</v>
      </c>
      <c r="K108" s="3512">
        <v>52</v>
      </c>
      <c r="L108" s="3507">
        <f t="shared" si="2"/>
        <v>56.94</v>
      </c>
      <c r="M108" s="3497" t="s">
        <v>3852</v>
      </c>
      <c r="N108" s="3508">
        <v>44774</v>
      </c>
      <c r="O108" s="3508">
        <v>45869</v>
      </c>
      <c r="P108" s="3496" t="s">
        <v>3600</v>
      </c>
      <c r="W108" s="3508">
        <v>44774</v>
      </c>
      <c r="X108" s="3508">
        <v>45138</v>
      </c>
      <c r="Y108" s="3496">
        <f>52/1.05</f>
        <v>49.523809523809518</v>
      </c>
      <c r="Z108" s="3500">
        <v>0.12</v>
      </c>
      <c r="AA108" s="3508">
        <v>45139</v>
      </c>
      <c r="AB108" s="3508">
        <v>45504</v>
      </c>
      <c r="AC108" s="3496">
        <f>53/1.05</f>
        <v>50.476190476190474</v>
      </c>
      <c r="AD108" s="3500">
        <v>0.13</v>
      </c>
      <c r="AE108" s="3508">
        <v>45505</v>
      </c>
      <c r="AF108" s="3508">
        <v>45869</v>
      </c>
      <c r="AG108" s="3496">
        <f>54/1.05</f>
        <v>51.428571428571423</v>
      </c>
      <c r="AH108" s="3500">
        <v>0.13</v>
      </c>
      <c r="AI108" s="3508"/>
      <c r="AJ108" s="3508"/>
      <c r="AM108" s="3508"/>
      <c r="AN108" s="3508"/>
      <c r="AP108" s="3500"/>
      <c r="AQ108" s="3508"/>
      <c r="AR108" s="3508"/>
      <c r="AT108" s="3500"/>
      <c r="AU108" s="3499"/>
      <c r="AW108" s="3496"/>
      <c r="AX108" s="3500"/>
      <c r="AY108" s="3499"/>
      <c r="BA108" s="3496"/>
      <c r="BB108" s="3500"/>
      <c r="BC108" s="3496"/>
    </row>
    <row r="109" spans="1:55">
      <c r="A109" s="3498" t="s">
        <v>3793</v>
      </c>
      <c r="B109" s="3498" t="e">
        <f>#REF!+1</f>
        <v>#REF!</v>
      </c>
      <c r="E109" s="3496">
        <v>152</v>
      </c>
      <c r="F109" s="3498" t="str">
        <f>INDEX([7]总表!$B$10:$B$220,MATCH(G109,[7]总表!$F$10:$F$220,0))</f>
        <v>南区商业</v>
      </c>
      <c r="G109" s="3467" t="s">
        <v>3939</v>
      </c>
      <c r="I109" s="3497">
        <v>27</v>
      </c>
      <c r="J109" s="3497" t="s">
        <v>3940</v>
      </c>
      <c r="K109" s="3497">
        <v>52.5</v>
      </c>
      <c r="L109" s="3507">
        <f t="shared" si="2"/>
        <v>51.738750000000003</v>
      </c>
      <c r="M109" s="3497" t="s">
        <v>3941</v>
      </c>
      <c r="N109" s="3508">
        <v>45000</v>
      </c>
      <c r="O109" s="3508">
        <v>46095</v>
      </c>
      <c r="S109" s="3496" t="s">
        <v>3624</v>
      </c>
      <c r="W109" s="3508">
        <v>44089</v>
      </c>
      <c r="X109" s="3508">
        <v>44453</v>
      </c>
      <c r="Y109" s="3496">
        <v>50.952380952380949</v>
      </c>
      <c r="Z109" s="3500">
        <v>0.17</v>
      </c>
      <c r="AA109" s="3508">
        <v>44454</v>
      </c>
      <c r="AB109" s="3508">
        <v>44818</v>
      </c>
      <c r="AC109" s="3496">
        <v>51.904761904761905</v>
      </c>
      <c r="AD109" s="3500">
        <v>0.18</v>
      </c>
      <c r="AE109" s="3508">
        <v>44819</v>
      </c>
      <c r="AF109" s="3508">
        <v>44999</v>
      </c>
      <c r="AG109" s="3496">
        <v>52.857142857142854</v>
      </c>
      <c r="AH109" s="3500">
        <v>0.19</v>
      </c>
      <c r="AI109" s="3508">
        <v>45000</v>
      </c>
      <c r="AJ109" s="3508">
        <v>46095</v>
      </c>
      <c r="AK109" s="3496">
        <f>55.5/1.05</f>
        <v>52.857142857142854</v>
      </c>
      <c r="AL109" s="3500">
        <v>0.19</v>
      </c>
      <c r="AM109" s="3508"/>
      <c r="AN109" s="3508"/>
      <c r="AP109" s="3500"/>
      <c r="AQ109" s="3508"/>
      <c r="AR109" s="3508"/>
      <c r="AT109" s="3500"/>
      <c r="AU109" s="3499"/>
      <c r="AW109" s="3496"/>
      <c r="AX109" s="3500"/>
      <c r="AY109" s="3499"/>
      <c r="BA109" s="3496"/>
      <c r="BB109" s="3500"/>
      <c r="BC109" s="3496"/>
    </row>
    <row r="110" spans="1:55" s="3544" customFormat="1">
      <c r="A110" s="3544" t="s">
        <v>3793</v>
      </c>
      <c r="B110" s="3544" t="e">
        <f>B109+1</f>
        <v>#REF!</v>
      </c>
      <c r="E110" s="3544" t="s">
        <v>3942</v>
      </c>
      <c r="F110" s="3544" t="str">
        <f>INDEX([7]总表!$B$10:$B$220,MATCH(G110,[7]总表!$F$10:$F$220,0))</f>
        <v>南区商业</v>
      </c>
      <c r="G110" s="3544" t="s">
        <v>3943</v>
      </c>
      <c r="H110" s="3546"/>
      <c r="I110" s="3546">
        <v>22.44</v>
      </c>
      <c r="J110" s="3547" t="s">
        <v>3944</v>
      </c>
      <c r="K110" s="3547">
        <v>55</v>
      </c>
      <c r="L110" s="3507">
        <f t="shared" si="2"/>
        <v>45.048299999999998</v>
      </c>
      <c r="M110" s="3546" t="s">
        <v>3945</v>
      </c>
      <c r="N110" s="3548">
        <v>43723</v>
      </c>
      <c r="O110" s="3548">
        <v>45000</v>
      </c>
      <c r="S110" s="3544" t="s">
        <v>3624</v>
      </c>
      <c r="W110" s="3548">
        <v>44089</v>
      </c>
      <c r="X110" s="3548">
        <v>44453</v>
      </c>
      <c r="Y110" s="3544">
        <v>53.333333333333329</v>
      </c>
      <c r="Z110" s="3551">
        <v>0.18</v>
      </c>
      <c r="AA110" s="3548">
        <v>44454</v>
      </c>
      <c r="AB110" s="3548">
        <v>44818</v>
      </c>
      <c r="AC110" s="3544">
        <v>54.285714285714285</v>
      </c>
      <c r="AD110" s="3551">
        <v>0.19</v>
      </c>
      <c r="AE110" s="3548">
        <v>44819</v>
      </c>
      <c r="AF110" s="3548">
        <v>45000</v>
      </c>
      <c r="AG110" s="3544">
        <v>54.285714285714285</v>
      </c>
      <c r="AH110" s="3551">
        <v>0.19</v>
      </c>
      <c r="AI110" s="3548"/>
      <c r="AJ110" s="3548"/>
      <c r="AL110" s="3551"/>
      <c r="AM110" s="3548"/>
      <c r="AN110" s="3548"/>
      <c r="AP110" s="3551"/>
      <c r="AQ110" s="3548"/>
      <c r="AR110" s="3548"/>
      <c r="AS110" s="3552"/>
      <c r="AT110" s="3551"/>
      <c r="AU110" s="3553"/>
      <c r="AV110" s="3553"/>
      <c r="AX110" s="3551"/>
      <c r="AY110" s="3553"/>
      <c r="AZ110" s="3553"/>
      <c r="BB110" s="3551"/>
    </row>
    <row r="111" spans="1:55" s="3544" customFormat="1">
      <c r="E111" s="3544">
        <v>139</v>
      </c>
      <c r="F111" s="3544" t="s">
        <v>3602</v>
      </c>
      <c r="G111" s="3544" t="s">
        <v>3946</v>
      </c>
      <c r="H111" s="3546"/>
      <c r="I111" s="3546">
        <v>25.65</v>
      </c>
      <c r="J111" s="3547" t="s">
        <v>3947</v>
      </c>
      <c r="K111" s="3547"/>
      <c r="L111" s="3507">
        <f t="shared" si="2"/>
        <v>0</v>
      </c>
      <c r="M111" s="3546" t="s">
        <v>3924</v>
      </c>
      <c r="N111" s="3548">
        <v>44652</v>
      </c>
      <c r="O111" s="3548">
        <v>45747</v>
      </c>
      <c r="P111" s="3544" t="s">
        <v>3600</v>
      </c>
      <c r="W111" s="3548">
        <v>44652</v>
      </c>
      <c r="X111" s="3548">
        <v>45016</v>
      </c>
      <c r="Y111" s="3544">
        <f>72/1.05</f>
        <v>68.571428571428569</v>
      </c>
      <c r="Z111" s="3551">
        <v>0.15</v>
      </c>
      <c r="AA111" s="3548">
        <v>45017</v>
      </c>
      <c r="AB111" s="3548">
        <v>45382</v>
      </c>
      <c r="AC111" s="3544">
        <f>73/1.05</f>
        <v>69.523809523809518</v>
      </c>
      <c r="AD111" s="3551">
        <v>0.16</v>
      </c>
      <c r="AE111" s="3548">
        <v>45383</v>
      </c>
      <c r="AF111" s="3548">
        <v>45747</v>
      </c>
      <c r="AG111" s="3544">
        <f>74/1.05</f>
        <v>70.476190476190467</v>
      </c>
      <c r="AH111" s="3551">
        <v>0.17</v>
      </c>
      <c r="AI111" s="3548"/>
      <c r="AJ111" s="3548"/>
      <c r="AL111" s="3551"/>
      <c r="AM111" s="3548"/>
      <c r="AN111" s="3548"/>
      <c r="AP111" s="3551"/>
      <c r="AQ111" s="3548"/>
      <c r="AR111" s="3548"/>
      <c r="AS111" s="3552"/>
      <c r="AT111" s="3551"/>
      <c r="AU111" s="3553"/>
      <c r="AV111" s="3553"/>
      <c r="AX111" s="3551"/>
      <c r="AY111" s="3553"/>
      <c r="AZ111" s="3553"/>
      <c r="BB111" s="3551"/>
    </row>
    <row r="112" spans="1:55">
      <c r="A112" s="3498" t="s">
        <v>3793</v>
      </c>
      <c r="B112" s="3498" t="e">
        <f>B110+1</f>
        <v>#REF!</v>
      </c>
      <c r="E112" s="3496" t="s">
        <v>3948</v>
      </c>
      <c r="F112" s="3498" t="str">
        <f>INDEX([7]总表!$B$10:$B$220,MATCH(G112,[7]总表!$F$10:$F$220,0))</f>
        <v>南区商业</v>
      </c>
      <c r="G112" s="3496" t="s">
        <v>3949</v>
      </c>
      <c r="I112" s="3497">
        <v>28</v>
      </c>
      <c r="J112" s="3497" t="s">
        <v>3950</v>
      </c>
      <c r="K112" s="3497">
        <v>57.5</v>
      </c>
      <c r="L112" s="3507">
        <f t="shared" si="2"/>
        <v>58.765000000000001</v>
      </c>
      <c r="M112" s="3497" t="s">
        <v>3951</v>
      </c>
      <c r="N112" s="3508">
        <v>43723</v>
      </c>
      <c r="O112" s="3508">
        <v>45001</v>
      </c>
      <c r="P112" s="3496" t="s">
        <v>3647</v>
      </c>
      <c r="S112" s="3496" t="s">
        <v>3624</v>
      </c>
      <c r="W112" s="3508">
        <v>44089</v>
      </c>
      <c r="X112" s="3508">
        <v>44453</v>
      </c>
      <c r="Y112" s="3496">
        <v>55.714285714285715</v>
      </c>
      <c r="Z112" s="3500">
        <v>0.19</v>
      </c>
      <c r="AA112" s="3508">
        <v>44454</v>
      </c>
      <c r="AB112" s="3508">
        <v>44818</v>
      </c>
      <c r="AC112" s="3496">
        <v>56.666666666666664</v>
      </c>
      <c r="AD112" s="3500">
        <v>0.2</v>
      </c>
      <c r="AE112" s="3508">
        <v>44819</v>
      </c>
      <c r="AF112" s="3508">
        <v>45001</v>
      </c>
      <c r="AG112" s="3496">
        <v>57.619047619047613</v>
      </c>
      <c r="AH112" s="3500">
        <v>0.2</v>
      </c>
      <c r="AI112" s="3508"/>
      <c r="AJ112" s="3508"/>
      <c r="AM112" s="3508"/>
      <c r="AN112" s="3508"/>
      <c r="AP112" s="3500"/>
      <c r="AQ112" s="3508"/>
      <c r="AR112" s="3508"/>
      <c r="AT112" s="3500"/>
      <c r="AU112" s="3499"/>
      <c r="AW112" s="3496"/>
      <c r="AX112" s="3500"/>
      <c r="AY112" s="3499"/>
      <c r="BA112" s="3496"/>
      <c r="BB112" s="3500"/>
      <c r="BC112" s="3496"/>
    </row>
    <row r="113" spans="1:78" s="3564" customFormat="1" ht="15.75">
      <c r="A113" s="3515"/>
      <c r="B113" s="3515"/>
      <c r="C113" s="3515"/>
      <c r="D113" s="3515"/>
      <c r="E113" s="3515" t="s">
        <v>3952</v>
      </c>
      <c r="F113" s="3515" t="s">
        <v>3602</v>
      </c>
      <c r="G113" s="3515" t="s">
        <v>3953</v>
      </c>
      <c r="H113" s="3517"/>
      <c r="I113" s="3517">
        <v>122.26</v>
      </c>
      <c r="J113" s="3517" t="s">
        <v>3954</v>
      </c>
      <c r="K113" s="3517">
        <v>37</v>
      </c>
      <c r="L113" s="3507">
        <f t="shared" si="2"/>
        <v>165.11213000000001</v>
      </c>
      <c r="M113" s="3517" t="s">
        <v>3910</v>
      </c>
      <c r="N113" s="3519">
        <v>44454</v>
      </c>
      <c r="O113" s="3519">
        <v>45914</v>
      </c>
      <c r="P113" s="3573" t="s">
        <v>3955</v>
      </c>
      <c r="Q113" s="3515"/>
      <c r="R113" s="3515"/>
      <c r="S113" s="3515"/>
      <c r="T113" s="3515"/>
      <c r="U113" s="3515"/>
      <c r="W113" s="3519">
        <v>44454</v>
      </c>
      <c r="X113" s="3519">
        <v>44818</v>
      </c>
      <c r="Y113" s="3515">
        <f>37/1.05</f>
        <v>35.238095238095234</v>
      </c>
      <c r="Z113" s="3520">
        <v>0.1</v>
      </c>
      <c r="AA113" s="3519">
        <v>44819</v>
      </c>
      <c r="AB113" s="3519">
        <v>45183</v>
      </c>
      <c r="AC113" s="3515">
        <f>38/1.05</f>
        <v>36.19047619047619</v>
      </c>
      <c r="AD113" s="3520">
        <v>0.11</v>
      </c>
      <c r="AE113" s="3519">
        <v>45184</v>
      </c>
      <c r="AF113" s="3519">
        <v>45549</v>
      </c>
      <c r="AG113" s="3515">
        <f>39/1.05</f>
        <v>37.142857142857139</v>
      </c>
      <c r="AH113" s="3520">
        <v>0.12</v>
      </c>
      <c r="AI113" s="3519">
        <v>45550</v>
      </c>
      <c r="AJ113" s="3519">
        <v>45914</v>
      </c>
      <c r="AK113" s="3515">
        <f>40/1.05</f>
        <v>38.095238095238095</v>
      </c>
      <c r="AL113" s="3520">
        <v>0.13</v>
      </c>
      <c r="AM113" s="3519"/>
      <c r="AN113" s="3519"/>
      <c r="AO113" s="3515"/>
      <c r="AP113" s="3520"/>
      <c r="AQ113" s="3519"/>
      <c r="AR113" s="3519"/>
      <c r="AS113" s="3521"/>
      <c r="AT113" s="3520"/>
      <c r="AU113" s="3522"/>
      <c r="AV113" s="3522"/>
      <c r="AW113" s="3515"/>
      <c r="AX113" s="3520"/>
      <c r="AY113" s="3522"/>
      <c r="AZ113" s="3522"/>
      <c r="BA113" s="3515"/>
      <c r="BB113" s="3520"/>
      <c r="BC113" s="3515"/>
      <c r="BD113" s="3515"/>
      <c r="BE113" s="3515"/>
      <c r="BF113" s="3515"/>
      <c r="BG113" s="3515"/>
      <c r="BH113" s="3515"/>
      <c r="BI113" s="3515"/>
      <c r="BJ113" s="3515"/>
      <c r="BK113" s="3515"/>
      <c r="BL113" s="3515"/>
      <c r="BM113" s="3515"/>
      <c r="BN113" s="3515"/>
      <c r="BO113" s="3515"/>
      <c r="BP113" s="3515"/>
      <c r="BQ113" s="3515"/>
      <c r="BR113" s="3515"/>
      <c r="BS113" s="3515"/>
      <c r="BT113" s="3515"/>
      <c r="BU113" s="3515"/>
      <c r="BV113" s="3515"/>
      <c r="BW113" s="3515"/>
      <c r="BX113" s="3515"/>
      <c r="BY113" s="3515"/>
      <c r="BZ113" s="3515"/>
    </row>
    <row r="114" spans="1:78" s="3554" customFormat="1">
      <c r="A114" s="3554" t="s">
        <v>3793</v>
      </c>
      <c r="B114" s="3554" t="e">
        <f>#REF!+1</f>
        <v>#REF!</v>
      </c>
      <c r="C114" s="3496"/>
      <c r="D114" s="3496"/>
      <c r="E114" s="3554">
        <v>35</v>
      </c>
      <c r="F114" s="3554" t="s">
        <v>3602</v>
      </c>
      <c r="G114" s="3554" t="s">
        <v>3956</v>
      </c>
      <c r="H114" s="3497"/>
      <c r="I114" s="3557">
        <v>30.94</v>
      </c>
      <c r="J114" s="3558" t="s">
        <v>3957</v>
      </c>
      <c r="K114" s="3558">
        <v>50</v>
      </c>
      <c r="L114" s="3507">
        <f t="shared" si="2"/>
        <v>56.465499999999999</v>
      </c>
      <c r="M114" s="3557" t="s">
        <v>3936</v>
      </c>
      <c r="N114" s="3559">
        <v>44089</v>
      </c>
      <c r="O114" s="3559">
        <v>45183</v>
      </c>
      <c r="Q114" s="3496"/>
      <c r="R114" s="3496"/>
      <c r="S114" s="3496" t="s">
        <v>3624</v>
      </c>
      <c r="T114" s="3496"/>
      <c r="U114" s="3496"/>
      <c r="W114" s="3559">
        <v>44089</v>
      </c>
      <c r="X114" s="3559">
        <v>44453</v>
      </c>
      <c r="Y114" s="3554">
        <f>50/1.05</f>
        <v>47.61904761904762</v>
      </c>
      <c r="Z114" s="3560">
        <v>0.14000000000000001</v>
      </c>
      <c r="AA114" s="3559">
        <v>44454</v>
      </c>
      <c r="AB114" s="3559">
        <v>44818</v>
      </c>
      <c r="AC114" s="3554">
        <f>51/1.05</f>
        <v>48.571428571428569</v>
      </c>
      <c r="AD114" s="3560">
        <v>0.15</v>
      </c>
      <c r="AE114" s="3559">
        <v>44819</v>
      </c>
      <c r="AF114" s="3559">
        <v>45183</v>
      </c>
      <c r="AG114" s="3554">
        <f>52/1.05</f>
        <v>49.523809523809518</v>
      </c>
      <c r="AH114" s="3560">
        <v>0.16</v>
      </c>
      <c r="AI114" s="3559"/>
      <c r="AJ114" s="3559"/>
      <c r="AL114" s="3560"/>
      <c r="AM114" s="3559"/>
      <c r="AN114" s="3559"/>
      <c r="AP114" s="3560"/>
      <c r="AQ114" s="3559"/>
      <c r="AR114" s="3559"/>
      <c r="AS114" s="3561"/>
      <c r="AT114" s="3560"/>
      <c r="AU114" s="3562"/>
      <c r="AV114" s="3562"/>
      <c r="AX114" s="3560"/>
      <c r="AY114" s="3562"/>
      <c r="AZ114" s="3562"/>
      <c r="BB114" s="3560"/>
    </row>
    <row r="115" spans="1:78" s="3498" customFormat="1">
      <c r="G115" s="3492" t="s">
        <v>3958</v>
      </c>
      <c r="H115" s="3507"/>
      <c r="I115" s="3507">
        <v>35.36</v>
      </c>
      <c r="J115" s="3493" t="s">
        <v>3959</v>
      </c>
      <c r="K115" s="3493">
        <v>44</v>
      </c>
      <c r="L115" s="3507">
        <f t="shared" si="2"/>
        <v>56.788159999999998</v>
      </c>
      <c r="M115" s="3507" t="s">
        <v>3924</v>
      </c>
      <c r="N115" s="3508">
        <v>44972</v>
      </c>
      <c r="O115" s="3508">
        <v>46067</v>
      </c>
      <c r="P115" s="3498" t="s">
        <v>3600</v>
      </c>
      <c r="W115" s="3508">
        <v>44972</v>
      </c>
      <c r="X115" s="3508">
        <v>45336</v>
      </c>
      <c r="Y115" s="3498">
        <f>44/1.05</f>
        <v>41.904761904761905</v>
      </c>
      <c r="Z115" s="3510">
        <v>0.15</v>
      </c>
      <c r="AA115" s="3508">
        <v>45337</v>
      </c>
      <c r="AB115" s="3508">
        <v>45702</v>
      </c>
      <c r="AC115" s="3498">
        <f>45/1.05</f>
        <v>42.857142857142854</v>
      </c>
      <c r="AD115" s="3510">
        <v>0.16</v>
      </c>
      <c r="AE115" s="3508">
        <v>45703</v>
      </c>
      <c r="AF115" s="3508">
        <v>46067</v>
      </c>
      <c r="AG115" s="3498">
        <f>46/1.05</f>
        <v>43.80952380952381</v>
      </c>
      <c r="AH115" s="3510">
        <v>0.17</v>
      </c>
      <c r="AI115" s="3508"/>
      <c r="AJ115" s="3508"/>
      <c r="AL115" s="3510"/>
      <c r="AM115" s="3508"/>
      <c r="AN115" s="3508"/>
      <c r="AP115" s="3510"/>
      <c r="AQ115" s="3508"/>
      <c r="AR115" s="3508"/>
      <c r="AS115" s="3511"/>
      <c r="AT115" s="3510"/>
      <c r="AU115" s="3509"/>
      <c r="AV115" s="3509"/>
      <c r="AX115" s="3510"/>
      <c r="AY115" s="3509"/>
      <c r="AZ115" s="3509"/>
      <c r="BB115" s="3510"/>
    </row>
    <row r="116" spans="1:78" ht="25.5">
      <c r="A116" s="3498" t="s">
        <v>3793</v>
      </c>
      <c r="B116" s="3498" t="e">
        <f>B114+1</f>
        <v>#REF!</v>
      </c>
      <c r="E116" s="3496" t="s">
        <v>3960</v>
      </c>
      <c r="F116" s="3498" t="s">
        <v>3602</v>
      </c>
      <c r="G116" s="3496" t="s">
        <v>3961</v>
      </c>
      <c r="I116" s="3497">
        <v>559.21</v>
      </c>
      <c r="J116" s="3497" t="s">
        <v>3962</v>
      </c>
      <c r="K116" s="3497">
        <v>4</v>
      </c>
      <c r="L116" s="3507">
        <f t="shared" si="2"/>
        <v>81.644660000000016</v>
      </c>
      <c r="M116" s="3497" t="s">
        <v>3385</v>
      </c>
      <c r="N116" s="3508">
        <v>42628</v>
      </c>
      <c r="O116" s="3508">
        <v>45549</v>
      </c>
      <c r="S116" s="3496" t="s">
        <v>3624</v>
      </c>
      <c r="W116" s="3508" t="s">
        <v>3698</v>
      </c>
      <c r="X116" s="3508">
        <v>44453</v>
      </c>
      <c r="Y116" s="3496">
        <v>4.5238095238095237</v>
      </c>
      <c r="Z116" s="3500"/>
      <c r="AA116" s="3508">
        <v>44454</v>
      </c>
      <c r="AB116" s="3508">
        <v>44818</v>
      </c>
      <c r="AC116" s="3496">
        <v>4.5238095238095237</v>
      </c>
      <c r="AE116" s="3508">
        <v>44819</v>
      </c>
      <c r="AF116" s="3508">
        <v>45183</v>
      </c>
      <c r="AG116" s="3496">
        <v>5.2</v>
      </c>
      <c r="AI116" s="3508">
        <v>45184</v>
      </c>
      <c r="AJ116" s="3508">
        <v>45549</v>
      </c>
      <c r="AK116" s="3496">
        <v>5.2</v>
      </c>
      <c r="AM116" s="3508"/>
      <c r="AN116" s="3508"/>
      <c r="AP116" s="3500"/>
      <c r="AQ116" s="3508"/>
      <c r="AR116" s="3508"/>
      <c r="AT116" s="3500"/>
      <c r="AU116" s="3499"/>
      <c r="AW116" s="3496"/>
      <c r="AX116" s="3500"/>
      <c r="AY116" s="3499"/>
      <c r="BA116" s="3496"/>
      <c r="BB116" s="3500"/>
      <c r="BC116" s="3496"/>
    </row>
    <row r="117" spans="1:78">
      <c r="A117" s="3498" t="s">
        <v>3793</v>
      </c>
      <c r="B117" s="3498" t="e">
        <f>B116+1</f>
        <v>#REF!</v>
      </c>
      <c r="E117" s="3496" t="s">
        <v>3963</v>
      </c>
      <c r="F117" s="3498" t="str">
        <f>INDEX([7]总表!$B$10:$B$220,MATCH(G117,[7]总表!$F$10:$F$220,0))</f>
        <v>南区商业</v>
      </c>
      <c r="G117" s="3496" t="s">
        <v>3964</v>
      </c>
      <c r="I117" s="3497">
        <v>62.15</v>
      </c>
      <c r="J117" s="3497" t="s">
        <v>3965</v>
      </c>
      <c r="K117" s="3497">
        <v>18</v>
      </c>
      <c r="L117" s="3507">
        <f t="shared" si="2"/>
        <v>40.832549999999998</v>
      </c>
      <c r="M117" s="3497" t="s">
        <v>3759</v>
      </c>
      <c r="N117" s="3508">
        <v>43205</v>
      </c>
      <c r="O117" s="3508">
        <v>45761</v>
      </c>
      <c r="P117" s="3496" t="s">
        <v>3647</v>
      </c>
      <c r="S117" s="3496" t="s">
        <v>3624</v>
      </c>
      <c r="W117" s="3508">
        <v>43936</v>
      </c>
      <c r="X117" s="3508">
        <v>44300</v>
      </c>
      <c r="Y117" s="3496">
        <v>19.047619047619047</v>
      </c>
      <c r="Z117" s="3500">
        <v>0.13</v>
      </c>
      <c r="AA117" s="3508">
        <v>44301</v>
      </c>
      <c r="AB117" s="3508">
        <v>44665</v>
      </c>
      <c r="AC117" s="3496">
        <v>20</v>
      </c>
      <c r="AD117" s="3500">
        <v>0.13</v>
      </c>
      <c r="AE117" s="3508">
        <v>44666</v>
      </c>
      <c r="AF117" s="3508">
        <v>45030</v>
      </c>
      <c r="AG117" s="3496">
        <f>23.5/1.05</f>
        <v>22.38095238095238</v>
      </c>
      <c r="AH117" s="3500">
        <v>0.14000000000000001</v>
      </c>
      <c r="AI117" s="3508">
        <v>45031</v>
      </c>
      <c r="AJ117" s="3508">
        <v>45396</v>
      </c>
      <c r="AK117" s="3496">
        <f>24.5/1.05</f>
        <v>23.333333333333332</v>
      </c>
      <c r="AL117" s="3500">
        <v>0.14000000000000001</v>
      </c>
      <c r="AM117" s="3508">
        <v>45397</v>
      </c>
      <c r="AN117" s="3508">
        <v>45761</v>
      </c>
      <c r="AO117" s="3496">
        <f>25.5/1.05</f>
        <v>24.285714285714285</v>
      </c>
      <c r="AP117" s="3500">
        <v>0.15</v>
      </c>
      <c r="AQ117" s="3508"/>
      <c r="AR117" s="3508"/>
      <c r="AT117" s="3500"/>
      <c r="AU117" s="3499"/>
      <c r="AW117" s="3496"/>
      <c r="AX117" s="3500"/>
      <c r="AY117" s="3499"/>
      <c r="BA117" s="3496"/>
      <c r="BB117" s="3500"/>
      <c r="BC117" s="3496"/>
    </row>
    <row r="118" spans="1:78" ht="25.5">
      <c r="A118" s="3496" t="s">
        <v>3966</v>
      </c>
      <c r="B118" s="3498" t="e">
        <f>B117+1</f>
        <v>#REF!</v>
      </c>
      <c r="E118" s="3496" t="s">
        <v>3967</v>
      </c>
      <c r="F118" s="3498" t="s">
        <v>3602</v>
      </c>
      <c r="G118" s="3496" t="s">
        <v>3968</v>
      </c>
      <c r="I118" s="3497">
        <v>250.04</v>
      </c>
      <c r="J118" s="3497" t="s">
        <v>3969</v>
      </c>
      <c r="K118" s="3497">
        <v>4</v>
      </c>
      <c r="L118" s="3507">
        <f t="shared" si="2"/>
        <v>36.505839999999999</v>
      </c>
      <c r="M118" s="3497" t="s">
        <v>3906</v>
      </c>
      <c r="N118" s="3508">
        <v>42644</v>
      </c>
      <c r="O118" s="3508">
        <v>44834</v>
      </c>
      <c r="S118" s="3496" t="s">
        <v>3624</v>
      </c>
      <c r="W118" s="3508">
        <v>43840</v>
      </c>
      <c r="X118" s="3508">
        <v>44834</v>
      </c>
      <c r="Y118" s="3498">
        <f>6/1.05</f>
        <v>5.7142857142857144</v>
      </c>
      <c r="Z118" s="3510">
        <v>0.11</v>
      </c>
      <c r="AA118" s="3508"/>
      <c r="AB118" s="3508"/>
      <c r="AC118" s="3498"/>
      <c r="AD118" s="3510"/>
      <c r="AE118" s="3508"/>
      <c r="AF118" s="3508"/>
      <c r="AG118" s="3498"/>
      <c r="AH118" s="3510"/>
      <c r="AI118" s="3508"/>
      <c r="AJ118" s="3508"/>
      <c r="AK118" s="3498"/>
      <c r="AL118" s="3510"/>
      <c r="AM118" s="3508"/>
      <c r="AN118" s="3508"/>
      <c r="AP118" s="3500"/>
      <c r="AQ118" s="3508"/>
      <c r="AR118" s="3508"/>
      <c r="AT118" s="3500"/>
      <c r="AU118" s="3499"/>
      <c r="AW118" s="3496"/>
      <c r="AX118" s="3500"/>
      <c r="AY118" s="3499"/>
      <c r="BA118" s="3496"/>
      <c r="BB118" s="3500"/>
      <c r="BC118" s="3496"/>
    </row>
    <row r="119" spans="1:78" s="3523" customFormat="1" ht="25.5">
      <c r="A119" s="3523" t="s">
        <v>3966</v>
      </c>
      <c r="B119" s="3523" t="e">
        <f>B118+1</f>
        <v>#REF!</v>
      </c>
      <c r="E119" s="3523" t="s">
        <v>3970</v>
      </c>
      <c r="F119" s="3523" t="str">
        <f>INDEX([7]总表!$B$10:$B$220,MATCH(G119,[7]总表!$F$10:$F$220,0))</f>
        <v>南区商业</v>
      </c>
      <c r="G119" s="3523" t="s">
        <v>3971</v>
      </c>
      <c r="H119" s="3524"/>
      <c r="I119" s="3524">
        <v>307.14999999999998</v>
      </c>
      <c r="J119" s="3524" t="s">
        <v>3972</v>
      </c>
      <c r="K119" s="3524">
        <v>7.2</v>
      </c>
      <c r="L119" s="3507">
        <f t="shared" si="2"/>
        <v>80.71902</v>
      </c>
      <c r="M119" s="3524" t="s">
        <v>3973</v>
      </c>
      <c r="N119" s="3526" t="s">
        <v>3974</v>
      </c>
      <c r="O119" s="3526">
        <v>44818</v>
      </c>
      <c r="S119" s="3523" t="s">
        <v>3624</v>
      </c>
      <c r="W119" s="3526">
        <v>44089</v>
      </c>
      <c r="X119" s="3526">
        <v>44818</v>
      </c>
      <c r="Y119" s="3523">
        <f>7.94/1.05</f>
        <v>7.5619047619047617</v>
      </c>
      <c r="Z119" s="3527">
        <v>0.09</v>
      </c>
      <c r="AA119" s="3526"/>
      <c r="AB119" s="3526"/>
      <c r="AD119" s="3527"/>
      <c r="AE119" s="3526"/>
      <c r="AF119" s="3526"/>
      <c r="AH119" s="3527"/>
      <c r="AI119" s="3526"/>
      <c r="AJ119" s="3526"/>
      <c r="AL119" s="3527"/>
      <c r="AM119" s="3526"/>
      <c r="AN119" s="3526"/>
      <c r="AP119" s="3527"/>
      <c r="AQ119" s="3526"/>
      <c r="AR119" s="3526"/>
      <c r="AS119" s="3528"/>
      <c r="AT119" s="3527"/>
      <c r="AU119" s="3529"/>
      <c r="AV119" s="3529"/>
      <c r="AX119" s="3527"/>
      <c r="AY119" s="3529"/>
      <c r="AZ119" s="3529"/>
      <c r="BB119" s="3527"/>
    </row>
    <row r="120" spans="1:78">
      <c r="B120" s="3498"/>
      <c r="E120" s="3496">
        <v>150</v>
      </c>
      <c r="F120" s="3492" t="s">
        <v>3602</v>
      </c>
      <c r="G120" s="3467" t="s">
        <v>3975</v>
      </c>
      <c r="I120" s="3497">
        <v>351.03</v>
      </c>
      <c r="J120" s="3512" t="s">
        <v>3976</v>
      </c>
      <c r="K120" s="3512">
        <v>14</v>
      </c>
      <c r="L120" s="3507">
        <f t="shared" si="2"/>
        <v>179.37632999999997</v>
      </c>
      <c r="M120" s="3497" t="s">
        <v>3977</v>
      </c>
      <c r="N120" s="3508">
        <v>45209</v>
      </c>
      <c r="O120" s="3508">
        <v>47035</v>
      </c>
      <c r="P120" s="3496" t="s">
        <v>3598</v>
      </c>
      <c r="W120" s="3508">
        <v>45209</v>
      </c>
      <c r="X120" s="3508">
        <v>45574</v>
      </c>
      <c r="Y120" s="3498">
        <f>14/1.05</f>
        <v>13.333333333333332</v>
      </c>
      <c r="Z120" s="3510">
        <v>0.08</v>
      </c>
      <c r="AA120" s="3508">
        <v>45575</v>
      </c>
      <c r="AB120" s="3508">
        <v>45939</v>
      </c>
      <c r="AC120" s="3498">
        <f>14/1.09</f>
        <v>12.844036697247706</v>
      </c>
      <c r="AD120" s="3510">
        <v>0.08</v>
      </c>
      <c r="AE120" s="3508">
        <v>45940</v>
      </c>
      <c r="AF120" s="3508">
        <v>46304</v>
      </c>
      <c r="AG120" s="3498">
        <f>15/1.05</f>
        <v>14.285714285714285</v>
      </c>
      <c r="AH120" s="3510">
        <v>0.09</v>
      </c>
      <c r="AI120" s="3508">
        <v>46305</v>
      </c>
      <c r="AJ120" s="3508">
        <v>46669</v>
      </c>
      <c r="AK120" s="3498">
        <f>15/1.05</f>
        <v>14.285714285714285</v>
      </c>
      <c r="AL120" s="3510">
        <v>0.09</v>
      </c>
      <c r="AM120" s="3508">
        <v>47036</v>
      </c>
      <c r="AN120" s="3508">
        <v>47400</v>
      </c>
      <c r="AO120" s="3496">
        <f>16/1.05</f>
        <v>15.238095238095237</v>
      </c>
      <c r="AP120" s="3500"/>
      <c r="AQ120" s="3508"/>
      <c r="AR120" s="3508"/>
      <c r="AT120" s="3500"/>
      <c r="AU120" s="3499"/>
      <c r="AW120" s="3496"/>
      <c r="AX120" s="3500"/>
      <c r="AY120" s="3499"/>
      <c r="BA120" s="3496"/>
      <c r="BB120" s="3500"/>
      <c r="BC120" s="3496"/>
    </row>
    <row r="121" spans="1:78" ht="25.5">
      <c r="A121" s="3496" t="s">
        <v>3966</v>
      </c>
      <c r="B121" s="3498" t="e">
        <f>B119+1</f>
        <v>#REF!</v>
      </c>
      <c r="E121" s="3496" t="s">
        <v>3978</v>
      </c>
      <c r="F121" s="3498" t="s">
        <v>3602</v>
      </c>
      <c r="G121" s="3496" t="s">
        <v>3979</v>
      </c>
      <c r="I121" s="3497">
        <v>441.24</v>
      </c>
      <c r="J121" s="3497" t="s">
        <v>3980</v>
      </c>
      <c r="K121" s="3497">
        <v>5.5</v>
      </c>
      <c r="L121" s="3507">
        <f t="shared" si="2"/>
        <v>88.57893</v>
      </c>
      <c r="M121" s="3497" t="s">
        <v>3981</v>
      </c>
      <c r="N121" s="3508">
        <v>42628</v>
      </c>
      <c r="O121" s="3508">
        <v>45183</v>
      </c>
      <c r="S121" s="3496" t="s">
        <v>3624</v>
      </c>
      <c r="W121" s="3508">
        <v>44089</v>
      </c>
      <c r="X121" s="3508">
        <v>44453</v>
      </c>
      <c r="Y121" s="3498">
        <f>7/1.05</f>
        <v>6.6666666666666661</v>
      </c>
      <c r="Z121" s="3510">
        <v>0.1</v>
      </c>
      <c r="AA121" s="3508">
        <v>44454</v>
      </c>
      <c r="AB121" s="3508">
        <v>44818</v>
      </c>
      <c r="AC121" s="3498">
        <f>7.5/1.05</f>
        <v>7.1428571428571423</v>
      </c>
      <c r="AD121" s="3510">
        <v>0.1</v>
      </c>
      <c r="AE121" s="3508">
        <v>44819</v>
      </c>
      <c r="AF121" s="3508">
        <v>45183</v>
      </c>
      <c r="AG121" s="3498">
        <f>8/1.05</f>
        <v>7.6190476190476186</v>
      </c>
      <c r="AH121" s="3510">
        <v>0.11</v>
      </c>
      <c r="AI121" s="3508"/>
      <c r="AJ121" s="3508"/>
      <c r="AK121" s="3498"/>
      <c r="AL121" s="3510"/>
      <c r="AM121" s="3508"/>
      <c r="AN121" s="3508"/>
      <c r="AP121" s="3500"/>
      <c r="AQ121" s="3508"/>
      <c r="AR121" s="3508"/>
      <c r="AT121" s="3500"/>
      <c r="AU121" s="3499"/>
      <c r="AW121" s="3496"/>
      <c r="AX121" s="3500"/>
      <c r="AY121" s="3499"/>
      <c r="BA121" s="3496"/>
      <c r="BB121" s="3500"/>
      <c r="BC121" s="3496"/>
    </row>
    <row r="122" spans="1:78" s="3579" customFormat="1" ht="25.5">
      <c r="E122" s="3579">
        <v>135</v>
      </c>
      <c r="F122" s="3579" t="s">
        <v>3602</v>
      </c>
      <c r="G122" s="3580" t="s">
        <v>3982</v>
      </c>
      <c r="H122" s="3581"/>
      <c r="I122" s="3581">
        <v>279.23</v>
      </c>
      <c r="J122" s="3581" t="s">
        <v>3983</v>
      </c>
      <c r="K122" s="3581">
        <v>16.7</v>
      </c>
      <c r="L122" s="3507">
        <f t="shared" si="2"/>
        <v>170.2046465</v>
      </c>
      <c r="M122" s="3581" t="s">
        <v>3984</v>
      </c>
      <c r="N122" s="3582">
        <v>44682</v>
      </c>
      <c r="O122" s="3582">
        <v>46660</v>
      </c>
      <c r="P122" s="3579" t="s">
        <v>3598</v>
      </c>
      <c r="W122" s="3582">
        <v>44682</v>
      </c>
      <c r="X122" s="3582">
        <v>45565</v>
      </c>
      <c r="Y122" s="3579">
        <f>16.7/1.05</f>
        <v>15.904761904761903</v>
      </c>
      <c r="Z122" s="3583">
        <v>0.08</v>
      </c>
      <c r="AA122" s="3582">
        <v>45566</v>
      </c>
      <c r="AB122" s="3582">
        <v>46295</v>
      </c>
      <c r="AC122" s="3579">
        <f>17.7/1.05</f>
        <v>16.857142857142854</v>
      </c>
      <c r="AD122" s="3583">
        <v>0.09</v>
      </c>
      <c r="AE122" s="3582">
        <v>46296</v>
      </c>
      <c r="AF122" s="3582">
        <v>46660</v>
      </c>
      <c r="AG122" s="3579">
        <f>18.7/1.05</f>
        <v>17.809523809523807</v>
      </c>
      <c r="AH122" s="3583">
        <v>0.1</v>
      </c>
      <c r="AI122" s="3582"/>
      <c r="AJ122" s="3582"/>
      <c r="AL122" s="3583"/>
      <c r="AM122" s="3582"/>
      <c r="AN122" s="3582"/>
      <c r="AP122" s="3583"/>
      <c r="AQ122" s="3582"/>
      <c r="AR122" s="3582"/>
      <c r="AS122" s="3584"/>
      <c r="AT122" s="3583"/>
      <c r="AU122" s="3585"/>
      <c r="AV122" s="3585"/>
      <c r="AX122" s="3583"/>
      <c r="AY122" s="3585"/>
      <c r="AZ122" s="3585"/>
      <c r="BB122" s="3583"/>
    </row>
    <row r="123" spans="1:78" s="3530" customFormat="1" ht="15.75">
      <c r="A123" s="3496"/>
      <c r="B123" s="3498"/>
      <c r="E123" s="3496">
        <v>117</v>
      </c>
      <c r="F123" s="3492" t="s">
        <v>3602</v>
      </c>
      <c r="G123" s="3467" t="s">
        <v>3985</v>
      </c>
      <c r="H123" s="3497"/>
      <c r="I123" s="3497">
        <v>343</v>
      </c>
      <c r="J123" s="3512" t="s">
        <v>3986</v>
      </c>
      <c r="K123" s="3512">
        <v>14.3</v>
      </c>
      <c r="L123" s="3507">
        <f t="shared" si="2"/>
        <v>179.02885000000001</v>
      </c>
      <c r="M123" s="3497" t="s">
        <v>3734</v>
      </c>
      <c r="N123" s="3508">
        <v>44805</v>
      </c>
      <c r="O123" s="3508">
        <v>46265</v>
      </c>
      <c r="P123" s="3496" t="s">
        <v>3598</v>
      </c>
      <c r="S123" s="3496"/>
      <c r="W123" s="3508">
        <v>44805</v>
      </c>
      <c r="X123" s="3508">
        <v>45535</v>
      </c>
      <c r="Y123" s="3498">
        <f>14.3/1.05</f>
        <v>13.619047619047619</v>
      </c>
      <c r="Z123" s="3510">
        <v>0.1</v>
      </c>
      <c r="AA123" s="3508">
        <v>45536</v>
      </c>
      <c r="AB123" s="3508">
        <v>46265</v>
      </c>
      <c r="AC123" s="3498">
        <f>15.3/1.05</f>
        <v>14.571428571428571</v>
      </c>
      <c r="AD123" s="3510">
        <v>0.11</v>
      </c>
      <c r="AE123" s="3508"/>
      <c r="AF123" s="3508"/>
      <c r="AG123" s="3498"/>
      <c r="AH123" s="3510"/>
      <c r="AI123" s="3508"/>
      <c r="AJ123" s="3508"/>
      <c r="AK123" s="3498"/>
      <c r="AL123" s="3510"/>
      <c r="AM123" s="3508"/>
      <c r="AN123" s="3508"/>
      <c r="AO123" s="3496"/>
      <c r="AP123" s="3500"/>
      <c r="AQ123" s="3508"/>
      <c r="AR123" s="3508"/>
      <c r="AS123" s="3501"/>
      <c r="AT123" s="3500"/>
      <c r="AU123" s="3499"/>
      <c r="AV123" s="3499"/>
      <c r="AW123" s="3496"/>
      <c r="AX123" s="3500"/>
      <c r="AY123" s="3499"/>
      <c r="AZ123" s="3499"/>
      <c r="BA123" s="3496"/>
      <c r="BB123" s="3500"/>
      <c r="BC123" s="3496"/>
      <c r="BD123" s="3496"/>
      <c r="BE123" s="3496"/>
      <c r="BF123" s="3496"/>
      <c r="BG123" s="3496"/>
      <c r="BH123" s="3496"/>
      <c r="BI123" s="3496"/>
      <c r="BJ123" s="3496"/>
      <c r="BK123" s="3496"/>
      <c r="BL123" s="3496"/>
      <c r="BM123" s="3496"/>
      <c r="BN123" s="3496"/>
      <c r="BO123" s="3496"/>
      <c r="BP123" s="3496"/>
      <c r="BQ123" s="3496"/>
      <c r="BR123" s="3496"/>
      <c r="BS123" s="3496"/>
      <c r="BT123" s="3496"/>
      <c r="BU123" s="3496"/>
      <c r="BV123" s="3496"/>
      <c r="BW123" s="3496"/>
      <c r="BX123" s="3496"/>
      <c r="BY123" s="3496"/>
      <c r="BZ123" s="3496"/>
    </row>
    <row r="124" spans="1:78" s="3535" customFormat="1" ht="25.5">
      <c r="E124" s="3535" t="s">
        <v>3987</v>
      </c>
      <c r="F124" s="3535" t="s">
        <v>3602</v>
      </c>
      <c r="G124" s="3586" t="s">
        <v>3988</v>
      </c>
      <c r="H124" s="3536"/>
      <c r="I124" s="3536">
        <v>363.63</v>
      </c>
      <c r="J124" s="3537" t="s">
        <v>3989</v>
      </c>
      <c r="K124" s="3537">
        <v>15</v>
      </c>
      <c r="L124" s="3507">
        <f t="shared" si="2"/>
        <v>199.087425</v>
      </c>
      <c r="M124" s="3536" t="s">
        <v>3990</v>
      </c>
      <c r="N124" s="3538">
        <v>44550</v>
      </c>
      <c r="O124" s="3538">
        <v>46375</v>
      </c>
      <c r="P124" s="3535" t="s">
        <v>3598</v>
      </c>
      <c r="W124" s="3538">
        <v>44550</v>
      </c>
      <c r="X124" s="3538">
        <v>44914</v>
      </c>
      <c r="Y124" s="3535">
        <f>15/1.05</f>
        <v>14.285714285714285</v>
      </c>
      <c r="Z124" s="3540">
        <v>7.0000000000000007E-2</v>
      </c>
      <c r="AA124" s="3538">
        <v>44915</v>
      </c>
      <c r="AB124" s="3538">
        <v>45279</v>
      </c>
      <c r="AC124" s="3535">
        <f>16/1.05</f>
        <v>15.238095238095237</v>
      </c>
      <c r="AD124" s="3540">
        <v>7.0000000000000007E-2</v>
      </c>
      <c r="AE124" s="3538">
        <v>45280</v>
      </c>
      <c r="AF124" s="3538">
        <v>45645</v>
      </c>
      <c r="AG124" s="3535">
        <f>17/1.05</f>
        <v>16.19047619047619</v>
      </c>
      <c r="AH124" s="3540">
        <v>0.08</v>
      </c>
      <c r="AI124" s="3538">
        <v>45646</v>
      </c>
      <c r="AJ124" s="3538">
        <v>46010</v>
      </c>
      <c r="AK124" s="3535">
        <f>18/1.05</f>
        <v>17.142857142857142</v>
      </c>
      <c r="AL124" s="3540">
        <v>0.08</v>
      </c>
      <c r="AM124" s="3538">
        <v>46011</v>
      </c>
      <c r="AN124" s="3538">
        <v>46375</v>
      </c>
      <c r="AO124" s="3535">
        <f>19/1.05</f>
        <v>18.095238095238095</v>
      </c>
      <c r="AP124" s="3540">
        <v>0.09</v>
      </c>
      <c r="AQ124" s="3538"/>
      <c r="AR124" s="3538"/>
      <c r="AS124" s="3541"/>
      <c r="AT124" s="3540"/>
      <c r="AU124" s="3542"/>
      <c r="AV124" s="3542"/>
      <c r="AX124" s="3540"/>
      <c r="AY124" s="3542"/>
      <c r="AZ124" s="3542"/>
      <c r="BB124" s="3540"/>
    </row>
    <row r="125" spans="1:78" s="3535" customFormat="1" ht="26.25" customHeight="1">
      <c r="A125" s="3587"/>
      <c r="E125" s="3587">
        <v>125</v>
      </c>
      <c r="F125" s="3535" t="s">
        <v>3602</v>
      </c>
      <c r="G125" s="3588" t="s">
        <v>3991</v>
      </c>
      <c r="H125" s="3536"/>
      <c r="I125" s="3589">
        <v>580.97</v>
      </c>
      <c r="J125" s="3537" t="s">
        <v>3992</v>
      </c>
      <c r="K125" s="3537">
        <v>12</v>
      </c>
      <c r="L125" s="3507">
        <f t="shared" si="2"/>
        <v>254.46486000000002</v>
      </c>
      <c r="M125" s="3590" t="s">
        <v>3993</v>
      </c>
      <c r="N125" s="3538">
        <v>44593</v>
      </c>
      <c r="O125" s="3538">
        <v>46783</v>
      </c>
      <c r="P125" s="3587" t="s">
        <v>3598</v>
      </c>
      <c r="W125" s="3538">
        <v>44593</v>
      </c>
      <c r="X125" s="3538">
        <v>44957</v>
      </c>
      <c r="Y125" s="3587">
        <f>12/1.05</f>
        <v>11.428571428571429</v>
      </c>
      <c r="Z125" s="3591">
        <v>7.0000000000000007E-2</v>
      </c>
      <c r="AA125" s="3538">
        <v>44958</v>
      </c>
      <c r="AB125" s="3538">
        <v>45322</v>
      </c>
      <c r="AC125" s="3587">
        <f>12/1.05</f>
        <v>11.428571428571429</v>
      </c>
      <c r="AD125" s="3591">
        <v>7.0000000000000007E-2</v>
      </c>
      <c r="AE125" s="3538">
        <v>45323</v>
      </c>
      <c r="AF125" s="3538">
        <v>45688</v>
      </c>
      <c r="AG125" s="3535">
        <f>13/1.05</f>
        <v>12.38095238095238</v>
      </c>
      <c r="AH125" s="3540">
        <v>0.08</v>
      </c>
      <c r="AI125" s="3538">
        <v>45689</v>
      </c>
      <c r="AJ125" s="3538">
        <v>46053</v>
      </c>
      <c r="AK125" s="3535">
        <f>13/1.05</f>
        <v>12.38095238095238</v>
      </c>
      <c r="AL125" s="3540">
        <v>0.08</v>
      </c>
      <c r="AM125" s="3538">
        <v>46054</v>
      </c>
      <c r="AN125" s="3538">
        <v>46418</v>
      </c>
      <c r="AO125" s="3535">
        <f>14/1.05</f>
        <v>13.333333333333332</v>
      </c>
      <c r="AP125" s="3540">
        <v>0.09</v>
      </c>
      <c r="AQ125" s="3538">
        <v>46419</v>
      </c>
      <c r="AR125" s="3538">
        <v>46783</v>
      </c>
      <c r="AS125" s="3541">
        <f>14/1.05</f>
        <v>13.333333333333332</v>
      </c>
      <c r="AU125" s="3540"/>
      <c r="AV125" s="3542"/>
      <c r="AW125" s="3542"/>
      <c r="AY125" s="3540"/>
      <c r="AZ125" s="3542"/>
      <c r="BA125" s="3542"/>
      <c r="BC125" s="3540"/>
    </row>
    <row r="126" spans="1:78" s="3535" customFormat="1">
      <c r="E126" s="3535">
        <v>137</v>
      </c>
      <c r="F126" s="3535" t="s">
        <v>3602</v>
      </c>
      <c r="G126" s="3535" t="s">
        <v>3994</v>
      </c>
      <c r="H126" s="3536"/>
      <c r="I126" s="3536">
        <v>166.63</v>
      </c>
      <c r="J126" s="3537" t="s">
        <v>3995</v>
      </c>
      <c r="K126" s="3537">
        <v>18</v>
      </c>
      <c r="L126" s="3507">
        <f t="shared" si="2"/>
        <v>109.47590999999998</v>
      </c>
      <c r="M126" s="3536" t="s">
        <v>3996</v>
      </c>
      <c r="N126" s="3538">
        <v>44531</v>
      </c>
      <c r="O126" s="3538">
        <v>45991</v>
      </c>
      <c r="P126" s="3535" t="s">
        <v>3600</v>
      </c>
      <c r="W126" s="3538">
        <v>44531</v>
      </c>
      <c r="X126" s="3538">
        <v>44895</v>
      </c>
      <c r="Y126" s="3535">
        <f>18/1.05</f>
        <v>17.142857142857142</v>
      </c>
      <c r="Z126" s="3540">
        <v>0.12</v>
      </c>
      <c r="AA126" s="3538">
        <v>44896</v>
      </c>
      <c r="AB126" s="3538">
        <v>45260</v>
      </c>
      <c r="AC126" s="3535">
        <f>19/1.05</f>
        <v>18.095238095238095</v>
      </c>
      <c r="AD126" s="3540">
        <v>0.13</v>
      </c>
      <c r="AE126" s="3538">
        <v>45261</v>
      </c>
      <c r="AF126" s="3538">
        <v>45626</v>
      </c>
      <c r="AG126" s="3535">
        <f>20/1.05</f>
        <v>19.047619047619047</v>
      </c>
      <c r="AH126" s="3540">
        <v>0.14000000000000001</v>
      </c>
      <c r="AI126" s="3538">
        <v>45627</v>
      </c>
      <c r="AJ126" s="3538">
        <v>45991</v>
      </c>
      <c r="AK126" s="3535">
        <f>21/1.05</f>
        <v>20</v>
      </c>
      <c r="AL126" s="3540">
        <v>0.15</v>
      </c>
      <c r="AM126" s="3538"/>
      <c r="AN126" s="3538"/>
      <c r="AQ126" s="3538"/>
      <c r="AR126" s="3538"/>
      <c r="AS126" s="3541"/>
      <c r="AU126" s="3540"/>
      <c r="AV126" s="3542"/>
      <c r="AW126" s="3542"/>
      <c r="AY126" s="3540"/>
      <c r="AZ126" s="3542"/>
      <c r="BA126" s="3542"/>
      <c r="BC126" s="3540"/>
    </row>
    <row r="127" spans="1:78" s="3498" customFormat="1" ht="12.75" customHeight="1">
      <c r="A127" s="3498" t="s">
        <v>3966</v>
      </c>
      <c r="B127" s="3498" t="e">
        <f>#REF!+1</f>
        <v>#REF!</v>
      </c>
      <c r="E127" s="3592" t="s">
        <v>3997</v>
      </c>
      <c r="F127" s="3498" t="str">
        <f>INDEX([7]总表!$B$10:$B$220,MATCH(G127,[7]总表!$F$10:$F$220,0))</f>
        <v>南区商业</v>
      </c>
      <c r="G127" s="3498" t="s">
        <v>3998</v>
      </c>
      <c r="H127" s="3507"/>
      <c r="I127" s="3507">
        <v>544.84</v>
      </c>
      <c r="J127" s="3507" t="s">
        <v>3999</v>
      </c>
      <c r="K127" s="3507">
        <v>6</v>
      </c>
      <c r="L127" s="3507">
        <f t="shared" si="2"/>
        <v>119.31996000000001</v>
      </c>
      <c r="M127" s="3507" t="s">
        <v>4000</v>
      </c>
      <c r="N127" s="3508">
        <v>43525</v>
      </c>
      <c r="O127" s="3508">
        <v>45107</v>
      </c>
      <c r="S127" s="3498" t="s">
        <v>3624</v>
      </c>
      <c r="W127" s="3508">
        <v>44013</v>
      </c>
      <c r="X127" s="3508">
        <v>44377</v>
      </c>
      <c r="Y127" s="3498">
        <f>7/1.05</f>
        <v>6.6666666666666661</v>
      </c>
      <c r="Z127" s="3510">
        <v>0.1</v>
      </c>
      <c r="AA127" s="3508">
        <v>44378</v>
      </c>
      <c r="AB127" s="3508">
        <v>44742</v>
      </c>
      <c r="AC127" s="3498">
        <f>8/1.05</f>
        <v>7.6190476190476186</v>
      </c>
      <c r="AD127" s="3510">
        <v>0.11</v>
      </c>
      <c r="AE127" s="3508">
        <v>44743</v>
      </c>
      <c r="AF127" s="3508">
        <v>45107</v>
      </c>
      <c r="AG127" s="3498">
        <f>8/1.05</f>
        <v>7.6190476190476186</v>
      </c>
      <c r="AH127" s="3510">
        <v>0.11</v>
      </c>
      <c r="AI127" s="3508"/>
      <c r="AJ127" s="3508"/>
      <c r="AL127" s="3510"/>
      <c r="AM127" s="3508"/>
      <c r="AN127" s="3508"/>
      <c r="AQ127" s="3508"/>
      <c r="AR127" s="3508"/>
      <c r="AS127" s="3511"/>
      <c r="AU127" s="3510"/>
      <c r="AV127" s="3509"/>
      <c r="AW127" s="3509"/>
      <c r="AY127" s="3510"/>
      <c r="AZ127" s="3509"/>
      <c r="BA127" s="3509"/>
      <c r="BC127" s="3510"/>
    </row>
    <row r="128" spans="1:78" s="3498" customFormat="1" ht="12.75" customHeight="1">
      <c r="E128" s="3592" t="s">
        <v>3997</v>
      </c>
      <c r="G128" s="3492" t="s">
        <v>4001</v>
      </c>
      <c r="H128" s="3507"/>
      <c r="I128" s="3507">
        <v>295</v>
      </c>
      <c r="J128" s="3493" t="s">
        <v>4002</v>
      </c>
      <c r="K128" s="3493">
        <v>14</v>
      </c>
      <c r="L128" s="3507">
        <f t="shared" si="2"/>
        <v>150.745</v>
      </c>
      <c r="M128" s="3507" t="s">
        <v>3665</v>
      </c>
      <c r="N128" s="3508">
        <v>44788</v>
      </c>
      <c r="O128" s="3508">
        <v>46613</v>
      </c>
      <c r="P128" s="3498" t="s">
        <v>3598</v>
      </c>
      <c r="W128" s="3508">
        <v>44788</v>
      </c>
      <c r="X128" s="3508">
        <v>45336</v>
      </c>
      <c r="Y128" s="3498">
        <f>14/1.05</f>
        <v>13.333333333333332</v>
      </c>
      <c r="Z128" s="3510">
        <v>0.08</v>
      </c>
      <c r="AA128" s="3508">
        <v>45519</v>
      </c>
      <c r="AB128" s="3508">
        <v>46248</v>
      </c>
      <c r="AC128" s="3498">
        <f>14.5/1.05</f>
        <v>13.809523809523808</v>
      </c>
      <c r="AD128" s="3510">
        <v>0.09</v>
      </c>
      <c r="AE128" s="3508">
        <v>46249</v>
      </c>
      <c r="AF128" s="3508">
        <v>46613</v>
      </c>
      <c r="AG128" s="3498">
        <f>15/1.05</f>
        <v>14.285714285714285</v>
      </c>
      <c r="AH128" s="3510">
        <v>0.1</v>
      </c>
      <c r="AI128" s="3508"/>
      <c r="AJ128" s="3508"/>
      <c r="AL128" s="3510"/>
      <c r="AM128" s="3508"/>
      <c r="AN128" s="3508"/>
      <c r="AQ128" s="3508"/>
      <c r="AR128" s="3508"/>
      <c r="AS128" s="3511"/>
      <c r="AU128" s="3510"/>
      <c r="AV128" s="3509"/>
      <c r="AW128" s="3509"/>
      <c r="AY128" s="3510"/>
      <c r="AZ128" s="3509"/>
      <c r="BA128" s="3509"/>
      <c r="BC128" s="3510"/>
    </row>
    <row r="129" spans="1:55" s="3554" customFormat="1" ht="14.25" customHeight="1">
      <c r="C129" s="3498"/>
      <c r="D129" s="3498"/>
      <c r="E129" s="3554">
        <v>128</v>
      </c>
      <c r="F129" s="3492" t="s">
        <v>3602</v>
      </c>
      <c r="G129" s="3554" t="s">
        <v>4003</v>
      </c>
      <c r="H129" s="3507"/>
      <c r="I129" s="3557">
        <v>544.84</v>
      </c>
      <c r="J129" s="3556" t="s">
        <v>4004</v>
      </c>
      <c r="K129" s="3556">
        <v>11.5</v>
      </c>
      <c r="L129" s="3507">
        <f t="shared" si="2"/>
        <v>228.69658999999999</v>
      </c>
      <c r="M129" s="3557" t="s">
        <v>3636</v>
      </c>
      <c r="N129" s="3559">
        <v>44348</v>
      </c>
      <c r="O129" s="3559">
        <v>46538</v>
      </c>
      <c r="P129" s="3554" t="s">
        <v>3638</v>
      </c>
      <c r="Q129" s="3498"/>
      <c r="R129" s="3498"/>
      <c r="S129" s="3498"/>
      <c r="T129" s="3498"/>
      <c r="U129" s="3498"/>
      <c r="W129" s="3559">
        <v>44409</v>
      </c>
      <c r="X129" s="3559">
        <v>44712</v>
      </c>
      <c r="Y129" s="3554">
        <f>11.5/1.05</f>
        <v>10.952380952380953</v>
      </c>
      <c r="Z129" s="3560">
        <v>0.09</v>
      </c>
      <c r="AA129" s="3559">
        <v>44713</v>
      </c>
      <c r="AB129" s="3559">
        <v>45077</v>
      </c>
      <c r="AC129" s="3554">
        <f>12.5/1.05</f>
        <v>11.904761904761905</v>
      </c>
      <c r="AD129" s="3560">
        <v>0.09</v>
      </c>
      <c r="AE129" s="3559">
        <v>45078</v>
      </c>
      <c r="AF129" s="3559">
        <v>45443</v>
      </c>
      <c r="AG129" s="3554">
        <f>13.5/1.05</f>
        <v>12.857142857142856</v>
      </c>
      <c r="AH129" s="3560">
        <v>0.1</v>
      </c>
      <c r="AI129" s="3559">
        <v>45444</v>
      </c>
      <c r="AJ129" s="3559">
        <v>45808</v>
      </c>
      <c r="AK129" s="3554">
        <f>14.5/1.05</f>
        <v>13.809523809523808</v>
      </c>
      <c r="AL129" s="3560">
        <v>0.1</v>
      </c>
      <c r="AM129" s="3559">
        <v>45809</v>
      </c>
      <c r="AN129" s="3559">
        <v>46173</v>
      </c>
      <c r="AO129" s="3554">
        <f>15.5/1.05</f>
        <v>14.761904761904761</v>
      </c>
      <c r="AP129" s="3563">
        <v>0.11</v>
      </c>
      <c r="AQ129" s="3559"/>
      <c r="AR129" s="3559"/>
      <c r="AS129" s="3561"/>
      <c r="AU129" s="3560"/>
      <c r="AV129" s="3562"/>
      <c r="AW129" s="3562"/>
      <c r="AY129" s="3560"/>
      <c r="AZ129" s="3562"/>
      <c r="BA129" s="3562"/>
      <c r="BC129" s="3560"/>
    </row>
    <row r="130" spans="1:55" s="3498" customFormat="1" ht="25.5">
      <c r="A130" s="3498" t="s">
        <v>3966</v>
      </c>
      <c r="B130" s="3498" t="e">
        <f>#REF!+1</f>
        <v>#REF!</v>
      </c>
      <c r="E130" s="3498" t="s">
        <v>4005</v>
      </c>
      <c r="F130" s="3498" t="s">
        <v>3602</v>
      </c>
      <c r="G130" s="3498" t="s">
        <v>4006</v>
      </c>
      <c r="H130" s="3507"/>
      <c r="I130" s="3507">
        <v>800</v>
      </c>
      <c r="J130" s="3507" t="s">
        <v>4007</v>
      </c>
      <c r="K130" s="3507">
        <v>5</v>
      </c>
      <c r="L130" s="3507">
        <f t="shared" si="2"/>
        <v>146</v>
      </c>
      <c r="M130" s="3507" t="s">
        <v>4008</v>
      </c>
      <c r="N130" s="3508">
        <v>42856</v>
      </c>
      <c r="O130" s="3508">
        <v>45107</v>
      </c>
      <c r="S130" s="3498" t="s">
        <v>3624</v>
      </c>
      <c r="W130" s="3508">
        <v>44013</v>
      </c>
      <c r="X130" s="3508">
        <v>44316</v>
      </c>
      <c r="Y130" s="3498">
        <f>6/1.05</f>
        <v>5.7142857142857144</v>
      </c>
      <c r="Z130" s="3510">
        <v>0.1</v>
      </c>
      <c r="AA130" s="3508">
        <v>44317</v>
      </c>
      <c r="AB130" s="3508">
        <v>44681</v>
      </c>
      <c r="AC130" s="3498">
        <f>7/1.05</f>
        <v>6.6666666666666661</v>
      </c>
      <c r="AD130" s="3510">
        <v>0.11</v>
      </c>
      <c r="AE130" s="3508">
        <v>44682</v>
      </c>
      <c r="AF130" s="3508">
        <v>45107</v>
      </c>
      <c r="AG130" s="3498">
        <f>7/1.05</f>
        <v>6.6666666666666661</v>
      </c>
      <c r="AH130" s="3510">
        <v>0.11</v>
      </c>
      <c r="AI130" s="3508"/>
      <c r="AJ130" s="3508"/>
      <c r="AL130" s="3510"/>
      <c r="AM130" s="3508"/>
      <c r="AN130" s="3508"/>
      <c r="AQ130" s="3508"/>
      <c r="AR130" s="3508"/>
      <c r="AS130" s="3511"/>
      <c r="AU130" s="3510"/>
      <c r="AV130" s="3509"/>
      <c r="AW130" s="3509"/>
      <c r="AY130" s="3510"/>
      <c r="AZ130" s="3509"/>
      <c r="BA130" s="3509"/>
      <c r="BC130" s="3510"/>
    </row>
    <row r="131" spans="1:55">
      <c r="A131" s="3496" t="s">
        <v>3966</v>
      </c>
      <c r="B131" s="3498" t="e">
        <f>B130+1</f>
        <v>#REF!</v>
      </c>
      <c r="E131" s="3496">
        <v>122</v>
      </c>
      <c r="F131" s="3498" t="s">
        <v>3602</v>
      </c>
      <c r="G131" s="3467" t="s">
        <v>4009</v>
      </c>
      <c r="I131" s="3497">
        <v>122.12</v>
      </c>
      <c r="J131" s="3497" t="s">
        <v>4010</v>
      </c>
      <c r="K131" s="3497">
        <v>18</v>
      </c>
      <c r="L131" s="3507">
        <f t="shared" si="2"/>
        <v>80.232839999999996</v>
      </c>
      <c r="M131" s="3497" t="s">
        <v>3653</v>
      </c>
      <c r="N131" s="3508">
        <v>44242</v>
      </c>
      <c r="O131" s="3508">
        <v>45702</v>
      </c>
      <c r="P131" s="3496" t="s">
        <v>3600</v>
      </c>
      <c r="S131" s="3496" t="s">
        <v>3624</v>
      </c>
      <c r="W131" s="3508">
        <v>44242</v>
      </c>
      <c r="X131" s="3508">
        <v>44606</v>
      </c>
      <c r="Y131" s="3498">
        <f>18/1.05</f>
        <v>17.142857142857142</v>
      </c>
      <c r="Z131" s="3510">
        <v>0.12</v>
      </c>
      <c r="AA131" s="3508">
        <v>44607</v>
      </c>
      <c r="AB131" s="3508">
        <v>44971</v>
      </c>
      <c r="AC131" s="3498">
        <f>19/1.05</f>
        <v>18.095238095238095</v>
      </c>
      <c r="AD131" s="3510">
        <v>0.13</v>
      </c>
      <c r="AE131" s="3508">
        <v>44972</v>
      </c>
      <c r="AF131" s="3508">
        <v>45336</v>
      </c>
      <c r="AG131" s="3498">
        <f>20/1.05</f>
        <v>19.047619047619047</v>
      </c>
      <c r="AH131" s="3510">
        <v>0.14000000000000001</v>
      </c>
      <c r="AI131" s="3508">
        <v>45337</v>
      </c>
      <c r="AJ131" s="3508">
        <v>45702</v>
      </c>
      <c r="AK131" s="3498">
        <f>21/1.05</f>
        <v>20</v>
      </c>
      <c r="AL131" s="3510">
        <v>0.15</v>
      </c>
      <c r="AM131" s="3508"/>
      <c r="AN131" s="3508"/>
      <c r="AO131" s="3498"/>
      <c r="AP131" s="3498"/>
      <c r="AQ131" s="3508"/>
      <c r="AR131" s="3508"/>
      <c r="AS131" s="3511"/>
      <c r="AT131" s="3498"/>
      <c r="AU131" s="3510"/>
    </row>
    <row r="132" spans="1:55" s="3579" customFormat="1" ht="25.5">
      <c r="E132" s="3579" t="s">
        <v>4011</v>
      </c>
      <c r="F132" s="3579" t="s">
        <v>3602</v>
      </c>
      <c r="G132" s="3580" t="s">
        <v>4012</v>
      </c>
      <c r="H132" s="3581"/>
      <c r="I132" s="3581">
        <v>456.86</v>
      </c>
      <c r="J132" s="3593" t="s">
        <v>4013</v>
      </c>
      <c r="K132" s="3593">
        <v>15.5</v>
      </c>
      <c r="L132" s="3507">
        <f t="shared" si="2"/>
        <v>258.46854500000001</v>
      </c>
      <c r="M132" s="3581" t="s">
        <v>4014</v>
      </c>
      <c r="N132" s="3582">
        <v>44652</v>
      </c>
      <c r="O132" s="3582">
        <v>46843</v>
      </c>
      <c r="P132" s="3579" t="s">
        <v>3598</v>
      </c>
      <c r="W132" s="3582">
        <v>44652</v>
      </c>
      <c r="X132" s="3582">
        <v>45382</v>
      </c>
      <c r="Y132" s="3579">
        <f>15.5/1.05</f>
        <v>14.761904761904761</v>
      </c>
      <c r="Z132" s="3583">
        <v>0.08</v>
      </c>
      <c r="AA132" s="3582">
        <v>45383</v>
      </c>
      <c r="AB132" s="3582">
        <v>46112</v>
      </c>
      <c r="AC132" s="3579">
        <f>16.5/1.05</f>
        <v>15.714285714285714</v>
      </c>
      <c r="AD132" s="3583">
        <v>0.09</v>
      </c>
      <c r="AE132" s="3582">
        <v>46113</v>
      </c>
      <c r="AF132" s="3582">
        <v>46843</v>
      </c>
      <c r="AG132" s="3579">
        <f>17.5/1.05</f>
        <v>16.666666666666664</v>
      </c>
      <c r="AH132" s="3583">
        <v>0.1</v>
      </c>
      <c r="AI132" s="3582"/>
      <c r="AJ132" s="3582"/>
      <c r="AL132" s="3583"/>
      <c r="AM132" s="3582"/>
      <c r="AN132" s="3582"/>
      <c r="AQ132" s="3582"/>
      <c r="AR132" s="3582"/>
      <c r="AS132" s="3584"/>
      <c r="AU132" s="3583"/>
      <c r="AV132" s="3585"/>
      <c r="AW132" s="3585"/>
      <c r="AY132" s="3583"/>
      <c r="AZ132" s="3585"/>
      <c r="BA132" s="3585"/>
      <c r="BC132" s="3583"/>
    </row>
    <row r="133" spans="1:55" ht="25.5">
      <c r="A133" s="3496" t="s">
        <v>3966</v>
      </c>
      <c r="B133" s="3498" t="e">
        <f>#REF!+1</f>
        <v>#REF!</v>
      </c>
      <c r="E133" s="3496" t="s">
        <v>4015</v>
      </c>
      <c r="F133" s="3498" t="str">
        <f>INDEX([7]总表!$B$10:$B$220,MATCH(G133,[7]总表!$F$10:$F$220,0))</f>
        <v>南区商业</v>
      </c>
      <c r="G133" s="3467" t="s">
        <v>4016</v>
      </c>
      <c r="I133" s="3497">
        <v>408.81</v>
      </c>
      <c r="J133" s="3497" t="s">
        <v>4017</v>
      </c>
      <c r="K133" s="3497">
        <v>14.5</v>
      </c>
      <c r="L133" s="3507">
        <f t="shared" si="2"/>
        <v>216.36269249999998</v>
      </c>
      <c r="M133" s="3497" t="s">
        <v>4018</v>
      </c>
      <c r="N133" s="3508">
        <v>44136</v>
      </c>
      <c r="O133" s="3508">
        <v>46326</v>
      </c>
      <c r="S133" s="3496" t="s">
        <v>3624</v>
      </c>
      <c r="W133" s="3508">
        <v>44136</v>
      </c>
      <c r="X133" s="3508">
        <v>44500</v>
      </c>
      <c r="Y133" s="3498">
        <f>14.5/1.05</f>
        <v>13.809523809523808</v>
      </c>
      <c r="Z133" s="3510">
        <v>0.1</v>
      </c>
      <c r="AA133" s="3508">
        <v>44501</v>
      </c>
      <c r="AB133" s="3508">
        <v>44865</v>
      </c>
      <c r="AC133" s="3498">
        <f>15.5/1.05</f>
        <v>14.761904761904761</v>
      </c>
      <c r="AD133" s="3510">
        <v>0.1</v>
      </c>
      <c r="AE133" s="3508">
        <v>44866</v>
      </c>
      <c r="AF133" s="3508">
        <v>45230</v>
      </c>
      <c r="AG133" s="3498">
        <f>16.5/1.05</f>
        <v>15.714285714285714</v>
      </c>
      <c r="AH133" s="3510">
        <v>0.11</v>
      </c>
      <c r="AI133" s="3508">
        <v>45231</v>
      </c>
      <c r="AJ133" s="3508">
        <v>45596</v>
      </c>
      <c r="AK133" s="3498">
        <f>17.5/1.05</f>
        <v>16.666666666666664</v>
      </c>
      <c r="AL133" s="3510">
        <v>0.11</v>
      </c>
      <c r="AM133" s="3508">
        <v>45597</v>
      </c>
      <c r="AN133" s="3508">
        <v>45961</v>
      </c>
      <c r="AO133" s="3498">
        <f>18.5/1.05</f>
        <v>17.619047619047617</v>
      </c>
      <c r="AP133" s="3498"/>
      <c r="AQ133" s="3508">
        <v>0.12</v>
      </c>
      <c r="AR133" s="3508">
        <v>45962</v>
      </c>
      <c r="AS133" s="3511">
        <v>46326</v>
      </c>
      <c r="AT133" s="3498">
        <f>19.5/1.05</f>
        <v>18.571428571428569</v>
      </c>
      <c r="AU133" s="3510">
        <v>0.12</v>
      </c>
    </row>
    <row r="134" spans="1:55" s="3579" customFormat="1">
      <c r="A134" s="3579" t="s">
        <v>3966</v>
      </c>
      <c r="B134" s="3579" t="e">
        <f>B133+1</f>
        <v>#REF!</v>
      </c>
      <c r="E134" s="3579">
        <v>130</v>
      </c>
      <c r="F134" s="3579" t="str">
        <f>INDEX([7]总表!$B$10:$B$220,MATCH(G134,[7]总表!$F$10:$F$220,0))</f>
        <v>南区商业</v>
      </c>
      <c r="G134" s="3579" t="s">
        <v>4019</v>
      </c>
      <c r="H134" s="3581"/>
      <c r="I134" s="3581">
        <v>60</v>
      </c>
      <c r="J134" s="3593" t="s">
        <v>4020</v>
      </c>
      <c r="K134" s="3593">
        <v>23</v>
      </c>
      <c r="L134" s="3507">
        <f t="shared" si="2"/>
        <v>50.37</v>
      </c>
      <c r="M134" s="3581" t="s">
        <v>4021</v>
      </c>
      <c r="N134" s="3582">
        <v>43723</v>
      </c>
      <c r="O134" s="3582">
        <v>45183</v>
      </c>
      <c r="P134" s="3579" t="s">
        <v>3600</v>
      </c>
      <c r="S134" s="3579" t="s">
        <v>3624</v>
      </c>
      <c r="W134" s="3582">
        <v>44089</v>
      </c>
      <c r="X134" s="3582">
        <v>44453</v>
      </c>
      <c r="Y134" s="3579">
        <f>24/1.05</f>
        <v>22.857142857142858</v>
      </c>
      <c r="Z134" s="3583">
        <v>0.13</v>
      </c>
      <c r="AA134" s="3582">
        <v>44454</v>
      </c>
      <c r="AB134" s="3582">
        <v>44818</v>
      </c>
      <c r="AC134" s="3579">
        <f>25/1.05</f>
        <v>23.80952380952381</v>
      </c>
      <c r="AD134" s="3583">
        <v>0.14000000000000001</v>
      </c>
      <c r="AE134" s="3582">
        <v>44819</v>
      </c>
      <c r="AF134" s="3582">
        <v>45183</v>
      </c>
      <c r="AG134" s="3579">
        <f>26/1.05</f>
        <v>24.761904761904759</v>
      </c>
      <c r="AH134" s="3583">
        <v>0.14000000000000001</v>
      </c>
      <c r="AI134" s="3582"/>
      <c r="AJ134" s="3582"/>
      <c r="AL134" s="3583"/>
      <c r="AM134" s="3582"/>
      <c r="AN134" s="3582"/>
      <c r="AQ134" s="3582"/>
      <c r="AR134" s="3582"/>
      <c r="AS134" s="3584"/>
      <c r="AU134" s="3583"/>
      <c r="AV134" s="3585"/>
      <c r="AW134" s="3585"/>
      <c r="AY134" s="3583"/>
      <c r="AZ134" s="3585"/>
      <c r="BA134" s="3585"/>
      <c r="BC134" s="3583"/>
    </row>
    <row r="135" spans="1:55" s="3579" customFormat="1">
      <c r="E135" s="3579">
        <v>130</v>
      </c>
      <c r="F135" s="3579" t="s">
        <v>3602</v>
      </c>
      <c r="G135" s="3580" t="s">
        <v>4022</v>
      </c>
      <c r="H135" s="3581"/>
      <c r="I135" s="3581">
        <v>68.569999999999993</v>
      </c>
      <c r="J135" s="3593" t="s">
        <v>4023</v>
      </c>
      <c r="K135" s="3593">
        <v>21.7</v>
      </c>
      <c r="L135" s="3507">
        <f t="shared" si="2"/>
        <v>54.310868499999991</v>
      </c>
      <c r="M135" s="3581"/>
      <c r="N135" s="3582">
        <v>44866</v>
      </c>
      <c r="O135" s="3582">
        <v>46326</v>
      </c>
      <c r="P135" s="3579" t="s">
        <v>3600</v>
      </c>
      <c r="W135" s="3582">
        <v>44866</v>
      </c>
      <c r="X135" s="3582">
        <v>45230</v>
      </c>
      <c r="Y135" s="3579">
        <f>21.7/1.05</f>
        <v>20.666666666666664</v>
      </c>
      <c r="Z135" s="3583">
        <v>0.1</v>
      </c>
      <c r="AA135" s="3582">
        <v>45231</v>
      </c>
      <c r="AB135" s="3582">
        <v>45596</v>
      </c>
      <c r="AC135" s="3579">
        <f>22.7/1.05</f>
        <v>21.619047619047617</v>
      </c>
      <c r="AD135" s="3583">
        <v>0.1</v>
      </c>
      <c r="AE135" s="3582">
        <v>45597</v>
      </c>
      <c r="AF135" s="3582">
        <v>45961</v>
      </c>
      <c r="AG135" s="3579">
        <f>23.7/1.05</f>
        <v>22.571428571428569</v>
      </c>
      <c r="AH135" s="3583">
        <v>0.11</v>
      </c>
      <c r="AI135" s="3582">
        <v>45962</v>
      </c>
      <c r="AJ135" s="3582">
        <v>46326</v>
      </c>
      <c r="AK135" s="3579">
        <f>24.7/1.05</f>
        <v>23.523809523809522</v>
      </c>
      <c r="AL135" s="3583">
        <v>0.11</v>
      </c>
      <c r="AM135" s="3582"/>
      <c r="AN135" s="3582"/>
      <c r="AQ135" s="3582"/>
      <c r="AR135" s="3582"/>
      <c r="AS135" s="3584"/>
      <c r="AU135" s="3583"/>
      <c r="AV135" s="3585"/>
      <c r="AW135" s="3585"/>
      <c r="AY135" s="3583"/>
      <c r="AZ135" s="3585"/>
      <c r="BA135" s="3585"/>
      <c r="BC135" s="3583"/>
    </row>
    <row r="136" spans="1:55">
      <c r="A136" s="3496" t="s">
        <v>3966</v>
      </c>
      <c r="B136" s="3498" t="e">
        <f>B134+1</f>
        <v>#REF!</v>
      </c>
      <c r="E136" s="3496" t="s">
        <v>4024</v>
      </c>
      <c r="F136" s="3498" t="str">
        <f>INDEX([7]总表!$B$10:$B$220,MATCH(G136,[7]总表!$F$10:$F$220,0))</f>
        <v>南区商业</v>
      </c>
      <c r="G136" s="3935" t="s">
        <v>4025</v>
      </c>
      <c r="I136" s="3497">
        <v>335.99</v>
      </c>
      <c r="J136" s="3497" t="s">
        <v>4026</v>
      </c>
      <c r="K136" s="3497">
        <v>3</v>
      </c>
      <c r="L136" s="3507">
        <f t="shared" si="2"/>
        <v>36.790905000000002</v>
      </c>
      <c r="M136" s="3937" t="s">
        <v>4027</v>
      </c>
      <c r="N136" s="3508">
        <v>44075</v>
      </c>
      <c r="O136" s="3508">
        <v>46996</v>
      </c>
      <c r="S136" s="3496" t="s">
        <v>3624</v>
      </c>
      <c r="W136" s="3508">
        <v>44075</v>
      </c>
      <c r="X136" s="3508">
        <v>44804</v>
      </c>
      <c r="Y136" s="3498">
        <f>3/1.05</f>
        <v>2.8571428571428572</v>
      </c>
      <c r="Z136" s="3510">
        <v>0.08</v>
      </c>
      <c r="AA136" s="3508">
        <v>44805</v>
      </c>
      <c r="AB136" s="3508">
        <v>45535</v>
      </c>
      <c r="AC136" s="3498">
        <f>4/1.05</f>
        <v>3.8095238095238093</v>
      </c>
      <c r="AD136" s="3510">
        <v>0.09</v>
      </c>
      <c r="AE136" s="3508">
        <v>45536</v>
      </c>
      <c r="AF136" s="3508">
        <v>46265</v>
      </c>
      <c r="AG136" s="3498">
        <f>5/1.05</f>
        <v>4.7619047619047619</v>
      </c>
      <c r="AH136" s="3510">
        <v>0.1</v>
      </c>
      <c r="AI136" s="3508">
        <v>46266</v>
      </c>
      <c r="AJ136" s="3508">
        <v>46996</v>
      </c>
      <c r="AK136" s="3498">
        <f>6/1.05</f>
        <v>5.7142857142857144</v>
      </c>
      <c r="AL136" s="3510">
        <v>0.11</v>
      </c>
      <c r="AM136" s="3508"/>
      <c r="AN136" s="3508"/>
      <c r="AO136" s="3498"/>
      <c r="AP136" s="3498"/>
      <c r="AQ136" s="3508"/>
      <c r="AR136" s="3508"/>
      <c r="AS136" s="3511"/>
      <c r="AT136" s="3498"/>
      <c r="AU136" s="3510"/>
    </row>
    <row r="137" spans="1:55" s="3498" customFormat="1">
      <c r="A137" s="3496" t="s">
        <v>3966</v>
      </c>
      <c r="B137" s="3498" t="e">
        <f>B136+1</f>
        <v>#REF!</v>
      </c>
      <c r="C137" s="3496"/>
      <c r="D137" s="3496"/>
      <c r="E137" s="3938" t="s">
        <v>4028</v>
      </c>
      <c r="F137" s="3498" t="s">
        <v>3602</v>
      </c>
      <c r="G137" s="3935"/>
      <c r="H137" s="3497"/>
      <c r="I137" s="3507">
        <v>300</v>
      </c>
      <c r="J137" s="3939" t="s">
        <v>4029</v>
      </c>
      <c r="K137" s="3507">
        <v>7.5</v>
      </c>
      <c r="L137" s="3507">
        <f t="shared" si="2"/>
        <v>82.125</v>
      </c>
      <c r="M137" s="3937"/>
      <c r="N137" s="3508"/>
      <c r="O137" s="3508"/>
      <c r="Q137" s="3594"/>
      <c r="R137" s="3594"/>
      <c r="S137" s="3594"/>
      <c r="T137" s="3496"/>
      <c r="U137" s="3496"/>
      <c r="W137" s="3508"/>
      <c r="X137" s="3508"/>
      <c r="AA137" s="3508"/>
      <c r="AB137" s="3508"/>
      <c r="AD137" s="3510"/>
      <c r="AE137" s="3508"/>
      <c r="AF137" s="3508"/>
      <c r="AH137" s="3510"/>
      <c r="AI137" s="3508"/>
      <c r="AJ137" s="3508"/>
      <c r="AL137" s="3510"/>
      <c r="AM137" s="3508"/>
      <c r="AN137" s="3508"/>
      <c r="AQ137" s="3508"/>
      <c r="AR137" s="3508"/>
      <c r="AS137" s="3511"/>
      <c r="AT137" s="3496"/>
      <c r="AU137" s="3500"/>
      <c r="AV137" s="3509"/>
      <c r="AW137" s="3499"/>
      <c r="AX137" s="3496"/>
      <c r="AY137" s="3510"/>
      <c r="AZ137" s="3509"/>
      <c r="BA137" s="3509"/>
      <c r="BC137" s="3510"/>
    </row>
    <row r="138" spans="1:55" s="3498" customFormat="1">
      <c r="E138" s="3938"/>
      <c r="G138" s="3936"/>
      <c r="H138" s="3507"/>
      <c r="I138" s="3507">
        <v>297.01</v>
      </c>
      <c r="J138" s="3939"/>
      <c r="K138" s="3507"/>
      <c r="L138" s="3507">
        <f t="shared" si="2"/>
        <v>0</v>
      </c>
      <c r="M138" s="3937"/>
      <c r="N138" s="3508"/>
      <c r="O138" s="3508"/>
      <c r="W138" s="3508"/>
      <c r="X138" s="3508"/>
      <c r="AA138" s="3508"/>
      <c r="AB138" s="3508"/>
      <c r="AD138" s="3510"/>
      <c r="AE138" s="3508"/>
      <c r="AF138" s="3508"/>
      <c r="AH138" s="3510"/>
      <c r="AI138" s="3508"/>
      <c r="AJ138" s="3508"/>
      <c r="AL138" s="3510"/>
      <c r="AM138" s="3508"/>
      <c r="AN138" s="3508"/>
      <c r="AQ138" s="3508"/>
      <c r="AR138" s="3508"/>
      <c r="AS138" s="3511"/>
      <c r="AU138" s="3510"/>
      <c r="AV138" s="3509"/>
      <c r="AW138" s="3509"/>
      <c r="AY138" s="3510"/>
      <c r="AZ138" s="3509"/>
      <c r="BA138" s="3509"/>
      <c r="BC138" s="3510"/>
    </row>
    <row r="139" spans="1:55" ht="13.9" customHeight="1">
      <c r="A139" s="3496" t="s">
        <v>3966</v>
      </c>
      <c r="B139" s="3498" t="e">
        <f>B137+1</f>
        <v>#REF!</v>
      </c>
      <c r="E139" s="3496" t="s">
        <v>4030</v>
      </c>
      <c r="F139" s="3498" t="str">
        <f>INDEX([7]总表!$B$10:$B$220,MATCH(G139,[7]总表!$F$10:$F$220,0))</f>
        <v>南区商业</v>
      </c>
      <c r="G139" s="3496" t="s">
        <v>4031</v>
      </c>
      <c r="I139" s="3497">
        <v>466</v>
      </c>
      <c r="J139" s="3497" t="s">
        <v>4032</v>
      </c>
      <c r="K139" s="3497">
        <v>20</v>
      </c>
      <c r="L139" s="3507">
        <f t="shared" ref="L139:L157" si="4">K139*365*I139/10000</f>
        <v>340.18</v>
      </c>
      <c r="M139" s="3497" t="s">
        <v>4033</v>
      </c>
      <c r="N139" s="3508">
        <v>43586</v>
      </c>
      <c r="O139" s="3508">
        <v>45412</v>
      </c>
      <c r="P139" s="3498"/>
      <c r="S139" s="3496" t="s">
        <v>3624</v>
      </c>
      <c r="W139" s="3508">
        <v>43952</v>
      </c>
      <c r="X139" s="3508">
        <v>44681</v>
      </c>
      <c r="Y139" s="3498">
        <f>20/1.05</f>
        <v>19.047619047619047</v>
      </c>
      <c r="Z139" s="3510">
        <v>0.15</v>
      </c>
      <c r="AA139" s="3508">
        <v>44682</v>
      </c>
      <c r="AB139" s="3508">
        <v>45046</v>
      </c>
      <c r="AC139" s="3498">
        <f>21/1.05</f>
        <v>20</v>
      </c>
      <c r="AD139" s="3510">
        <v>0.16</v>
      </c>
      <c r="AE139" s="3508">
        <v>45047</v>
      </c>
      <c r="AF139" s="3508">
        <v>45412</v>
      </c>
      <c r="AG139" s="3498">
        <f>22/1.05</f>
        <v>20.952380952380953</v>
      </c>
      <c r="AH139" s="3510">
        <v>0.17</v>
      </c>
      <c r="AI139" s="3508"/>
      <c r="AJ139" s="3508"/>
      <c r="AM139" s="3508"/>
      <c r="AN139" s="3508"/>
      <c r="AQ139" s="3508"/>
      <c r="AR139" s="3508"/>
    </row>
    <row r="140" spans="1:55" ht="12" customHeight="1">
      <c r="A140" s="3496" t="s">
        <v>3966</v>
      </c>
      <c r="B140" s="3498" t="e">
        <f>B139+1</f>
        <v>#REF!</v>
      </c>
      <c r="E140" s="3496" t="s">
        <v>4034</v>
      </c>
      <c r="F140" s="3498" t="str">
        <f>INDEX([7]总表!$B$10:$B$220,MATCH(G140,[7]总表!$F$10:$F$220,0))</f>
        <v>南区商业</v>
      </c>
      <c r="G140" s="3496" t="s">
        <v>4035</v>
      </c>
      <c r="I140" s="3497">
        <v>868.64</v>
      </c>
      <c r="J140" s="3497" t="s">
        <v>4036</v>
      </c>
      <c r="K140" s="3497">
        <v>4</v>
      </c>
      <c r="L140" s="3507">
        <f t="shared" si="4"/>
        <v>126.82144</v>
      </c>
      <c r="M140" s="3497" t="s">
        <v>4037</v>
      </c>
      <c r="N140" s="3508" t="s">
        <v>4038</v>
      </c>
      <c r="O140" s="3508">
        <v>45596</v>
      </c>
      <c r="P140" s="3498"/>
      <c r="S140" s="3496" t="s">
        <v>3624</v>
      </c>
      <c r="W140" s="3508">
        <v>44136</v>
      </c>
      <c r="X140" s="3508">
        <v>44500</v>
      </c>
      <c r="Y140" s="3498">
        <f>4.24/1.05</f>
        <v>4.038095238095238</v>
      </c>
      <c r="Z140" s="3510">
        <v>0.1</v>
      </c>
      <c r="AA140" s="3508">
        <v>44501</v>
      </c>
      <c r="AB140" s="3508">
        <v>45596</v>
      </c>
      <c r="AC140" s="3498">
        <f>4.5/1.05</f>
        <v>4.2857142857142856</v>
      </c>
      <c r="AD140" s="3510">
        <v>0.11</v>
      </c>
      <c r="AE140" s="3508"/>
      <c r="AF140" s="3508"/>
      <c r="AG140" s="3498"/>
      <c r="AH140" s="3510"/>
      <c r="AI140" s="3508"/>
      <c r="AJ140" s="3508"/>
      <c r="AM140" s="3508"/>
      <c r="AN140" s="3508"/>
      <c r="AQ140" s="3508"/>
      <c r="AR140" s="3508"/>
    </row>
    <row r="141" spans="1:55" s="3554" customFormat="1" ht="25.5">
      <c r="C141" s="3496"/>
      <c r="D141" s="3496"/>
      <c r="E141" s="3554">
        <v>56</v>
      </c>
      <c r="F141" s="3554" t="s">
        <v>3602</v>
      </c>
      <c r="G141" s="3554" t="s">
        <v>4039</v>
      </c>
      <c r="H141" s="3497"/>
      <c r="I141" s="3557">
        <v>592.42999999999995</v>
      </c>
      <c r="J141" s="3558" t="s">
        <v>4040</v>
      </c>
      <c r="K141" s="3558">
        <v>15</v>
      </c>
      <c r="L141" s="3507">
        <f t="shared" si="4"/>
        <v>324.35542499999997</v>
      </c>
      <c r="M141" s="3557" t="s">
        <v>4041</v>
      </c>
      <c r="N141" s="3559">
        <v>44348</v>
      </c>
      <c r="O141" s="3559">
        <v>46173</v>
      </c>
      <c r="Q141" s="3496"/>
      <c r="R141" s="3496"/>
      <c r="S141" s="3496"/>
      <c r="T141" s="3496"/>
      <c r="U141" s="3496"/>
      <c r="W141" s="3559">
        <v>44348</v>
      </c>
      <c r="X141" s="3559">
        <v>44712</v>
      </c>
      <c r="Y141" s="3554">
        <f>15/1.05</f>
        <v>14.285714285714285</v>
      </c>
      <c r="Z141" s="3560">
        <v>0.17</v>
      </c>
      <c r="AA141" s="3559">
        <v>44713</v>
      </c>
      <c r="AB141" s="3559">
        <v>45077</v>
      </c>
      <c r="AC141" s="3554">
        <f>16/1.05</f>
        <v>15.238095238095237</v>
      </c>
      <c r="AD141" s="3560">
        <v>0.17</v>
      </c>
      <c r="AE141" s="3559">
        <v>45078</v>
      </c>
      <c r="AF141" s="3559">
        <v>45443</v>
      </c>
      <c r="AG141" s="3554">
        <f>17/1.05</f>
        <v>16.19047619047619</v>
      </c>
      <c r="AH141" s="3560">
        <v>0.17</v>
      </c>
      <c r="AI141" s="3559">
        <v>45444</v>
      </c>
      <c r="AJ141" s="3559">
        <v>45808</v>
      </c>
      <c r="AK141" s="3554">
        <f>18/1.05</f>
        <v>17.142857142857142</v>
      </c>
      <c r="AL141" s="3560">
        <v>0.18</v>
      </c>
      <c r="AM141" s="3559">
        <v>45809</v>
      </c>
      <c r="AN141" s="3559">
        <v>46173</v>
      </c>
      <c r="AO141" s="3554">
        <f>19/1.05</f>
        <v>18.095238095238095</v>
      </c>
      <c r="AP141" s="3563">
        <v>0.18</v>
      </c>
      <c r="AQ141" s="3559"/>
      <c r="AR141" s="3559"/>
      <c r="AS141" s="3561"/>
      <c r="AU141" s="3560"/>
      <c r="AV141" s="3562"/>
      <c r="AW141" s="3562"/>
      <c r="AY141" s="3560"/>
      <c r="AZ141" s="3562"/>
      <c r="BA141" s="3562"/>
      <c r="BC141" s="3560"/>
    </row>
    <row r="142" spans="1:55">
      <c r="A142" s="3496" t="s">
        <v>3966</v>
      </c>
      <c r="B142" s="3498" t="e">
        <f>#REF!+1</f>
        <v>#REF!</v>
      </c>
      <c r="E142" s="3496" t="s">
        <v>4042</v>
      </c>
      <c r="F142" s="3498" t="str">
        <f>INDEX([7]总表!$B$10:$B$220,MATCH(G142,[7]总表!$F$10:$F$220,0))</f>
        <v>南区商业</v>
      </c>
      <c r="G142" s="3467" t="s">
        <v>4043</v>
      </c>
      <c r="I142" s="3497">
        <v>104.36</v>
      </c>
      <c r="J142" s="3512" t="s">
        <v>4044</v>
      </c>
      <c r="K142" s="3512">
        <v>27.5</v>
      </c>
      <c r="L142" s="3507">
        <f t="shared" si="4"/>
        <v>104.75135</v>
      </c>
      <c r="M142" s="3497" t="s">
        <v>4045</v>
      </c>
      <c r="N142" s="3508">
        <v>43845</v>
      </c>
      <c r="O142" s="3508">
        <v>45121</v>
      </c>
      <c r="S142" s="3496" t="s">
        <v>3624</v>
      </c>
      <c r="W142" s="3508">
        <v>44211</v>
      </c>
      <c r="X142" s="3508">
        <v>44575</v>
      </c>
      <c r="Y142" s="3498">
        <f>28.5/1.05</f>
        <v>27.142857142857142</v>
      </c>
      <c r="Z142" s="3510">
        <v>0.14000000000000001</v>
      </c>
      <c r="AA142" s="3508">
        <v>44576</v>
      </c>
      <c r="AB142" s="3508">
        <v>45121</v>
      </c>
      <c r="AC142" s="3498">
        <f>29.5/1.05</f>
        <v>28.095238095238095</v>
      </c>
      <c r="AD142" s="3510">
        <v>0.14000000000000001</v>
      </c>
      <c r="AE142" s="3508"/>
      <c r="AF142" s="3508"/>
      <c r="AG142" s="3498"/>
      <c r="AH142" s="3510"/>
      <c r="AI142" s="3508"/>
      <c r="AJ142" s="3508"/>
      <c r="AK142" s="3498"/>
      <c r="AL142" s="3510"/>
      <c r="AM142" s="3508"/>
      <c r="AN142" s="3508"/>
      <c r="AQ142" s="3508"/>
      <c r="AR142" s="3508"/>
    </row>
    <row r="143" spans="1:55">
      <c r="B143" s="3498"/>
      <c r="E143" s="3496">
        <v>57</v>
      </c>
      <c r="F143" s="3498"/>
      <c r="G143" s="3467" t="s">
        <v>4046</v>
      </c>
      <c r="I143" s="3497">
        <v>119.27</v>
      </c>
      <c r="J143" s="3512" t="s">
        <v>4047</v>
      </c>
      <c r="K143" s="3512">
        <v>47</v>
      </c>
      <c r="L143" s="3507">
        <f t="shared" si="4"/>
        <v>204.60768499999998</v>
      </c>
      <c r="M143" s="3497" t="s">
        <v>4048</v>
      </c>
      <c r="N143" s="3508">
        <v>45122</v>
      </c>
      <c r="O143" s="3508">
        <v>45852</v>
      </c>
      <c r="W143" s="3508">
        <v>45122</v>
      </c>
      <c r="X143" s="3508">
        <v>45487</v>
      </c>
      <c r="Y143" s="3498">
        <f>47/1.05</f>
        <v>44.761904761904759</v>
      </c>
      <c r="Z143" s="3510">
        <v>0.15</v>
      </c>
      <c r="AA143" s="3508">
        <v>45488</v>
      </c>
      <c r="AB143" s="3508">
        <v>45852</v>
      </c>
      <c r="AC143" s="3498">
        <f>48/1.05</f>
        <v>45.714285714285715</v>
      </c>
      <c r="AD143" s="3510">
        <v>0.16</v>
      </c>
      <c r="AE143" s="3508"/>
      <c r="AF143" s="3508"/>
      <c r="AG143" s="3498"/>
      <c r="AH143" s="3510"/>
      <c r="AI143" s="3508"/>
      <c r="AJ143" s="3508"/>
      <c r="AK143" s="3498"/>
      <c r="AL143" s="3510"/>
      <c r="AM143" s="3508"/>
      <c r="AN143" s="3508"/>
      <c r="AQ143" s="3508"/>
      <c r="AR143" s="3508"/>
    </row>
    <row r="144" spans="1:55" ht="25.5">
      <c r="A144" s="3496" t="s">
        <v>3966</v>
      </c>
      <c r="B144" s="3498" t="e">
        <f>B142+1</f>
        <v>#REF!</v>
      </c>
      <c r="E144" s="3496" t="s">
        <v>4049</v>
      </c>
      <c r="F144" s="3498" t="str">
        <f>INDEX([7]总表!$B$10:$B$220,MATCH(G144,[7]总表!$F$10:$F$220,0))</f>
        <v>南区商业</v>
      </c>
      <c r="G144" s="3496" t="s">
        <v>4050</v>
      </c>
      <c r="I144" s="3497">
        <v>984.67</v>
      </c>
      <c r="J144" s="3497" t="s">
        <v>4051</v>
      </c>
      <c r="K144" s="3497">
        <v>7</v>
      </c>
      <c r="L144" s="3507">
        <f t="shared" si="4"/>
        <v>251.58318500000001</v>
      </c>
      <c r="M144" s="3497" t="s">
        <v>3751</v>
      </c>
      <c r="N144" s="3508">
        <v>42767</v>
      </c>
      <c r="O144" s="3508">
        <v>44957</v>
      </c>
      <c r="S144" s="3496" t="s">
        <v>3624</v>
      </c>
      <c r="W144" s="3508">
        <v>44228</v>
      </c>
      <c r="X144" s="3508">
        <v>44592</v>
      </c>
      <c r="Y144" s="3498">
        <f>11/1.05</f>
        <v>10.476190476190476</v>
      </c>
      <c r="Z144" s="3510">
        <v>0.14000000000000001</v>
      </c>
      <c r="AA144" s="3508">
        <v>44593</v>
      </c>
      <c r="AB144" s="3508">
        <v>44957</v>
      </c>
      <c r="AC144" s="3498">
        <f>12/1.05</f>
        <v>11.428571428571429</v>
      </c>
      <c r="AD144" s="3510">
        <v>0.15</v>
      </c>
      <c r="AE144" s="3508"/>
      <c r="AF144" s="3508"/>
      <c r="AG144" s="3498"/>
      <c r="AH144" s="3510"/>
      <c r="AI144" s="3508"/>
      <c r="AJ144" s="3508"/>
      <c r="AK144" s="3498"/>
      <c r="AL144" s="3510"/>
      <c r="AM144" s="3508"/>
      <c r="AN144" s="3508"/>
      <c r="AQ144" s="3508"/>
      <c r="AR144" s="3508"/>
    </row>
    <row r="145" spans="1:55" ht="25.5">
      <c r="A145" s="3496" t="s">
        <v>3966</v>
      </c>
      <c r="B145" s="3498" t="e">
        <f>B144+1</f>
        <v>#REF!</v>
      </c>
      <c r="E145" s="3496">
        <v>75</v>
      </c>
      <c r="F145" s="3498" t="str">
        <f>INDEX([7]总表!$B$10:$B$220,MATCH(G145,[7]总表!$F$10:$F$220,0))</f>
        <v>南区商业</v>
      </c>
      <c r="G145" s="3496" t="s">
        <v>4052</v>
      </c>
      <c r="I145" s="3497">
        <v>512.58000000000004</v>
      </c>
      <c r="J145" s="3497" t="s">
        <v>4053</v>
      </c>
      <c r="K145" s="3497">
        <v>7</v>
      </c>
      <c r="L145" s="3507">
        <f t="shared" si="4"/>
        <v>130.96419</v>
      </c>
      <c r="M145" s="3497" t="s">
        <v>4054</v>
      </c>
      <c r="N145" s="3508">
        <v>42795</v>
      </c>
      <c r="O145" s="3508">
        <v>45716</v>
      </c>
      <c r="S145" s="3496" t="s">
        <v>3624</v>
      </c>
      <c r="W145" s="3508">
        <v>44256</v>
      </c>
      <c r="X145" s="3508">
        <v>44620</v>
      </c>
      <c r="Y145" s="3498">
        <f>23/1.05</f>
        <v>21.904761904761905</v>
      </c>
      <c r="Z145" s="3510">
        <v>0.18</v>
      </c>
      <c r="AA145" s="3508">
        <v>44621</v>
      </c>
      <c r="AB145" s="3508">
        <v>44985</v>
      </c>
      <c r="AC145" s="3498">
        <f>24/1.05</f>
        <v>22.857142857142858</v>
      </c>
      <c r="AD145" s="3510">
        <v>0.19</v>
      </c>
      <c r="AE145" s="3508">
        <v>44986</v>
      </c>
      <c r="AF145" s="3508">
        <v>45350</v>
      </c>
      <c r="AG145" s="3498">
        <f>25/1.05</f>
        <v>23.80952380952381</v>
      </c>
      <c r="AH145" s="3510">
        <v>0.2</v>
      </c>
      <c r="AI145" s="3508">
        <v>45352</v>
      </c>
      <c r="AJ145" s="3508">
        <v>45716</v>
      </c>
      <c r="AK145" s="3498">
        <f>26/1.05</f>
        <v>24.761904761904759</v>
      </c>
      <c r="AL145" s="3510">
        <v>0.21</v>
      </c>
      <c r="AM145" s="3508"/>
      <c r="AN145" s="3508"/>
      <c r="AQ145" s="3508"/>
      <c r="AR145" s="3508"/>
    </row>
    <row r="146" spans="1:55">
      <c r="A146" s="3496" t="s">
        <v>3966</v>
      </c>
      <c r="B146" s="3498" t="e">
        <f>B145+1</f>
        <v>#REF!</v>
      </c>
      <c r="E146" s="3496" t="s">
        <v>4055</v>
      </c>
      <c r="F146" s="3498" t="str">
        <f>INDEX([7]总表!$B$10:$B$220,MATCH(G146,[7]总表!$F$10:$F$220,0))</f>
        <v>南区商业</v>
      </c>
      <c r="G146" s="3496" t="s">
        <v>4056</v>
      </c>
      <c r="I146" s="3497">
        <v>2300</v>
      </c>
      <c r="J146" s="3497" t="s">
        <v>4057</v>
      </c>
      <c r="K146" s="3497">
        <v>12</v>
      </c>
      <c r="L146" s="3507">
        <f t="shared" si="4"/>
        <v>1007.4</v>
      </c>
      <c r="M146" s="3497" t="s">
        <v>4058</v>
      </c>
      <c r="N146" s="3508">
        <v>42826</v>
      </c>
      <c r="O146" s="3508">
        <v>45016</v>
      </c>
      <c r="S146" s="3496" t="s">
        <v>3755</v>
      </c>
      <c r="W146" s="3508">
        <v>43922</v>
      </c>
      <c r="X146" s="3508">
        <v>44286</v>
      </c>
      <c r="Y146" s="3498">
        <f>14/1.05</f>
        <v>13.333333333333332</v>
      </c>
      <c r="Z146" s="3510">
        <v>0.16</v>
      </c>
      <c r="AA146" s="3508">
        <v>44287</v>
      </c>
      <c r="AB146" s="3508">
        <v>45016</v>
      </c>
      <c r="AC146" s="3498">
        <f>15/1.05</f>
        <v>14.285714285714285</v>
      </c>
      <c r="AD146" s="3510">
        <v>0.16</v>
      </c>
      <c r="AE146" s="3508"/>
      <c r="AF146" s="3508"/>
      <c r="AG146" s="3498"/>
      <c r="AH146" s="3510"/>
      <c r="AI146" s="3508"/>
      <c r="AJ146" s="3508"/>
      <c r="AK146" s="3498"/>
      <c r="AL146" s="3510"/>
      <c r="AM146" s="3508"/>
      <c r="AN146" s="3508"/>
      <c r="AQ146" s="3508"/>
      <c r="AR146" s="3508"/>
    </row>
    <row r="147" spans="1:55" s="3523" customFormat="1">
      <c r="A147" s="3523" t="s">
        <v>3966</v>
      </c>
      <c r="B147" s="3523" t="e">
        <f>B146+1</f>
        <v>#REF!</v>
      </c>
      <c r="E147" s="3523" t="s">
        <v>4059</v>
      </c>
      <c r="F147" s="3523" t="str">
        <f>INDEX([7]总表!$B$10:$B$220,MATCH(G147,[7]总表!$F$10:$F$220,0))</f>
        <v>南区商业</v>
      </c>
      <c r="G147" s="3523" t="s">
        <v>4056</v>
      </c>
      <c r="H147" s="3524"/>
      <c r="I147" s="3524">
        <v>462.21</v>
      </c>
      <c r="J147" s="3524" t="s">
        <v>4060</v>
      </c>
      <c r="K147" s="3524">
        <v>9</v>
      </c>
      <c r="L147" s="3507">
        <f t="shared" si="4"/>
        <v>151.83598499999999</v>
      </c>
      <c r="M147" s="3524" t="s">
        <v>4058</v>
      </c>
      <c r="N147" s="3526">
        <v>42826</v>
      </c>
      <c r="O147" s="3526">
        <v>45016</v>
      </c>
      <c r="S147" s="3523" t="s">
        <v>3624</v>
      </c>
      <c r="W147" s="3526">
        <v>43922</v>
      </c>
      <c r="X147" s="3526">
        <v>44286</v>
      </c>
      <c r="Y147" s="3523">
        <f>11/1.05</f>
        <v>10.476190476190476</v>
      </c>
      <c r="Z147" s="3527">
        <v>0.16</v>
      </c>
      <c r="AA147" s="3526">
        <v>44287</v>
      </c>
      <c r="AB147" s="3526">
        <v>45016</v>
      </c>
      <c r="AC147" s="3523">
        <f>12/1.05</f>
        <v>11.428571428571429</v>
      </c>
      <c r="AD147" s="3527">
        <v>0.16</v>
      </c>
      <c r="AE147" s="3526"/>
      <c r="AF147" s="3526"/>
      <c r="AH147" s="3527"/>
      <c r="AI147" s="3526"/>
      <c r="AJ147" s="3526"/>
      <c r="AL147" s="3527"/>
      <c r="AM147" s="3526"/>
      <c r="AN147" s="3526"/>
      <c r="AQ147" s="3526"/>
      <c r="AR147" s="3526"/>
      <c r="AS147" s="3528"/>
      <c r="AU147" s="3527"/>
      <c r="AV147" s="3529"/>
      <c r="AW147" s="3529"/>
      <c r="AY147" s="3527"/>
      <c r="AZ147" s="3529"/>
      <c r="BA147" s="3529"/>
      <c r="BC147" s="3527"/>
    </row>
    <row r="148" spans="1:55">
      <c r="B148" s="3498"/>
      <c r="E148" s="3496">
        <v>77</v>
      </c>
      <c r="F148" s="3498"/>
      <c r="G148" s="3467" t="s">
        <v>4061</v>
      </c>
      <c r="I148" s="3497">
        <v>528.24</v>
      </c>
      <c r="J148" s="3512" t="s">
        <v>4062</v>
      </c>
      <c r="K148" s="3512">
        <v>16</v>
      </c>
      <c r="L148" s="3507">
        <f t="shared" si="4"/>
        <v>308.49216000000001</v>
      </c>
      <c r="M148" s="3497" t="s">
        <v>4063</v>
      </c>
      <c r="N148" s="3508">
        <v>45017</v>
      </c>
      <c r="O148" s="3508">
        <v>46477</v>
      </c>
      <c r="P148" s="3496" t="s">
        <v>3598</v>
      </c>
      <c r="W148" s="3508">
        <v>45017</v>
      </c>
      <c r="X148" s="3508">
        <v>45747</v>
      </c>
      <c r="Y148" s="3498">
        <f>16/1.05</f>
        <v>15.238095238095237</v>
      </c>
      <c r="Z148" s="3510">
        <v>0.14000000000000001</v>
      </c>
      <c r="AA148" s="3508">
        <v>45748</v>
      </c>
      <c r="AB148" s="3508">
        <v>46477</v>
      </c>
      <c r="AC148" s="3498">
        <f>17/1.05</f>
        <v>16.19047619047619</v>
      </c>
      <c r="AD148" s="3510">
        <v>0.17</v>
      </c>
      <c r="AE148" s="3508"/>
      <c r="AF148" s="3508"/>
      <c r="AG148" s="3498"/>
      <c r="AH148" s="3510"/>
      <c r="AI148" s="3508"/>
      <c r="AJ148" s="3508"/>
      <c r="AK148" s="3498"/>
      <c r="AL148" s="3510"/>
      <c r="AM148" s="3508"/>
      <c r="AN148" s="3508"/>
      <c r="AQ148" s="3508"/>
      <c r="AR148" s="3508"/>
    </row>
    <row r="149" spans="1:55">
      <c r="A149" s="3496" t="s">
        <v>3966</v>
      </c>
      <c r="B149" s="3498" t="e">
        <f>B147+1</f>
        <v>#REF!</v>
      </c>
      <c r="E149" s="3496" t="s">
        <v>4064</v>
      </c>
      <c r="F149" s="3498" t="str">
        <f>INDEX([7]总表!$B$10:$B$220,MATCH(G149,[7]总表!$F$10:$F$220,0))</f>
        <v>南区商业</v>
      </c>
      <c r="G149" s="3496" t="s">
        <v>4056</v>
      </c>
      <c r="I149" s="3497">
        <v>353.98</v>
      </c>
      <c r="J149" s="3497" t="s">
        <v>4065</v>
      </c>
      <c r="K149" s="3497">
        <v>10</v>
      </c>
      <c r="L149" s="3507">
        <f t="shared" si="4"/>
        <v>129.20269999999999</v>
      </c>
      <c r="M149" s="3497" t="s">
        <v>4058</v>
      </c>
      <c r="N149" s="3508">
        <v>42979</v>
      </c>
      <c r="O149" s="3508">
        <v>45169</v>
      </c>
      <c r="S149" s="3496" t="s">
        <v>3624</v>
      </c>
      <c r="W149" s="3508">
        <v>44075</v>
      </c>
      <c r="X149" s="3508">
        <v>44439</v>
      </c>
      <c r="Y149" s="3498">
        <f>12/1.05</f>
        <v>11.428571428571429</v>
      </c>
      <c r="Z149" s="3510">
        <v>0.16</v>
      </c>
      <c r="AA149" s="3508">
        <v>44440</v>
      </c>
      <c r="AB149" s="3508">
        <v>45169</v>
      </c>
      <c r="AC149" s="3498">
        <f>13/1.05</f>
        <v>12.38095238095238</v>
      </c>
      <c r="AD149" s="3510">
        <v>0.16</v>
      </c>
      <c r="AE149" s="3508"/>
      <c r="AF149" s="3508"/>
      <c r="AG149" s="3498"/>
      <c r="AH149" s="3510"/>
      <c r="AI149" s="3508"/>
      <c r="AJ149" s="3508"/>
      <c r="AK149" s="3498"/>
      <c r="AL149" s="3510"/>
      <c r="AM149" s="3508"/>
      <c r="AN149" s="3508"/>
      <c r="AQ149" s="3508"/>
      <c r="AR149" s="3508"/>
    </row>
    <row r="150" spans="1:55" s="3498" customFormat="1">
      <c r="A150" s="3498" t="s">
        <v>3966</v>
      </c>
      <c r="B150" s="3498" t="e">
        <f>B149+1</f>
        <v>#REF!</v>
      </c>
      <c r="E150" s="3498" t="s">
        <v>4066</v>
      </c>
      <c r="F150" s="3498" t="str">
        <f>INDEX([7]总表!$B$10:$B$220,MATCH(G150,[7]总表!$F$10:$F$220,0))</f>
        <v>南区商业</v>
      </c>
      <c r="G150" s="3498" t="s">
        <v>4067</v>
      </c>
      <c r="H150" s="3507"/>
      <c r="I150" s="3507">
        <v>315.75</v>
      </c>
      <c r="J150" s="3507" t="s">
        <v>3862</v>
      </c>
      <c r="K150" s="3507">
        <v>15</v>
      </c>
      <c r="L150" s="3507">
        <f t="shared" si="4"/>
        <v>172.87312499999999</v>
      </c>
      <c r="M150" s="3507" t="s">
        <v>4068</v>
      </c>
      <c r="N150" s="3508">
        <v>44166</v>
      </c>
      <c r="O150" s="3508">
        <v>45504</v>
      </c>
      <c r="W150" s="3508">
        <f>N150</f>
        <v>44166</v>
      </c>
      <c r="X150" s="3508">
        <f>IF(W150&lt;$O150,EDATE(W150,8)-1,"")</f>
        <v>44408</v>
      </c>
      <c r="Y150" s="3498">
        <f>25/1.05</f>
        <v>23.80952380952381</v>
      </c>
      <c r="Z150" s="3510">
        <v>0.1</v>
      </c>
      <c r="AA150" s="3508">
        <f>IF(X150&lt;$O150,X150+1,"")</f>
        <v>44409</v>
      </c>
      <c r="AB150" s="3508">
        <f>IF(AA150&lt;$O150,EDATE(AA150,12)-1,"")</f>
        <v>44773</v>
      </c>
      <c r="AC150" s="3498">
        <f>26/1.05</f>
        <v>24.761904761904759</v>
      </c>
      <c r="AD150" s="3510">
        <v>0.1</v>
      </c>
      <c r="AE150" s="3508">
        <f>IF(AB150&lt;$O150,AB150+1,"")</f>
        <v>44774</v>
      </c>
      <c r="AF150" s="3508">
        <f>IF(AB150&lt;$O150,EDATE(AE150,12)-1,"")</f>
        <v>45138</v>
      </c>
      <c r="AG150" s="3498">
        <f>27/1.05</f>
        <v>25.714285714285712</v>
      </c>
      <c r="AH150" s="3510">
        <v>0.11</v>
      </c>
      <c r="AI150" s="3508">
        <f>IF(AF150&lt;$O150,AF150+1,"")</f>
        <v>45139</v>
      </c>
      <c r="AJ150" s="3508">
        <f>IF(AF150&lt;$O150,EDATE(AI150,12)-1,"")</f>
        <v>45504</v>
      </c>
      <c r="AK150" s="3498">
        <f>28/1.05</f>
        <v>26.666666666666664</v>
      </c>
      <c r="AL150" s="3510">
        <v>0.11</v>
      </c>
      <c r="AM150" s="3508"/>
      <c r="AN150" s="3508"/>
      <c r="AQ150" s="3508"/>
      <c r="AR150" s="3508"/>
      <c r="AS150" s="3511"/>
      <c r="AU150" s="3510"/>
      <c r="AV150" s="3509"/>
      <c r="AW150" s="3509"/>
      <c r="AY150" s="3510"/>
      <c r="AZ150" s="3509"/>
      <c r="BA150" s="3509"/>
      <c r="BC150" s="3510"/>
    </row>
    <row r="151" spans="1:55" s="3498" customFormat="1" ht="25.5">
      <c r="A151" s="3498" t="s">
        <v>3966</v>
      </c>
      <c r="B151" s="3498" t="e">
        <f>B150+1</f>
        <v>#REF!</v>
      </c>
      <c r="E151" s="3936" t="s">
        <v>4066</v>
      </c>
      <c r="F151" s="3498" t="str">
        <f>INDEX([7]总表!$B$10:$B$220,MATCH(G151,[7]总表!$F$10:$F$220,0))</f>
        <v>南区商业</v>
      </c>
      <c r="G151" s="3498" t="s">
        <v>4067</v>
      </c>
      <c r="H151" s="3507"/>
      <c r="I151" s="3507">
        <v>29.77</v>
      </c>
      <c r="J151" s="3507" t="s">
        <v>4069</v>
      </c>
      <c r="K151" s="3507">
        <v>25</v>
      </c>
      <c r="L151" s="3507">
        <f t="shared" si="4"/>
        <v>27.165125</v>
      </c>
      <c r="M151" s="3507" t="s">
        <v>4068</v>
      </c>
      <c r="N151" s="3508">
        <v>44166</v>
      </c>
      <c r="O151" s="3508">
        <v>45504</v>
      </c>
      <c r="W151" s="3508">
        <f>N151</f>
        <v>44166</v>
      </c>
      <c r="X151" s="3508">
        <v>44408</v>
      </c>
      <c r="Y151" s="3498">
        <f>25/1.05</f>
        <v>23.80952380952381</v>
      </c>
      <c r="AA151" s="3508">
        <v>44409</v>
      </c>
      <c r="AB151" s="3508">
        <v>44773</v>
      </c>
      <c r="AC151" s="3498">
        <f>26/1.05</f>
        <v>24.761904761904759</v>
      </c>
      <c r="AD151" s="3510"/>
      <c r="AE151" s="3508">
        <v>44774</v>
      </c>
      <c r="AF151" s="3508">
        <v>45138</v>
      </c>
      <c r="AG151" s="3498">
        <f>27/1.05</f>
        <v>25.714285714285712</v>
      </c>
      <c r="AH151" s="3510"/>
      <c r="AI151" s="3508">
        <v>45139</v>
      </c>
      <c r="AJ151" s="3508">
        <v>45504</v>
      </c>
      <c r="AK151" s="3498">
        <f>28/1.05</f>
        <v>26.666666666666664</v>
      </c>
      <c r="AL151" s="3510"/>
      <c r="AM151" s="3508"/>
      <c r="AN151" s="3508"/>
      <c r="AQ151" s="3508"/>
      <c r="AR151" s="3508"/>
      <c r="AS151" s="3511"/>
      <c r="AU151" s="3510"/>
      <c r="AV151" s="3509"/>
      <c r="AW151" s="3509"/>
      <c r="AY151" s="3510"/>
      <c r="AZ151" s="3509"/>
      <c r="BA151" s="3509"/>
      <c r="BC151" s="3510"/>
    </row>
    <row r="152" spans="1:55" s="3498" customFormat="1">
      <c r="A152" s="3498" t="s">
        <v>3966</v>
      </c>
      <c r="B152" s="3498" t="e">
        <f>B151+1</f>
        <v>#REF!</v>
      </c>
      <c r="E152" s="3936"/>
      <c r="F152" s="3498" t="str">
        <f>INDEX([7]总表!$B$10:$B$220,MATCH(G152,[7]总表!$F$10:$F$220,0))</f>
        <v>南区商业</v>
      </c>
      <c r="G152" s="3498" t="s">
        <v>4067</v>
      </c>
      <c r="H152" s="3507"/>
      <c r="I152" s="3507">
        <v>117.91</v>
      </c>
      <c r="J152" s="3498" t="s">
        <v>4070</v>
      </c>
      <c r="K152" s="3498">
        <v>7</v>
      </c>
      <c r="L152" s="3507">
        <f t="shared" si="4"/>
        <v>30.126004999999999</v>
      </c>
      <c r="M152" s="3507" t="s">
        <v>4068</v>
      </c>
      <c r="N152" s="3508">
        <v>44044</v>
      </c>
      <c r="O152" s="3508">
        <v>45504</v>
      </c>
      <c r="W152" s="3508">
        <f>N152</f>
        <v>44044</v>
      </c>
      <c r="X152" s="3508">
        <f>IF(W152&lt;$O152,EDATE(W152,12)-1,"")</f>
        <v>44408</v>
      </c>
      <c r="Y152" s="3498">
        <f>7/1.05</f>
        <v>6.6666666666666661</v>
      </c>
      <c r="Z152" s="3510">
        <v>0.1</v>
      </c>
      <c r="AA152" s="3508">
        <f>IF(X152&lt;$O152,X152+1,"")</f>
        <v>44409</v>
      </c>
      <c r="AB152" s="3508">
        <f>IF(X152&lt;$O152,EDATE(AA152,12)-1,"")</f>
        <v>44773</v>
      </c>
      <c r="AC152" s="3498">
        <f>8/1.05</f>
        <v>7.6190476190476186</v>
      </c>
      <c r="AD152" s="3510">
        <v>0.1</v>
      </c>
      <c r="AE152" s="3508">
        <f>IF(AB152&lt;$O152,AB152+1,"")</f>
        <v>44774</v>
      </c>
      <c r="AF152" s="3508">
        <f>IF(AB152&lt;$O152,EDATE(AE152,12)-1,"")</f>
        <v>45138</v>
      </c>
      <c r="AG152" s="3498">
        <f>9/1.05</f>
        <v>8.5714285714285712</v>
      </c>
      <c r="AH152" s="3510">
        <v>0.11</v>
      </c>
      <c r="AI152" s="3508">
        <f>IF(AF152&lt;$O152,AF152+1,"")</f>
        <v>45139</v>
      </c>
      <c r="AJ152" s="3508">
        <f>IF(AF152&lt;$O152,EDATE(AI152,12)-1,"")</f>
        <v>45504</v>
      </c>
      <c r="AK152" s="3498">
        <f>10/1.05</f>
        <v>9.5238095238095237</v>
      </c>
      <c r="AL152" s="3510">
        <v>0.11</v>
      </c>
      <c r="AM152" s="3508"/>
      <c r="AN152" s="3508"/>
      <c r="AQ152" s="3508"/>
      <c r="AR152" s="3508"/>
      <c r="AS152" s="3511"/>
      <c r="AU152" s="3510"/>
      <c r="AV152" s="3509"/>
      <c r="AW152" s="3509"/>
      <c r="AY152" s="3510"/>
      <c r="AZ152" s="3509"/>
      <c r="BA152" s="3509"/>
      <c r="BC152" s="3510"/>
    </row>
    <row r="153" spans="1:55" s="3515" customFormat="1">
      <c r="E153" s="3515" t="s">
        <v>4071</v>
      </c>
      <c r="F153" s="3515" t="str">
        <f>INDEX([7]总表!$B$10:$B$220,MATCH(G153,[7]总表!$F$10:$F$220,0))</f>
        <v>南区商业</v>
      </c>
      <c r="G153" s="3515" t="s">
        <v>4072</v>
      </c>
      <c r="H153" s="3517"/>
      <c r="I153" s="3517">
        <v>281.61</v>
      </c>
      <c r="J153" s="3515" t="s">
        <v>4073</v>
      </c>
      <c r="K153" s="3606">
        <v>100</v>
      </c>
      <c r="L153" s="3507">
        <f>K153</f>
        <v>100</v>
      </c>
      <c r="M153" s="3517"/>
      <c r="N153" s="3519">
        <v>44105</v>
      </c>
      <c r="O153" s="3519">
        <v>44834</v>
      </c>
      <c r="W153" s="3519">
        <v>44105</v>
      </c>
      <c r="X153" s="3519">
        <v>44469</v>
      </c>
      <c r="Y153" s="3515">
        <f>1000000/1.05</f>
        <v>952380.95238095231</v>
      </c>
      <c r="Z153" s="3520"/>
      <c r="AA153" s="3519">
        <v>44470</v>
      </c>
      <c r="AB153" s="3519">
        <v>44834</v>
      </c>
      <c r="AC153" s="3515">
        <f>1000000/1.05</f>
        <v>952380.95238095231</v>
      </c>
      <c r="AD153" s="3520"/>
      <c r="AE153" s="3519"/>
      <c r="AF153" s="3519"/>
      <c r="AH153" s="3520"/>
      <c r="AI153" s="3519"/>
      <c r="AJ153" s="3519"/>
      <c r="AL153" s="3520"/>
      <c r="AM153" s="3519"/>
      <c r="AN153" s="3519"/>
      <c r="AQ153" s="3519"/>
      <c r="AR153" s="3519"/>
      <c r="AS153" s="3521"/>
      <c r="AU153" s="3520"/>
      <c r="AV153" s="3522"/>
      <c r="AW153" s="3522"/>
      <c r="AY153" s="3520"/>
      <c r="AZ153" s="3522"/>
      <c r="BA153" s="3522"/>
      <c r="BC153" s="3520"/>
    </row>
    <row r="154" spans="1:55" s="3515" customFormat="1">
      <c r="E154" s="3515" t="s">
        <v>4071</v>
      </c>
      <c r="F154" s="3515" t="s">
        <v>3602</v>
      </c>
      <c r="G154" s="3515" t="s">
        <v>4074</v>
      </c>
      <c r="H154" s="3517"/>
      <c r="I154" s="3517">
        <v>216.69</v>
      </c>
      <c r="J154" s="3515" t="s">
        <v>4075</v>
      </c>
      <c r="K154" s="3515">
        <f>83333*12/10000</f>
        <v>99.999600000000001</v>
      </c>
      <c r="L154" s="3507">
        <f t="shared" si="4"/>
        <v>790.91533632599999</v>
      </c>
      <c r="M154" s="3518" t="s">
        <v>3385</v>
      </c>
      <c r="N154" s="3519">
        <v>44501</v>
      </c>
      <c r="O154" s="3519">
        <v>44865</v>
      </c>
      <c r="W154" s="3519">
        <v>44501</v>
      </c>
      <c r="X154" s="3519">
        <v>44865</v>
      </c>
      <c r="Y154" s="3515">
        <f>83333.34/1.05/30/216.69</f>
        <v>12.20869840390815</v>
      </c>
      <c r="Z154" s="3520"/>
      <c r="AA154" s="3519"/>
      <c r="AB154" s="3519"/>
      <c r="AD154" s="3520"/>
      <c r="AE154" s="3519"/>
      <c r="AF154" s="3519"/>
      <c r="AH154" s="3520"/>
      <c r="AI154" s="3519"/>
      <c r="AJ154" s="3519"/>
      <c r="AL154" s="3520"/>
      <c r="AM154" s="3519"/>
      <c r="AN154" s="3519"/>
      <c r="AQ154" s="3519"/>
      <c r="AR154" s="3519"/>
      <c r="AS154" s="3521"/>
      <c r="AU154" s="3520"/>
      <c r="AV154" s="3522"/>
      <c r="AW154" s="3522"/>
      <c r="AY154" s="3520"/>
      <c r="AZ154" s="3522"/>
      <c r="BA154" s="3522"/>
      <c r="BC154" s="3520"/>
    </row>
    <row r="155" spans="1:55" s="3515" customFormat="1">
      <c r="E155" s="3515" t="s">
        <v>4071</v>
      </c>
      <c r="F155" s="3515" t="s">
        <v>3602</v>
      </c>
      <c r="G155" s="3595" t="s">
        <v>4076</v>
      </c>
      <c r="H155" s="3517"/>
      <c r="I155" s="3517"/>
      <c r="J155" s="3518" t="s">
        <v>4077</v>
      </c>
      <c r="K155" s="3518">
        <v>6.66</v>
      </c>
      <c r="L155" s="3507">
        <f t="shared" si="4"/>
        <v>0</v>
      </c>
      <c r="M155" s="3518" t="s">
        <v>4078</v>
      </c>
      <c r="N155" s="3519">
        <v>44854</v>
      </c>
      <c r="O155" s="3519">
        <v>46314</v>
      </c>
      <c r="P155" s="3515" t="s">
        <v>3598</v>
      </c>
      <c r="W155" s="3519">
        <v>44854</v>
      </c>
      <c r="X155" s="3519">
        <v>45584</v>
      </c>
      <c r="Y155" s="3515">
        <f>6.66/1.05</f>
        <v>6.3428571428571425</v>
      </c>
      <c r="Z155" s="3520">
        <v>0.03</v>
      </c>
      <c r="AA155" s="3519">
        <v>45585</v>
      </c>
      <c r="AB155" s="3519">
        <v>46314</v>
      </c>
      <c r="AC155" s="3515">
        <f>7.66/1.05</f>
        <v>7.2952380952380951</v>
      </c>
      <c r="AD155" s="3520">
        <v>0.04</v>
      </c>
      <c r="AE155" s="3519"/>
      <c r="AF155" s="3519"/>
      <c r="AH155" s="3520"/>
      <c r="AI155" s="3519"/>
      <c r="AJ155" s="3519"/>
      <c r="AL155" s="3520"/>
      <c r="AM155" s="3519"/>
      <c r="AN155" s="3519"/>
      <c r="AQ155" s="3519"/>
      <c r="AR155" s="3519"/>
      <c r="AS155" s="3521"/>
      <c r="AU155" s="3520"/>
      <c r="AV155" s="3522"/>
      <c r="AW155" s="3522"/>
      <c r="AY155" s="3520"/>
      <c r="AZ155" s="3522"/>
      <c r="BA155" s="3522"/>
      <c r="BC155" s="3520"/>
    </row>
    <row r="156" spans="1:55" s="3515" customFormat="1" ht="25.5">
      <c r="E156" s="3515">
        <v>206</v>
      </c>
      <c r="F156" s="3515" t="s">
        <v>3602</v>
      </c>
      <c r="G156" s="3568" t="s">
        <v>4079</v>
      </c>
      <c r="H156" s="3517"/>
      <c r="I156" s="3517">
        <v>1571.43</v>
      </c>
      <c r="J156" s="3493" t="s">
        <v>4080</v>
      </c>
      <c r="K156" s="3493">
        <v>7</v>
      </c>
      <c r="L156" s="3507">
        <f t="shared" si="4"/>
        <v>401.50036500000004</v>
      </c>
      <c r="M156" s="3596">
        <v>0.03</v>
      </c>
      <c r="N156" s="3519">
        <v>44713</v>
      </c>
      <c r="O156" s="3519">
        <v>47634</v>
      </c>
      <c r="P156" s="3515" t="s">
        <v>631</v>
      </c>
      <c r="W156" s="3519">
        <v>44713</v>
      </c>
      <c r="X156" s="3519">
        <v>45077</v>
      </c>
      <c r="Y156" s="3515">
        <f>7/1.05</f>
        <v>6.6666666666666661</v>
      </c>
      <c r="Z156" s="3520">
        <v>0.03</v>
      </c>
      <c r="AA156" s="3519">
        <v>45078</v>
      </c>
      <c r="AB156" s="3519">
        <v>45443</v>
      </c>
      <c r="AC156" s="3515">
        <f>7/1.05</f>
        <v>6.6666666666666661</v>
      </c>
      <c r="AD156" s="3520">
        <v>0.03</v>
      </c>
      <c r="AE156" s="3519">
        <v>45444</v>
      </c>
      <c r="AF156" s="3519">
        <v>45808</v>
      </c>
      <c r="AG156" s="3515">
        <f>7.7/1.05</f>
        <v>7.333333333333333</v>
      </c>
      <c r="AH156" s="3520">
        <v>0.03</v>
      </c>
      <c r="AI156" s="3519">
        <v>45809</v>
      </c>
      <c r="AJ156" s="3519">
        <v>46173</v>
      </c>
      <c r="AK156" s="3515">
        <f>7.7/1.05</f>
        <v>7.333333333333333</v>
      </c>
      <c r="AL156" s="3520">
        <v>0.03</v>
      </c>
      <c r="AM156" s="3519">
        <v>46174</v>
      </c>
      <c r="AN156" s="3519">
        <v>46538</v>
      </c>
      <c r="AO156" s="3515">
        <f>8.47/1.05</f>
        <v>8.0666666666666664</v>
      </c>
      <c r="AP156" s="3567">
        <v>0.03</v>
      </c>
      <c r="AQ156" s="3519">
        <v>46539</v>
      </c>
      <c r="AR156" s="3519">
        <v>46904</v>
      </c>
      <c r="AS156" s="3521">
        <f>8.47/1.05</f>
        <v>8.0666666666666664</v>
      </c>
      <c r="AT156" s="3519">
        <v>46905</v>
      </c>
      <c r="AU156" s="3519">
        <v>47269</v>
      </c>
      <c r="AV156" s="3597">
        <f>9.32/1.05</f>
        <v>8.8761904761904766</v>
      </c>
      <c r="AW156" s="3522">
        <v>47270</v>
      </c>
      <c r="AX156" s="3522">
        <v>47634</v>
      </c>
      <c r="AY156" s="3597">
        <f>9.32/1.05</f>
        <v>8.8761904761904766</v>
      </c>
      <c r="AZ156" s="3522"/>
      <c r="BA156" s="3522"/>
      <c r="BC156" s="3520"/>
    </row>
    <row r="157" spans="1:55" s="3515" customFormat="1">
      <c r="E157" s="3515">
        <v>209</v>
      </c>
      <c r="F157" s="3515" t="s">
        <v>3602</v>
      </c>
      <c r="G157" s="3568" t="s">
        <v>4081</v>
      </c>
      <c r="H157" s="3517"/>
      <c r="I157" s="3517">
        <v>2991.42</v>
      </c>
      <c r="J157" s="3493" t="s">
        <v>4082</v>
      </c>
      <c r="K157" s="3493">
        <v>12.5</v>
      </c>
      <c r="L157" s="3507">
        <f t="shared" si="4"/>
        <v>1364.8353750000001</v>
      </c>
      <c r="M157" s="3518" t="s">
        <v>3385</v>
      </c>
      <c r="N157" s="3519">
        <v>44743</v>
      </c>
      <c r="O157" s="3519">
        <v>46934</v>
      </c>
      <c r="P157" s="3515" t="s">
        <v>4083</v>
      </c>
      <c r="W157" s="3519">
        <v>44743</v>
      </c>
      <c r="X157" s="3519">
        <v>45107</v>
      </c>
      <c r="Y157" s="3515">
        <f>12.5/1.05</f>
        <v>11.904761904761905</v>
      </c>
      <c r="Z157" s="3567"/>
      <c r="AA157" s="3519">
        <v>45108</v>
      </c>
      <c r="AB157" s="3519">
        <v>45473</v>
      </c>
      <c r="AC157" s="3515">
        <f>12.5/1.05</f>
        <v>11.904761904761905</v>
      </c>
      <c r="AD157" s="3520"/>
      <c r="AE157" s="3519">
        <v>45474</v>
      </c>
      <c r="AF157" s="3519">
        <v>45838</v>
      </c>
      <c r="AG157" s="3515">
        <f>13.5/1.05</f>
        <v>12.857142857142856</v>
      </c>
      <c r="AH157" s="3520"/>
      <c r="AI157" s="3519">
        <v>45839</v>
      </c>
      <c r="AJ157" s="3519">
        <v>46203</v>
      </c>
      <c r="AK157" s="3515">
        <f>13.5/1.05</f>
        <v>12.857142857142856</v>
      </c>
      <c r="AL157" s="3520"/>
      <c r="AM157" s="3519">
        <v>46204</v>
      </c>
      <c r="AN157" s="3519">
        <v>46568</v>
      </c>
      <c r="AO157" s="3515">
        <f>14.5/1.05</f>
        <v>13.809523809523808</v>
      </c>
      <c r="AQ157" s="3519">
        <v>46569</v>
      </c>
      <c r="AR157" s="3519">
        <v>46934</v>
      </c>
      <c r="AS157" s="3521">
        <f>14.5/1.05</f>
        <v>13.809523809523808</v>
      </c>
      <c r="AU157" s="3520"/>
      <c r="AV157" s="3522"/>
      <c r="AW157" s="3522"/>
      <c r="AY157" s="3520"/>
      <c r="AZ157" s="3522"/>
      <c r="BA157" s="3522"/>
      <c r="BC157" s="3520"/>
    </row>
    <row r="158" spans="1:55" s="3515" customFormat="1">
      <c r="G158" s="3568"/>
      <c r="H158" s="3517"/>
      <c r="I158" s="3517"/>
      <c r="J158" s="3493"/>
      <c r="K158" s="3493"/>
      <c r="L158" s="3507"/>
      <c r="M158" s="3518"/>
      <c r="N158" s="3519"/>
      <c r="O158" s="3519"/>
      <c r="W158" s="3519"/>
      <c r="X158" s="3519"/>
      <c r="Z158" s="3567"/>
      <c r="AA158" s="3519"/>
      <c r="AB158" s="3519"/>
      <c r="AD158" s="3520"/>
      <c r="AE158" s="3519"/>
      <c r="AF158" s="3519"/>
      <c r="AH158" s="3520"/>
      <c r="AI158" s="3519"/>
      <c r="AJ158" s="3519"/>
      <c r="AL158" s="3520"/>
      <c r="AM158" s="3519"/>
      <c r="AN158" s="3519"/>
      <c r="AQ158" s="3519"/>
      <c r="AR158" s="3519"/>
      <c r="AS158" s="3521"/>
      <c r="AU158" s="3520"/>
      <c r="AV158" s="3522"/>
      <c r="AW158" s="3522"/>
      <c r="AY158" s="3520"/>
      <c r="AZ158" s="3522"/>
      <c r="BA158" s="3522"/>
      <c r="BC158" s="3520"/>
    </row>
    <row r="159" spans="1:55" s="3606" customFormat="1">
      <c r="G159" s="3607"/>
      <c r="H159" s="3605"/>
      <c r="I159" s="3608">
        <f>SUM(I10:I157)</f>
        <v>60572.25999999998</v>
      </c>
      <c r="J159" s="3608"/>
      <c r="K159" s="3608">
        <f>L159*10000/I159/365</f>
        <v>10.980625118094999</v>
      </c>
      <c r="L159" s="3608">
        <f>SUM(L10:L157)</f>
        <v>24276.926705975999</v>
      </c>
      <c r="M159" s="3608"/>
      <c r="N159" s="3609"/>
      <c r="O159" s="3609"/>
      <c r="W159" s="3609"/>
      <c r="X159" s="3609"/>
      <c r="Z159" s="3610"/>
      <c r="AA159" s="3609"/>
      <c r="AB159" s="3609"/>
      <c r="AD159" s="3611"/>
      <c r="AE159" s="3609"/>
      <c r="AF159" s="3609"/>
      <c r="AH159" s="3611"/>
      <c r="AI159" s="3609"/>
      <c r="AJ159" s="3609"/>
      <c r="AL159" s="3611"/>
      <c r="AM159" s="3609"/>
      <c r="AN159" s="3609"/>
      <c r="AQ159" s="3609"/>
      <c r="AR159" s="3609"/>
      <c r="AS159" s="3612"/>
      <c r="AU159" s="3611"/>
      <c r="AV159" s="3613"/>
      <c r="AW159" s="3613"/>
      <c r="AY159" s="3611"/>
      <c r="AZ159" s="3613"/>
      <c r="BA159" s="3613"/>
      <c r="BC159" s="3611"/>
    </row>
    <row r="160" spans="1:55" s="3515" customFormat="1">
      <c r="G160" s="3568"/>
      <c r="H160" s="3517"/>
      <c r="I160" s="3517"/>
      <c r="J160" s="3493"/>
      <c r="K160" s="3493"/>
      <c r="L160" s="3493"/>
      <c r="M160" s="3518"/>
      <c r="N160" s="3519"/>
      <c r="O160" s="3519"/>
      <c r="W160" s="3519"/>
      <c r="X160" s="3519"/>
      <c r="Z160" s="3567"/>
      <c r="AA160" s="3519"/>
      <c r="AB160" s="3519"/>
      <c r="AD160" s="3520"/>
      <c r="AE160" s="3519"/>
      <c r="AF160" s="3519"/>
      <c r="AH160" s="3520"/>
      <c r="AI160" s="3519"/>
      <c r="AJ160" s="3519"/>
      <c r="AL160" s="3520"/>
      <c r="AM160" s="3519"/>
      <c r="AN160" s="3519"/>
      <c r="AQ160" s="3519"/>
      <c r="AR160" s="3519"/>
      <c r="AS160" s="3521"/>
      <c r="AU160" s="3520"/>
      <c r="AV160" s="3522"/>
      <c r="AW160" s="3522"/>
      <c r="AY160" s="3520"/>
      <c r="AZ160" s="3522"/>
      <c r="BA160" s="3522"/>
      <c r="BC160" s="3520"/>
    </row>
    <row r="161" spans="1:78">
      <c r="A161" s="3496" t="s">
        <v>3966</v>
      </c>
      <c r="B161" s="3498" t="e">
        <f>#REF!+1</f>
        <v>#REF!</v>
      </c>
      <c r="E161" s="3496" t="s">
        <v>4084</v>
      </c>
      <c r="F161" s="3498" t="e">
        <f>INDEX([7]总表!$B$10:$B$220,MATCH(G161,[7]总表!$F$10:$F$220,0))</f>
        <v>#N/A</v>
      </c>
      <c r="G161" s="3496" t="s">
        <v>4085</v>
      </c>
      <c r="I161" s="3507">
        <v>24.3</v>
      </c>
      <c r="J161" s="3940" t="s">
        <v>4086</v>
      </c>
      <c r="K161" s="3497">
        <v>20</v>
      </c>
      <c r="L161" s="3614">
        <f t="shared" ref="L161:L162" si="5">K161*365*I161/10000</f>
        <v>17.739000000000001</v>
      </c>
      <c r="N161" s="3508">
        <v>44682</v>
      </c>
      <c r="O161" s="3508">
        <v>45412</v>
      </c>
      <c r="S161" s="3496" t="s">
        <v>3624</v>
      </c>
      <c r="W161" s="3598">
        <v>44682</v>
      </c>
      <c r="X161" s="3508">
        <v>44865</v>
      </c>
      <c r="Y161" s="3498">
        <f>20/1.05</f>
        <v>19.047619047619047</v>
      </c>
      <c r="Z161" s="3498"/>
      <c r="AA161" s="3598">
        <v>44866</v>
      </c>
      <c r="AB161" s="3508">
        <v>44985</v>
      </c>
      <c r="AC161" s="3498">
        <f>10/1.05</f>
        <v>9.5238095238095237</v>
      </c>
      <c r="AE161" s="3598">
        <v>44986</v>
      </c>
      <c r="AF161" s="3508">
        <v>45046</v>
      </c>
      <c r="AG161" s="3496">
        <f>20/1.05</f>
        <v>19.047619047619047</v>
      </c>
      <c r="AI161" s="3598">
        <v>45047</v>
      </c>
      <c r="AJ161" s="3508">
        <v>45230</v>
      </c>
      <c r="AK161" s="3496">
        <f>21/1.05</f>
        <v>20</v>
      </c>
      <c r="AM161" s="3598">
        <v>45231</v>
      </c>
      <c r="AN161" s="3508">
        <v>45351</v>
      </c>
      <c r="AO161" s="3496">
        <f>10.5/1.05</f>
        <v>10</v>
      </c>
      <c r="AQ161" s="3508">
        <v>45352</v>
      </c>
      <c r="AR161" s="3508">
        <v>45412</v>
      </c>
      <c r="AS161" s="3501">
        <f>21/1.05</f>
        <v>20</v>
      </c>
    </row>
    <row r="162" spans="1:78">
      <c r="B162" s="3498"/>
      <c r="E162" s="3496" t="s">
        <v>4087</v>
      </c>
      <c r="F162" s="3498"/>
      <c r="G162" s="3496" t="s">
        <v>4085</v>
      </c>
      <c r="I162" s="3507">
        <v>24.3</v>
      </c>
      <c r="J162" s="3940"/>
      <c r="K162" s="3497">
        <v>10</v>
      </c>
      <c r="L162" s="3614">
        <f t="shared" si="5"/>
        <v>8.8695000000000004</v>
      </c>
      <c r="N162" s="3508"/>
      <c r="O162" s="3508"/>
      <c r="W162" s="3508"/>
      <c r="X162" s="3508"/>
      <c r="Y162" s="3498"/>
      <c r="Z162" s="3498"/>
      <c r="AA162" s="3508"/>
      <c r="AB162" s="3508"/>
      <c r="AC162" s="3498"/>
      <c r="AE162" s="3508"/>
      <c r="AF162" s="3508"/>
      <c r="AI162" s="3508"/>
      <c r="AJ162" s="3508"/>
      <c r="AM162" s="3508"/>
      <c r="AN162" s="3508"/>
      <c r="AQ162" s="3508"/>
      <c r="AR162" s="3508"/>
    </row>
    <row r="163" spans="1:78">
      <c r="A163" s="3496" t="s">
        <v>3966</v>
      </c>
      <c r="B163" s="3498" t="e">
        <f>B161+1</f>
        <v>#REF!</v>
      </c>
      <c r="E163" s="3496" t="s">
        <v>4088</v>
      </c>
      <c r="F163" s="3498" t="str">
        <f>INDEX([7]总表!$B$10:$B$220,MATCH(G163,[7]总表!$F$10:$F$220,0))</f>
        <v>集装箱</v>
      </c>
      <c r="G163" s="3496" t="s">
        <v>4089</v>
      </c>
      <c r="I163" s="3599">
        <v>11.43</v>
      </c>
      <c r="J163" s="3497">
        <v>27.5</v>
      </c>
      <c r="K163" s="3497" t="s">
        <v>4237</v>
      </c>
      <c r="L163" s="3497">
        <v>27.5</v>
      </c>
      <c r="M163" s="3497">
        <v>28.5</v>
      </c>
      <c r="N163" s="3508">
        <v>43952</v>
      </c>
      <c r="O163" s="3508">
        <v>44681</v>
      </c>
      <c r="P163" s="3496" t="s">
        <v>3600</v>
      </c>
      <c r="S163" s="3496" t="s">
        <v>3624</v>
      </c>
      <c r="W163" s="3508">
        <v>43952</v>
      </c>
      <c r="X163" s="3508">
        <v>44316</v>
      </c>
      <c r="Y163" s="3498">
        <f>27.5/1.05</f>
        <v>26.19047619047619</v>
      </c>
      <c r="Z163" s="3498"/>
      <c r="AA163" s="3508">
        <v>44317</v>
      </c>
      <c r="AB163" s="3508">
        <v>44681</v>
      </c>
      <c r="AC163" s="3498">
        <f>28.5/1.05</f>
        <v>27.142857142857142</v>
      </c>
      <c r="AE163" s="3508"/>
      <c r="AF163" s="3508"/>
      <c r="AI163" s="3508"/>
      <c r="AJ163" s="3508"/>
      <c r="AM163" s="3508"/>
      <c r="AN163" s="3508"/>
      <c r="AQ163" s="3508"/>
      <c r="AR163" s="3508"/>
    </row>
    <row r="164" spans="1:78" s="3515" customFormat="1" ht="25.5">
      <c r="A164" s="3515" t="s">
        <v>3966</v>
      </c>
      <c r="B164" s="3515" t="e">
        <f>B163+1</f>
        <v>#REF!</v>
      </c>
      <c r="E164" s="3515" t="s">
        <v>4090</v>
      </c>
      <c r="F164" s="3515" t="s">
        <v>4091</v>
      </c>
      <c r="G164" s="3568" t="s">
        <v>4092</v>
      </c>
      <c r="H164" s="3517"/>
      <c r="I164" s="3517">
        <v>24.3</v>
      </c>
      <c r="J164" s="3517" t="s">
        <v>4093</v>
      </c>
      <c r="K164" s="3517">
        <v>21</v>
      </c>
      <c r="L164" s="3614">
        <f t="shared" ref="L164:L165" si="6">K164*365*I164/10000</f>
        <v>18.62595</v>
      </c>
      <c r="M164" s="3517"/>
      <c r="N164" s="3519">
        <v>45000</v>
      </c>
      <c r="O164" s="3519">
        <v>45730</v>
      </c>
      <c r="P164" s="3496" t="s">
        <v>3600</v>
      </c>
      <c r="S164" s="3515" t="s">
        <v>3624</v>
      </c>
      <c r="W164" s="3519">
        <v>45000</v>
      </c>
      <c r="X164" s="3519">
        <v>45230</v>
      </c>
      <c r="Y164" s="3515">
        <f>20/1.05</f>
        <v>19.047619047619047</v>
      </c>
      <c r="AA164" s="3519">
        <v>45231</v>
      </c>
      <c r="AB164" s="3519">
        <v>45351</v>
      </c>
      <c r="AC164" s="3515">
        <f>10/1.05</f>
        <v>9.5238095238095237</v>
      </c>
      <c r="AD164" s="3520"/>
      <c r="AE164" s="3519">
        <v>45352</v>
      </c>
      <c r="AF164" s="3519">
        <v>45596</v>
      </c>
      <c r="AG164" s="3515">
        <f>21/1.05</f>
        <v>20</v>
      </c>
      <c r="AH164" s="3520"/>
      <c r="AI164" s="3519"/>
      <c r="AJ164" s="3519"/>
      <c r="AL164" s="3520"/>
      <c r="AM164" s="3519"/>
      <c r="AN164" s="3519"/>
      <c r="AQ164" s="3519"/>
      <c r="AR164" s="3519"/>
      <c r="AS164" s="3521"/>
      <c r="AU164" s="3520"/>
      <c r="AV164" s="3522"/>
      <c r="AW164" s="3522"/>
      <c r="AY164" s="3520"/>
      <c r="AZ164" s="3522"/>
      <c r="BA164" s="3522"/>
      <c r="BC164" s="3520"/>
    </row>
    <row r="165" spans="1:78" s="3515" customFormat="1" ht="38.25">
      <c r="A165" s="3515" t="s">
        <v>3966</v>
      </c>
      <c r="B165" s="3515" t="e">
        <f>B164+1</f>
        <v>#REF!</v>
      </c>
      <c r="E165" s="3515" t="s">
        <v>4094</v>
      </c>
      <c r="F165" s="3515" t="s">
        <v>4091</v>
      </c>
      <c r="G165" s="3568" t="s">
        <v>4095</v>
      </c>
      <c r="H165" s="3517"/>
      <c r="I165" s="3517">
        <v>24.3</v>
      </c>
      <c r="J165" s="3517" t="s">
        <v>4096</v>
      </c>
      <c r="K165" s="3517">
        <v>14</v>
      </c>
      <c r="L165" s="3614">
        <f t="shared" si="6"/>
        <v>12.417299999999999</v>
      </c>
      <c r="M165" s="3517"/>
      <c r="N165" s="3519">
        <v>44972</v>
      </c>
      <c r="O165" s="3519">
        <v>45702</v>
      </c>
      <c r="P165" s="3515" t="s">
        <v>3600</v>
      </c>
      <c r="S165" s="3515" t="s">
        <v>3624</v>
      </c>
      <c r="W165" s="3519">
        <v>44972</v>
      </c>
      <c r="X165" s="3519">
        <v>45230</v>
      </c>
      <c r="Y165" s="3515">
        <f>25/1.05</f>
        <v>23.80952380952381</v>
      </c>
      <c r="AA165" s="3519">
        <v>45231</v>
      </c>
      <c r="AB165" s="3519">
        <v>45351</v>
      </c>
      <c r="AC165" s="3515">
        <f>13/1.05</f>
        <v>12.38095238095238</v>
      </c>
      <c r="AD165" s="3520"/>
      <c r="AE165" s="3600">
        <v>45352</v>
      </c>
      <c r="AF165" s="3519">
        <v>45596</v>
      </c>
      <c r="AG165" s="3515">
        <f>26/1.05</f>
        <v>24.761904761904759</v>
      </c>
      <c r="AH165" s="3520"/>
      <c r="AI165" s="3519">
        <v>45597</v>
      </c>
      <c r="AJ165" s="3519">
        <v>45702</v>
      </c>
      <c r="AK165" s="3515">
        <f>14/1.05</f>
        <v>13.333333333333332</v>
      </c>
      <c r="AL165" s="3520"/>
      <c r="AM165" s="3519"/>
      <c r="AN165" s="3519"/>
      <c r="AQ165" s="3519"/>
      <c r="AR165" s="3519"/>
      <c r="AS165" s="3521"/>
      <c r="AU165" s="3520"/>
      <c r="AV165" s="3522"/>
      <c r="AW165" s="3522"/>
      <c r="AY165" s="3520"/>
      <c r="AZ165" s="3522"/>
      <c r="BA165" s="3522"/>
      <c r="BC165" s="3520"/>
    </row>
    <row r="166" spans="1:78">
      <c r="A166" s="3496" t="s">
        <v>3966</v>
      </c>
      <c r="B166" s="3498" t="e">
        <f>B165+1</f>
        <v>#REF!</v>
      </c>
      <c r="E166" s="3496" t="s">
        <v>4097</v>
      </c>
      <c r="F166" s="3498" t="str">
        <f>INDEX([7]总表!$B$10:$B$220,MATCH(G166,[7]总表!$F$10:$F$220,0))</f>
        <v>集装箱</v>
      </c>
      <c r="G166" s="3496" t="s">
        <v>4098</v>
      </c>
      <c r="I166" s="3599">
        <v>24.3</v>
      </c>
      <c r="J166" s="3497">
        <v>30</v>
      </c>
      <c r="K166" s="3497">
        <v>30</v>
      </c>
      <c r="L166" s="3497">
        <v>30</v>
      </c>
      <c r="M166" s="3497">
        <v>31</v>
      </c>
      <c r="N166" s="3508">
        <v>43952</v>
      </c>
      <c r="O166" s="3508">
        <v>44681</v>
      </c>
      <c r="P166" s="3496" t="s">
        <v>3600</v>
      </c>
      <c r="S166" s="3496" t="s">
        <v>3624</v>
      </c>
      <c r="W166" s="3508">
        <v>43952</v>
      </c>
      <c r="X166" s="3508">
        <v>44316</v>
      </c>
      <c r="Y166" s="3498">
        <f>30/1.05</f>
        <v>28.571428571428569</v>
      </c>
      <c r="Z166" s="3509"/>
      <c r="AA166" s="3508">
        <v>44317</v>
      </c>
      <c r="AB166" s="3508">
        <v>44681</v>
      </c>
      <c r="AC166" s="3498">
        <f>31/1.05</f>
        <v>29.523809523809522</v>
      </c>
      <c r="AE166" s="3508"/>
      <c r="AF166" s="3508"/>
      <c r="AI166" s="3508"/>
      <c r="AJ166" s="3508"/>
      <c r="AM166" s="3508"/>
      <c r="AN166" s="3508"/>
      <c r="AQ166" s="3508"/>
      <c r="AR166" s="3508"/>
    </row>
    <row r="167" spans="1:78" s="3523" customFormat="1">
      <c r="A167" s="3523" t="s">
        <v>4099</v>
      </c>
      <c r="B167" s="3523" t="e">
        <f>B166+1</f>
        <v>#REF!</v>
      </c>
      <c r="E167" s="3523" t="s">
        <v>4100</v>
      </c>
      <c r="F167" s="3523" t="s">
        <v>4091</v>
      </c>
      <c r="G167" s="3523" t="s">
        <v>4101</v>
      </c>
      <c r="H167" s="3524"/>
      <c r="I167" s="3524">
        <v>24.3</v>
      </c>
      <c r="J167" s="3524">
        <v>35</v>
      </c>
      <c r="K167" s="3524">
        <v>35</v>
      </c>
      <c r="L167" s="3524">
        <v>35</v>
      </c>
      <c r="M167" s="3524">
        <v>36</v>
      </c>
      <c r="N167" s="3526">
        <v>43952</v>
      </c>
      <c r="O167" s="3526">
        <v>44681</v>
      </c>
      <c r="P167" s="3523" t="s">
        <v>3600</v>
      </c>
      <c r="S167" s="3523" t="s">
        <v>3624</v>
      </c>
      <c r="W167" s="3526">
        <f>N167</f>
        <v>43952</v>
      </c>
      <c r="X167" s="3526">
        <f>N167+365-1</f>
        <v>44316</v>
      </c>
      <c r="Y167" s="3523">
        <f>J167/1.05</f>
        <v>33.333333333333329</v>
      </c>
      <c r="AA167" s="3526">
        <f>X167+1</f>
        <v>44317</v>
      </c>
      <c r="AB167" s="3526">
        <f>O167</f>
        <v>44681</v>
      </c>
      <c r="AC167" s="3523">
        <f>M167/1.05</f>
        <v>34.285714285714285</v>
      </c>
      <c r="AD167" s="3527"/>
      <c r="AE167" s="3526"/>
      <c r="AF167" s="3526"/>
      <c r="AH167" s="3527"/>
      <c r="AI167" s="3526"/>
      <c r="AJ167" s="3526"/>
      <c r="AL167" s="3527"/>
      <c r="AM167" s="3526"/>
      <c r="AN167" s="3526"/>
      <c r="AQ167" s="3526"/>
      <c r="AR167" s="3526"/>
      <c r="AS167" s="3528"/>
      <c r="AU167" s="3527"/>
      <c r="AV167" s="3529"/>
      <c r="AW167" s="3529"/>
      <c r="AY167" s="3527"/>
      <c r="AZ167" s="3529"/>
      <c r="BA167" s="3529"/>
      <c r="BC167" s="3527"/>
    </row>
    <row r="168" spans="1:78" s="3530" customFormat="1" ht="39">
      <c r="A168" s="3496"/>
      <c r="B168" s="3498"/>
      <c r="E168" s="3496" t="s">
        <v>4100</v>
      </c>
      <c r="F168" s="3498"/>
      <c r="G168" s="3496" t="s">
        <v>4101</v>
      </c>
      <c r="H168" s="3497"/>
      <c r="I168" s="3507">
        <v>24.3</v>
      </c>
      <c r="J168" s="3497" t="s">
        <v>4102</v>
      </c>
      <c r="K168" s="3497">
        <v>14.5</v>
      </c>
      <c r="L168" s="3614">
        <f t="shared" ref="L168:L169" si="7">K168*365*I168/10000</f>
        <v>12.860775</v>
      </c>
      <c r="M168" s="3497"/>
      <c r="N168" s="3508">
        <v>44986</v>
      </c>
      <c r="O168" s="3508">
        <v>45716</v>
      </c>
      <c r="P168" s="3496" t="s">
        <v>3600</v>
      </c>
      <c r="S168" s="3496"/>
      <c r="W168" s="3508">
        <v>44986</v>
      </c>
      <c r="X168" s="3508">
        <v>45230</v>
      </c>
      <c r="Y168" s="3496">
        <f>28/1.05</f>
        <v>26.666666666666664</v>
      </c>
      <c r="Z168" s="3496"/>
      <c r="AA168" s="3508">
        <v>45231</v>
      </c>
      <c r="AB168" s="3508">
        <v>45351</v>
      </c>
      <c r="AC168" s="3496">
        <f>14/1.05</f>
        <v>13.333333333333332</v>
      </c>
      <c r="AD168" s="3500"/>
      <c r="AE168" s="3508">
        <v>45352</v>
      </c>
      <c r="AF168" s="3508">
        <v>45596</v>
      </c>
      <c r="AG168" s="3496">
        <f>29/1.05</f>
        <v>27.619047619047617</v>
      </c>
      <c r="AH168" s="3500"/>
      <c r="AI168" s="3508">
        <v>45597</v>
      </c>
      <c r="AJ168" s="3508">
        <v>45716</v>
      </c>
      <c r="AK168" s="3496">
        <f>14.5/1.05</f>
        <v>13.809523809523808</v>
      </c>
      <c r="AL168" s="3500"/>
      <c r="AM168" s="3508"/>
      <c r="AN168" s="3508"/>
      <c r="AO168" s="3496"/>
      <c r="AP168" s="3496"/>
      <c r="AQ168" s="3508"/>
      <c r="AR168" s="3508"/>
      <c r="AS168" s="3501"/>
      <c r="AT168" s="3496"/>
      <c r="AU168" s="3500"/>
      <c r="AV168" s="3499"/>
      <c r="AW168" s="3499"/>
      <c r="AX168" s="3496"/>
      <c r="AY168" s="3500"/>
      <c r="AZ168" s="3499"/>
      <c r="BA168" s="3499"/>
      <c r="BB168" s="3496"/>
      <c r="BC168" s="3500"/>
      <c r="BD168" s="3496"/>
      <c r="BE168" s="3496"/>
      <c r="BF168" s="3496"/>
      <c r="BG168" s="3496"/>
      <c r="BH168" s="3496"/>
      <c r="BI168" s="3496"/>
      <c r="BJ168" s="3496"/>
      <c r="BK168" s="3496"/>
      <c r="BL168" s="3496"/>
      <c r="BM168" s="3496"/>
      <c r="BN168" s="3496"/>
      <c r="BO168" s="3496"/>
      <c r="BP168" s="3496"/>
      <c r="BQ168" s="3496"/>
      <c r="BR168" s="3496"/>
      <c r="BS168" s="3496"/>
      <c r="BT168" s="3496"/>
      <c r="BU168" s="3496"/>
      <c r="BV168" s="3496"/>
      <c r="BW168" s="3496"/>
      <c r="BX168" s="3496"/>
      <c r="BY168" s="3496"/>
      <c r="BZ168" s="3496"/>
    </row>
    <row r="169" spans="1:78" s="3515" customFormat="1" ht="38.25">
      <c r="A169" s="3515" t="s">
        <v>4099</v>
      </c>
      <c r="B169" s="3515" t="e">
        <f>B167+1</f>
        <v>#REF!</v>
      </c>
      <c r="E169" s="3515" t="s">
        <v>4103</v>
      </c>
      <c r="F169" s="3515" t="s">
        <v>4091</v>
      </c>
      <c r="G169" s="3568" t="s">
        <v>4104</v>
      </c>
      <c r="H169" s="3517"/>
      <c r="I169" s="3517">
        <v>24.3</v>
      </c>
      <c r="J169" s="3517" t="s">
        <v>4105</v>
      </c>
      <c r="K169" s="3517">
        <v>12.2</v>
      </c>
      <c r="L169" s="3614">
        <f t="shared" si="7"/>
        <v>10.820790000000001</v>
      </c>
      <c r="M169" s="3517"/>
      <c r="N169" s="3519"/>
      <c r="O169" s="3519"/>
      <c r="P169" s="3515" t="s">
        <v>3600</v>
      </c>
      <c r="S169" s="3515" t="s">
        <v>3624</v>
      </c>
      <c r="W169" s="3600">
        <v>44986</v>
      </c>
      <c r="X169" s="3519">
        <v>45230</v>
      </c>
      <c r="Y169" s="3515">
        <f>25/1.05</f>
        <v>23.80952380952381</v>
      </c>
      <c r="AA169" s="3519">
        <v>45231</v>
      </c>
      <c r="AB169" s="3519">
        <v>45351</v>
      </c>
      <c r="AC169" s="3515">
        <f>11.2/1.05</f>
        <v>10.666666666666666</v>
      </c>
      <c r="AD169" s="3520"/>
      <c r="AE169" s="3600">
        <v>45352</v>
      </c>
      <c r="AF169" s="3519">
        <v>45596</v>
      </c>
      <c r="AG169" s="3515">
        <f>26/1.05</f>
        <v>24.761904761904759</v>
      </c>
      <c r="AH169" s="3520"/>
      <c r="AI169" s="3519">
        <v>45597</v>
      </c>
      <c r="AJ169" s="3519">
        <v>45716</v>
      </c>
      <c r="AK169" s="3515">
        <f>12.2/1.05</f>
        <v>11.619047619047619</v>
      </c>
      <c r="AL169" s="3520"/>
      <c r="AM169" s="3519"/>
      <c r="AN169" s="3519"/>
      <c r="AQ169" s="3519"/>
      <c r="AR169" s="3519"/>
      <c r="AS169" s="3521"/>
      <c r="AU169" s="3520"/>
      <c r="AV169" s="3522"/>
      <c r="AW169" s="3522"/>
      <c r="AY169" s="3520"/>
      <c r="AZ169" s="3522"/>
      <c r="BA169" s="3522"/>
      <c r="BC169" s="3520"/>
    </row>
    <row r="170" spans="1:78">
      <c r="A170" s="3496" t="s">
        <v>4099</v>
      </c>
      <c r="B170" s="3498" t="e">
        <f>B169+1</f>
        <v>#REF!</v>
      </c>
      <c r="E170" s="3496" t="s">
        <v>4106</v>
      </c>
      <c r="F170" s="3498" t="s">
        <v>4091</v>
      </c>
      <c r="G170" s="3496" t="s">
        <v>4107</v>
      </c>
      <c r="I170" s="3497">
        <v>24.3</v>
      </c>
      <c r="J170" s="3599">
        <v>37.5</v>
      </c>
      <c r="K170" s="3599">
        <v>37.5</v>
      </c>
      <c r="L170" s="3599">
        <v>37.5</v>
      </c>
      <c r="M170" s="3599">
        <v>38.5</v>
      </c>
      <c r="N170" s="3508">
        <v>43952</v>
      </c>
      <c r="O170" s="3508">
        <v>44681</v>
      </c>
      <c r="P170" s="3496" t="s">
        <v>3600</v>
      </c>
      <c r="S170" s="3496" t="s">
        <v>3624</v>
      </c>
      <c r="W170" s="3508">
        <f>N170</f>
        <v>43952</v>
      </c>
      <c r="X170" s="3508">
        <f>N170+365-1</f>
        <v>44316</v>
      </c>
      <c r="Y170" s="3496">
        <f>J170/1.05</f>
        <v>35.714285714285715</v>
      </c>
      <c r="Z170" s="3497"/>
      <c r="AA170" s="3508">
        <f>X170+1</f>
        <v>44317</v>
      </c>
      <c r="AB170" s="3508">
        <f>O170</f>
        <v>44681</v>
      </c>
      <c r="AC170" s="3496">
        <f>M170/1.05</f>
        <v>36.666666666666664</v>
      </c>
      <c r="AE170" s="3508"/>
      <c r="AF170" s="3508"/>
      <c r="AI170" s="3508"/>
      <c r="AJ170" s="3508"/>
      <c r="AM170" s="3508"/>
      <c r="AN170" s="3508"/>
      <c r="AQ170" s="3508"/>
      <c r="AR170" s="3508"/>
    </row>
    <row r="171" spans="1:78">
      <c r="A171" s="3496" t="s">
        <v>4099</v>
      </c>
      <c r="B171" s="3498" t="e">
        <f>B170+1</f>
        <v>#REF!</v>
      </c>
      <c r="E171" s="3496" t="s">
        <v>4108</v>
      </c>
      <c r="F171" s="3498" t="s">
        <v>4091</v>
      </c>
      <c r="G171" s="3496" t="s">
        <v>4109</v>
      </c>
      <c r="I171" s="3497">
        <v>11.43</v>
      </c>
      <c r="J171" s="3599">
        <v>33.5</v>
      </c>
      <c r="K171" s="3599">
        <v>33.5</v>
      </c>
      <c r="L171" s="3599">
        <v>33.5</v>
      </c>
      <c r="M171" s="3599">
        <v>34.5</v>
      </c>
      <c r="N171" s="3508">
        <v>43952</v>
      </c>
      <c r="O171" s="3508">
        <v>44681</v>
      </c>
      <c r="P171" s="3496" t="s">
        <v>3600</v>
      </c>
      <c r="S171" s="3496" t="s">
        <v>3624</v>
      </c>
      <c r="W171" s="3508">
        <f>N171</f>
        <v>43952</v>
      </c>
      <c r="X171" s="3508">
        <f>N171+365-1</f>
        <v>44316</v>
      </c>
      <c r="Y171" s="3496">
        <f>J171/1.05</f>
        <v>31.904761904761905</v>
      </c>
      <c r="AA171" s="3508">
        <f>X171+1</f>
        <v>44317</v>
      </c>
      <c r="AB171" s="3508">
        <f>O171</f>
        <v>44681</v>
      </c>
      <c r="AC171" s="3496">
        <f>M171/1.05</f>
        <v>32.857142857142854</v>
      </c>
      <c r="AE171" s="3508"/>
      <c r="AF171" s="3508"/>
      <c r="AI171" s="3508"/>
      <c r="AJ171" s="3508"/>
      <c r="AM171" s="3508"/>
      <c r="AN171" s="3508"/>
      <c r="AQ171" s="3508"/>
      <c r="AR171" s="3508"/>
    </row>
    <row r="172" spans="1:78" s="3601" customFormat="1" ht="39">
      <c r="A172" s="3498"/>
      <c r="B172" s="3498"/>
      <c r="E172" s="3498" t="s">
        <v>4110</v>
      </c>
      <c r="F172" s="3498"/>
      <c r="G172" s="3498" t="s">
        <v>4111</v>
      </c>
      <c r="H172" s="3507"/>
      <c r="I172" s="3507">
        <v>24.3</v>
      </c>
      <c r="J172" s="3507" t="s">
        <v>4112</v>
      </c>
      <c r="K172" s="3507">
        <v>13.5</v>
      </c>
      <c r="L172" s="3614">
        <f t="shared" ref="L172" si="8">K172*365*I172/10000</f>
        <v>11.973825</v>
      </c>
      <c r="M172" s="3507" t="s">
        <v>4113</v>
      </c>
      <c r="N172" s="3508">
        <v>44986</v>
      </c>
      <c r="O172" s="3508">
        <v>45716</v>
      </c>
      <c r="P172" s="3498" t="s">
        <v>3600</v>
      </c>
      <c r="S172" s="3498"/>
      <c r="W172" s="3598">
        <v>44986</v>
      </c>
      <c r="X172" s="3508">
        <v>45230</v>
      </c>
      <c r="Y172" s="3498">
        <f>26/1.05</f>
        <v>24.761904761904759</v>
      </c>
      <c r="Z172" s="3498"/>
      <c r="AA172" s="3508">
        <v>45231</v>
      </c>
      <c r="AB172" s="3508">
        <v>45351</v>
      </c>
      <c r="AC172" s="3498">
        <f>13/1.05</f>
        <v>12.38095238095238</v>
      </c>
      <c r="AD172" s="3510"/>
      <c r="AE172" s="3598">
        <v>45352</v>
      </c>
      <c r="AF172" s="3508">
        <v>45596</v>
      </c>
      <c r="AG172" s="3498">
        <f>27/1.05</f>
        <v>25.714285714285712</v>
      </c>
      <c r="AH172" s="3510"/>
      <c r="AI172" s="3508">
        <v>45597</v>
      </c>
      <c r="AJ172" s="3508">
        <v>45716</v>
      </c>
      <c r="AK172" s="3498">
        <f>13.5/1.05</f>
        <v>12.857142857142856</v>
      </c>
      <c r="AL172" s="3510"/>
      <c r="AM172" s="3508"/>
      <c r="AN172" s="3508"/>
      <c r="AO172" s="3498"/>
      <c r="AP172" s="3498"/>
      <c r="AQ172" s="3508"/>
      <c r="AR172" s="3508"/>
      <c r="AS172" s="3511"/>
      <c r="AT172" s="3498"/>
      <c r="AU172" s="3510"/>
      <c r="AV172" s="3509"/>
      <c r="AW172" s="3509"/>
      <c r="AX172" s="3498"/>
      <c r="AY172" s="3510"/>
      <c r="AZ172" s="3509"/>
      <c r="BA172" s="3509"/>
      <c r="BB172" s="3498"/>
      <c r="BC172" s="3510"/>
      <c r="BD172" s="3498"/>
      <c r="BE172" s="3498"/>
      <c r="BF172" s="3498"/>
      <c r="BG172" s="3498"/>
      <c r="BH172" s="3498"/>
      <c r="BI172" s="3498"/>
      <c r="BJ172" s="3498"/>
      <c r="BK172" s="3498"/>
      <c r="BL172" s="3498"/>
      <c r="BM172" s="3498"/>
      <c r="BN172" s="3498"/>
      <c r="BO172" s="3498"/>
      <c r="BP172" s="3498"/>
      <c r="BQ172" s="3498"/>
      <c r="BR172" s="3498"/>
      <c r="BS172" s="3498"/>
      <c r="BT172" s="3498"/>
      <c r="BU172" s="3498"/>
      <c r="BV172" s="3498"/>
      <c r="BW172" s="3498"/>
      <c r="BX172" s="3498"/>
      <c r="BY172" s="3498"/>
      <c r="BZ172" s="3498"/>
    </row>
    <row r="173" spans="1:78" s="3515" customFormat="1">
      <c r="A173" s="3515" t="s">
        <v>4099</v>
      </c>
      <c r="B173" s="3515" t="e">
        <f>B171+1</f>
        <v>#REF!</v>
      </c>
      <c r="E173" s="3515" t="s">
        <v>4114</v>
      </c>
      <c r="F173" s="3515" t="s">
        <v>4091</v>
      </c>
      <c r="G173" s="3595" t="s">
        <v>4115</v>
      </c>
      <c r="H173" s="3517"/>
      <c r="I173" s="3517">
        <v>24.3</v>
      </c>
      <c r="J173" s="3517"/>
      <c r="K173" s="3517"/>
      <c r="L173" s="3517"/>
      <c r="M173" s="3517"/>
      <c r="N173" s="3519"/>
      <c r="O173" s="3519"/>
      <c r="S173" s="3515" t="s">
        <v>3624</v>
      </c>
      <c r="W173" s="3519"/>
      <c r="X173" s="3519"/>
      <c r="AA173" s="3519"/>
      <c r="AB173" s="3519"/>
      <c r="AD173" s="3520"/>
      <c r="AE173" s="3519"/>
      <c r="AF173" s="3519"/>
      <c r="AH173" s="3520"/>
      <c r="AI173" s="3519"/>
      <c r="AJ173" s="3519"/>
      <c r="AL173" s="3520"/>
      <c r="AM173" s="3519"/>
      <c r="AN173" s="3519"/>
      <c r="AQ173" s="3519"/>
      <c r="AR173" s="3519"/>
      <c r="AS173" s="3521"/>
      <c r="AU173" s="3520"/>
      <c r="AV173" s="3522"/>
      <c r="AW173" s="3522"/>
      <c r="AY173" s="3520"/>
      <c r="AZ173" s="3522"/>
      <c r="BA173" s="3522"/>
      <c r="BC173" s="3520"/>
    </row>
    <row r="174" spans="1:78">
      <c r="A174" s="3496" t="s">
        <v>4099</v>
      </c>
      <c r="B174" s="3498" t="e">
        <f>B173+1</f>
        <v>#REF!</v>
      </c>
      <c r="E174" s="3496" t="s">
        <v>4116</v>
      </c>
      <c r="F174" s="3498" t="str">
        <f>INDEX([7]总表!$B$10:$B$220,MATCH(G174,[7]总表!$F$10:$F$220,0))</f>
        <v>集装箱</v>
      </c>
      <c r="G174" s="3496" t="s">
        <v>4117</v>
      </c>
      <c r="I174" s="3599">
        <v>24.3</v>
      </c>
      <c r="J174" s="3497">
        <v>30</v>
      </c>
      <c r="K174" s="3497">
        <v>30</v>
      </c>
      <c r="L174" s="3497">
        <v>30</v>
      </c>
      <c r="M174" s="3497">
        <v>31</v>
      </c>
      <c r="N174" s="3508">
        <v>43952</v>
      </c>
      <c r="O174" s="3508">
        <v>44681</v>
      </c>
      <c r="P174" s="3496" t="s">
        <v>3600</v>
      </c>
      <c r="S174" s="3496" t="s">
        <v>3624</v>
      </c>
      <c r="W174" s="3508">
        <f>N174</f>
        <v>43952</v>
      </c>
      <c r="X174" s="3508">
        <f>N174+365-1</f>
        <v>44316</v>
      </c>
      <c r="Y174" s="3496">
        <f>J174/1.05</f>
        <v>28.571428571428569</v>
      </c>
      <c r="AA174" s="3508">
        <f>X174+1</f>
        <v>44317</v>
      </c>
      <c r="AB174" s="3508">
        <f>O174</f>
        <v>44681</v>
      </c>
      <c r="AC174" s="3496">
        <f>M174/1.05</f>
        <v>29.523809523809522</v>
      </c>
      <c r="AE174" s="3508"/>
      <c r="AF174" s="3508"/>
      <c r="AI174" s="3508"/>
      <c r="AJ174" s="3508"/>
      <c r="AM174" s="3508"/>
      <c r="AN174" s="3508"/>
      <c r="AQ174" s="3508"/>
      <c r="AR174" s="3508"/>
    </row>
    <row r="175" spans="1:78" s="3515" customFormat="1">
      <c r="A175" s="3515" t="s">
        <v>4099</v>
      </c>
      <c r="B175" s="3515" t="e">
        <f>B174+1</f>
        <v>#REF!</v>
      </c>
      <c r="E175" s="3515" t="s">
        <v>4118</v>
      </c>
      <c r="F175" s="3568" t="s">
        <v>4091</v>
      </c>
      <c r="G175" s="3595" t="s">
        <v>4115</v>
      </c>
      <c r="H175" s="3517"/>
      <c r="I175" s="3517">
        <v>24.3</v>
      </c>
      <c r="J175" s="3517"/>
      <c r="K175" s="3517"/>
      <c r="L175" s="3517"/>
      <c r="M175" s="3517"/>
      <c r="N175" s="3519"/>
      <c r="O175" s="3519"/>
      <c r="S175" s="3515" t="s">
        <v>3624</v>
      </c>
      <c r="W175" s="3519"/>
      <c r="X175" s="3519"/>
      <c r="AA175" s="3519"/>
      <c r="AB175" s="3519"/>
      <c r="AD175" s="3520"/>
      <c r="AE175" s="3519"/>
      <c r="AF175" s="3519"/>
      <c r="AH175" s="3520"/>
      <c r="AI175" s="3519"/>
      <c r="AJ175" s="3519"/>
      <c r="AL175" s="3520"/>
      <c r="AM175" s="3519"/>
      <c r="AN175" s="3519"/>
      <c r="AQ175" s="3519"/>
      <c r="AR175" s="3519"/>
      <c r="AS175" s="3521"/>
      <c r="AU175" s="3520"/>
      <c r="AV175" s="3522"/>
      <c r="AW175" s="3522"/>
      <c r="AY175" s="3520"/>
      <c r="AZ175" s="3522"/>
      <c r="BA175" s="3522"/>
      <c r="BC175" s="3520"/>
    </row>
    <row r="176" spans="1:78" s="3515" customFormat="1">
      <c r="E176" s="3515" t="s">
        <v>4118</v>
      </c>
      <c r="F176" s="3568" t="s">
        <v>4091</v>
      </c>
      <c r="G176" s="3595" t="s">
        <v>4115</v>
      </c>
      <c r="H176" s="3517"/>
      <c r="I176" s="3517"/>
      <c r="J176" s="3517"/>
      <c r="K176" s="3517"/>
      <c r="L176" s="3517"/>
      <c r="M176" s="3517"/>
      <c r="N176" s="3519"/>
      <c r="O176" s="3519"/>
      <c r="W176" s="3519"/>
      <c r="X176" s="3519"/>
      <c r="AA176" s="3519"/>
      <c r="AB176" s="3519"/>
      <c r="AD176" s="3520"/>
      <c r="AE176" s="3519"/>
      <c r="AF176" s="3519"/>
      <c r="AH176" s="3520"/>
      <c r="AI176" s="3519"/>
      <c r="AJ176" s="3519"/>
      <c r="AL176" s="3520"/>
      <c r="AM176" s="3519"/>
      <c r="AN176" s="3519"/>
      <c r="AQ176" s="3519"/>
      <c r="AR176" s="3519"/>
      <c r="AS176" s="3521"/>
      <c r="AU176" s="3520"/>
      <c r="AV176" s="3522"/>
      <c r="AW176" s="3522"/>
      <c r="AY176" s="3520"/>
      <c r="AZ176" s="3522"/>
      <c r="BA176" s="3522"/>
      <c r="BC176" s="3520"/>
    </row>
    <row r="177" spans="1:55">
      <c r="A177" s="3496" t="s">
        <v>4099</v>
      </c>
      <c r="B177" s="3498" t="e">
        <f>B175+1</f>
        <v>#REF!</v>
      </c>
      <c r="E177" s="3496" t="s">
        <v>4119</v>
      </c>
      <c r="F177" s="3498" t="str">
        <f>INDEX([7]总表!$B$10:$B$220,MATCH(G177,[7]总表!$F$10:$F$220,0))</f>
        <v>集装箱</v>
      </c>
      <c r="G177" s="3496" t="s">
        <v>4120</v>
      </c>
      <c r="I177" s="3599">
        <v>24.3</v>
      </c>
      <c r="J177" s="3497">
        <v>35</v>
      </c>
      <c r="K177" s="3497">
        <v>35</v>
      </c>
      <c r="L177" s="3497">
        <v>35</v>
      </c>
      <c r="M177" s="3497">
        <v>36</v>
      </c>
      <c r="N177" s="3508">
        <v>43952</v>
      </c>
      <c r="O177" s="3508">
        <v>44681</v>
      </c>
      <c r="P177" s="3496" t="s">
        <v>3600</v>
      </c>
      <c r="S177" s="3496" t="s">
        <v>3624</v>
      </c>
      <c r="W177" s="3508">
        <f>N177</f>
        <v>43952</v>
      </c>
      <c r="X177" s="3508">
        <f>N177+365-1</f>
        <v>44316</v>
      </c>
      <c r="Y177" s="3496">
        <f>J177/1.05</f>
        <v>33.333333333333329</v>
      </c>
      <c r="AA177" s="3508">
        <f>X177+1</f>
        <v>44317</v>
      </c>
      <c r="AB177" s="3508">
        <f>O177</f>
        <v>44681</v>
      </c>
      <c r="AC177" s="3496">
        <f>M177/1.05</f>
        <v>34.285714285714285</v>
      </c>
      <c r="AE177" s="3508"/>
      <c r="AF177" s="3508"/>
      <c r="AI177" s="3508"/>
      <c r="AJ177" s="3508"/>
      <c r="AM177" s="3508"/>
      <c r="AN177" s="3508"/>
      <c r="AQ177" s="3508"/>
      <c r="AR177" s="3508"/>
    </row>
    <row r="178" spans="1:55" s="3515" customFormat="1">
      <c r="A178" s="3515" t="s">
        <v>4099</v>
      </c>
      <c r="B178" s="3515" t="e">
        <f>B177+1</f>
        <v>#REF!</v>
      </c>
      <c r="E178" s="3515" t="s">
        <v>4121</v>
      </c>
      <c r="F178" s="3515" t="s">
        <v>4091</v>
      </c>
      <c r="G178" s="3595" t="s">
        <v>4115</v>
      </c>
      <c r="H178" s="3517"/>
      <c r="I178" s="3517">
        <v>24.3</v>
      </c>
      <c r="J178" s="3517"/>
      <c r="K178" s="3517"/>
      <c r="L178" s="3517"/>
      <c r="M178" s="3517"/>
      <c r="N178" s="3519"/>
      <c r="O178" s="3519"/>
      <c r="S178" s="3515" t="s">
        <v>3624</v>
      </c>
      <c r="W178" s="3519"/>
      <c r="X178" s="3519"/>
      <c r="AA178" s="3519"/>
      <c r="AB178" s="3519"/>
      <c r="AD178" s="3520"/>
      <c r="AE178" s="3519"/>
      <c r="AF178" s="3519"/>
      <c r="AH178" s="3520"/>
      <c r="AI178" s="3519"/>
      <c r="AJ178" s="3519"/>
      <c r="AL178" s="3520"/>
      <c r="AM178" s="3519"/>
      <c r="AN178" s="3519"/>
      <c r="AQ178" s="3519"/>
      <c r="AR178" s="3519"/>
      <c r="AS178" s="3521"/>
      <c r="AU178" s="3520"/>
      <c r="AV178" s="3522"/>
      <c r="AW178" s="3522"/>
      <c r="AY178" s="3520"/>
      <c r="AZ178" s="3522"/>
      <c r="BA178" s="3522"/>
      <c r="BC178" s="3520"/>
    </row>
    <row r="179" spans="1:55" s="3515" customFormat="1" ht="15" customHeight="1">
      <c r="E179" s="3515" t="s">
        <v>4121</v>
      </c>
      <c r="F179" s="3515" t="s">
        <v>4091</v>
      </c>
      <c r="G179" s="3568" t="s">
        <v>4122</v>
      </c>
      <c r="H179" s="3517"/>
      <c r="I179" s="3517">
        <v>24.3</v>
      </c>
      <c r="J179" s="3517" t="s">
        <v>4123</v>
      </c>
      <c r="K179" s="3605">
        <v>50</v>
      </c>
      <c r="L179" s="3605">
        <v>50</v>
      </c>
      <c r="M179" s="3517" t="s">
        <v>4124</v>
      </c>
      <c r="N179" s="3519">
        <v>44409</v>
      </c>
      <c r="O179" s="3519">
        <v>45869</v>
      </c>
      <c r="W179" s="3519">
        <v>44409</v>
      </c>
      <c r="X179" s="3519">
        <v>44773</v>
      </c>
      <c r="Y179" s="3515">
        <f>137500/90/578</f>
        <v>2.6432141484044598</v>
      </c>
      <c r="AA179" s="3519">
        <v>44774</v>
      </c>
      <c r="AB179" s="3519">
        <v>45138</v>
      </c>
      <c r="AC179" s="3515">
        <f>137500/90/578</f>
        <v>2.6432141484044598</v>
      </c>
      <c r="AD179" s="3520"/>
      <c r="AE179" s="3519">
        <v>45139</v>
      </c>
      <c r="AF179" s="3519">
        <v>45504</v>
      </c>
      <c r="AG179" s="3515">
        <f>144375/90/578</f>
        <v>2.7753748558246829</v>
      </c>
      <c r="AH179" s="3520"/>
      <c r="AI179" s="3519">
        <v>45505</v>
      </c>
      <c r="AJ179" s="3519">
        <v>45869</v>
      </c>
      <c r="AK179" s="3515">
        <f>144375/90/578</f>
        <v>2.7753748558246829</v>
      </c>
      <c r="AL179" s="3520"/>
      <c r="AM179" s="3519"/>
      <c r="AN179" s="3519"/>
      <c r="AQ179" s="3519"/>
      <c r="AR179" s="3519"/>
      <c r="AS179" s="3521"/>
      <c r="AU179" s="3520"/>
      <c r="AV179" s="3522"/>
      <c r="AW179" s="3522"/>
      <c r="AY179" s="3520"/>
      <c r="AZ179" s="3522"/>
      <c r="BA179" s="3522"/>
      <c r="BC179" s="3520"/>
    </row>
    <row r="180" spans="1:55" s="3515" customFormat="1">
      <c r="A180" s="3515" t="s">
        <v>4099</v>
      </c>
      <c r="B180" s="3515" t="e">
        <f>B178+1</f>
        <v>#REF!</v>
      </c>
      <c r="E180" s="3515" t="s">
        <v>4125</v>
      </c>
      <c r="F180" s="3515" t="s">
        <v>4091</v>
      </c>
      <c r="G180" s="3595" t="s">
        <v>4115</v>
      </c>
      <c r="H180" s="3517"/>
      <c r="I180" s="3517">
        <v>24.3</v>
      </c>
      <c r="J180" s="3517"/>
      <c r="K180" s="3517"/>
      <c r="L180" s="3517"/>
      <c r="M180" s="3517"/>
      <c r="N180" s="3519"/>
      <c r="O180" s="3519"/>
      <c r="S180" s="3515" t="s">
        <v>3624</v>
      </c>
      <c r="W180" s="3519"/>
      <c r="X180" s="3519"/>
      <c r="AA180" s="3519"/>
      <c r="AB180" s="3519"/>
      <c r="AD180" s="3520"/>
      <c r="AE180" s="3519"/>
      <c r="AF180" s="3519"/>
      <c r="AH180" s="3520"/>
      <c r="AI180" s="3519"/>
      <c r="AJ180" s="3519"/>
      <c r="AL180" s="3520"/>
      <c r="AM180" s="3519"/>
      <c r="AN180" s="3519"/>
      <c r="AQ180" s="3519"/>
      <c r="AR180" s="3519"/>
      <c r="AS180" s="3521"/>
      <c r="AU180" s="3520"/>
      <c r="AV180" s="3522"/>
      <c r="AW180" s="3522"/>
      <c r="AY180" s="3520"/>
      <c r="AZ180" s="3522"/>
      <c r="BA180" s="3522"/>
      <c r="BC180" s="3520"/>
    </row>
    <row r="181" spans="1:55" s="3515" customFormat="1">
      <c r="E181" s="3515" t="s">
        <v>4125</v>
      </c>
      <c r="F181" s="3515" t="s">
        <v>4091</v>
      </c>
      <c r="G181" s="3568" t="s">
        <v>4122</v>
      </c>
      <c r="H181" s="3517"/>
      <c r="I181" s="3517">
        <v>24.3</v>
      </c>
      <c r="J181" s="3517" t="s">
        <v>4123</v>
      </c>
      <c r="K181" s="3605">
        <v>50</v>
      </c>
      <c r="L181" s="3605">
        <v>50</v>
      </c>
      <c r="M181" s="3517" t="s">
        <v>4124</v>
      </c>
      <c r="N181" s="3519">
        <v>44409</v>
      </c>
      <c r="O181" s="3519">
        <v>45869</v>
      </c>
      <c r="W181" s="3519">
        <v>44409</v>
      </c>
      <c r="X181" s="3519">
        <v>44773</v>
      </c>
      <c r="Y181" s="3515">
        <f>137500/90/578</f>
        <v>2.6432141484044598</v>
      </c>
      <c r="AA181" s="3519">
        <v>44774</v>
      </c>
      <c r="AB181" s="3519">
        <v>45138</v>
      </c>
      <c r="AC181" s="3515">
        <f>137500/90/578</f>
        <v>2.6432141484044598</v>
      </c>
      <c r="AD181" s="3520"/>
      <c r="AE181" s="3519">
        <v>45139</v>
      </c>
      <c r="AF181" s="3519">
        <v>45504</v>
      </c>
      <c r="AG181" s="3515">
        <f>144375/90/578</f>
        <v>2.7753748558246829</v>
      </c>
      <c r="AH181" s="3520"/>
      <c r="AI181" s="3519">
        <v>45505</v>
      </c>
      <c r="AJ181" s="3519">
        <v>45869</v>
      </c>
      <c r="AK181" s="3515">
        <f>144375/90/578</f>
        <v>2.7753748558246829</v>
      </c>
      <c r="AL181" s="3520"/>
      <c r="AM181" s="3519"/>
      <c r="AN181" s="3519"/>
      <c r="AQ181" s="3519"/>
      <c r="AR181" s="3519"/>
      <c r="AS181" s="3521"/>
      <c r="AU181" s="3520"/>
      <c r="AV181" s="3522"/>
      <c r="AW181" s="3522"/>
      <c r="AY181" s="3520"/>
      <c r="AZ181" s="3522"/>
      <c r="BA181" s="3522"/>
      <c r="BC181" s="3520"/>
    </row>
    <row r="182" spans="1:55" s="3515" customFormat="1">
      <c r="A182" s="3515" t="s">
        <v>4099</v>
      </c>
      <c r="B182" s="3515" t="e">
        <f>B180+1</f>
        <v>#REF!</v>
      </c>
      <c r="E182" s="3515" t="s">
        <v>4126</v>
      </c>
      <c r="F182" s="3515" t="e">
        <f>INDEX([7]总表!$B$10:$B$220,MATCH(G182,[7]总表!$F$10:$F$220,0))</f>
        <v>#N/A</v>
      </c>
      <c r="G182" s="3595" t="s">
        <v>4115</v>
      </c>
      <c r="H182" s="3517"/>
      <c r="I182" s="3517">
        <v>24.3</v>
      </c>
      <c r="J182" s="3517"/>
      <c r="K182" s="3517"/>
      <c r="L182" s="3517"/>
      <c r="M182" s="3517"/>
      <c r="N182" s="3519"/>
      <c r="O182" s="3519"/>
      <c r="S182" s="3515" t="s">
        <v>3624</v>
      </c>
      <c r="W182" s="3519"/>
      <c r="X182" s="3519"/>
      <c r="AA182" s="3519"/>
      <c r="AB182" s="3519"/>
      <c r="AD182" s="3520"/>
      <c r="AE182" s="3519"/>
      <c r="AF182" s="3519"/>
      <c r="AH182" s="3520"/>
      <c r="AI182" s="3519"/>
      <c r="AJ182" s="3519"/>
      <c r="AL182" s="3520"/>
      <c r="AM182" s="3519"/>
      <c r="AN182" s="3519"/>
      <c r="AQ182" s="3519"/>
      <c r="AR182" s="3519"/>
      <c r="AS182" s="3521"/>
      <c r="AU182" s="3520"/>
      <c r="AV182" s="3522"/>
      <c r="AW182" s="3522"/>
      <c r="AY182" s="3520"/>
      <c r="AZ182" s="3522"/>
      <c r="BA182" s="3522"/>
      <c r="BC182" s="3520"/>
    </row>
    <row r="183" spans="1:55" s="3515" customFormat="1">
      <c r="E183" s="3515" t="s">
        <v>4126</v>
      </c>
      <c r="F183" s="3568" t="s">
        <v>4091</v>
      </c>
      <c r="G183" s="3568" t="s">
        <v>4127</v>
      </c>
      <c r="H183" s="3517"/>
      <c r="I183" s="3517">
        <v>72.900000000000006</v>
      </c>
      <c r="J183" s="3517">
        <v>11.2</v>
      </c>
      <c r="K183" s="3517">
        <v>11.2</v>
      </c>
      <c r="L183" s="3517">
        <v>11.2</v>
      </c>
      <c r="M183" s="3517">
        <v>12.2</v>
      </c>
      <c r="N183" s="3519">
        <v>44440</v>
      </c>
      <c r="O183" s="3519">
        <v>45169</v>
      </c>
      <c r="P183" s="3515" t="s">
        <v>4128</v>
      </c>
      <c r="W183" s="3519">
        <v>44440</v>
      </c>
      <c r="X183" s="3519">
        <v>44804</v>
      </c>
      <c r="Y183" s="3515">
        <f>11.2/1.05</f>
        <v>10.666666666666666</v>
      </c>
      <c r="AA183" s="3519">
        <v>44805</v>
      </c>
      <c r="AB183" s="3519">
        <v>45169</v>
      </c>
      <c r="AC183" s="3515">
        <f>12.2/1.05</f>
        <v>11.619047619047619</v>
      </c>
      <c r="AD183" s="3520"/>
      <c r="AE183" s="3519"/>
      <c r="AF183" s="3519"/>
      <c r="AH183" s="3520"/>
      <c r="AI183" s="3519"/>
      <c r="AJ183" s="3519"/>
      <c r="AL183" s="3520"/>
      <c r="AM183" s="3519"/>
      <c r="AN183" s="3519"/>
      <c r="AQ183" s="3519"/>
      <c r="AR183" s="3519"/>
      <c r="AS183" s="3521"/>
      <c r="AU183" s="3520"/>
      <c r="AV183" s="3522"/>
      <c r="AW183" s="3522"/>
      <c r="AY183" s="3520"/>
      <c r="AZ183" s="3522"/>
      <c r="BA183" s="3522"/>
      <c r="BC183" s="3520"/>
    </row>
    <row r="184" spans="1:55" s="3515" customFormat="1">
      <c r="A184" s="3515" t="s">
        <v>4099</v>
      </c>
      <c r="B184" s="3515" t="e">
        <f>B182+1</f>
        <v>#REF!</v>
      </c>
      <c r="E184" s="3515" t="s">
        <v>4129</v>
      </c>
      <c r="F184" s="3515" t="e">
        <f>INDEX([7]总表!$B$10:$B$220,MATCH(G184,[7]总表!$F$10:$F$220,0))</f>
        <v>#N/A</v>
      </c>
      <c r="G184" s="3595" t="s">
        <v>4115</v>
      </c>
      <c r="H184" s="3517"/>
      <c r="I184" s="3517">
        <v>24.3</v>
      </c>
      <c r="J184" s="3517"/>
      <c r="K184" s="3517"/>
      <c r="L184" s="3517"/>
      <c r="M184" s="3517"/>
      <c r="N184" s="3519"/>
      <c r="O184" s="3519"/>
      <c r="S184" s="3515" t="s">
        <v>3624</v>
      </c>
      <c r="W184" s="3519"/>
      <c r="X184" s="3519"/>
      <c r="AA184" s="3519"/>
      <c r="AB184" s="3519"/>
      <c r="AD184" s="3520"/>
      <c r="AE184" s="3519"/>
      <c r="AF184" s="3519"/>
      <c r="AH184" s="3520"/>
      <c r="AI184" s="3519"/>
      <c r="AJ184" s="3519"/>
      <c r="AL184" s="3520"/>
      <c r="AM184" s="3519"/>
      <c r="AN184" s="3519"/>
      <c r="AQ184" s="3519"/>
      <c r="AR184" s="3519"/>
      <c r="AS184" s="3521"/>
      <c r="AU184" s="3520"/>
      <c r="AV184" s="3522"/>
      <c r="AW184" s="3522"/>
      <c r="AY184" s="3520"/>
      <c r="AZ184" s="3522"/>
      <c r="BA184" s="3522"/>
      <c r="BC184" s="3520"/>
    </row>
    <row r="185" spans="1:55" s="3515" customFormat="1">
      <c r="E185" s="3515" t="s">
        <v>4129</v>
      </c>
      <c r="F185" s="3568" t="s">
        <v>4091</v>
      </c>
      <c r="G185" s="3568" t="s">
        <v>4122</v>
      </c>
      <c r="H185" s="3517"/>
      <c r="I185" s="3517">
        <v>24.3</v>
      </c>
      <c r="J185" s="3517" t="s">
        <v>4123</v>
      </c>
      <c r="K185" s="3605">
        <v>50</v>
      </c>
      <c r="L185" s="3605">
        <v>50</v>
      </c>
      <c r="M185" s="3517" t="s">
        <v>4124</v>
      </c>
      <c r="N185" s="3519">
        <v>44409</v>
      </c>
      <c r="O185" s="3519">
        <v>45869</v>
      </c>
      <c r="W185" s="3519">
        <v>44409</v>
      </c>
      <c r="X185" s="3519">
        <v>44773</v>
      </c>
      <c r="Y185" s="3515">
        <f>137500/90/578</f>
        <v>2.6432141484044598</v>
      </c>
      <c r="AA185" s="3519">
        <v>44774</v>
      </c>
      <c r="AB185" s="3519">
        <v>45138</v>
      </c>
      <c r="AC185" s="3515">
        <f>137500/90/578</f>
        <v>2.6432141484044598</v>
      </c>
      <c r="AD185" s="3520"/>
      <c r="AE185" s="3519">
        <v>45139</v>
      </c>
      <c r="AF185" s="3519">
        <v>45504</v>
      </c>
      <c r="AG185" s="3515">
        <f>144375/90/578</f>
        <v>2.7753748558246829</v>
      </c>
      <c r="AH185" s="3520"/>
      <c r="AI185" s="3519">
        <v>45505</v>
      </c>
      <c r="AJ185" s="3519">
        <v>45869</v>
      </c>
      <c r="AK185" s="3515">
        <f>144375/90/578</f>
        <v>2.7753748558246829</v>
      </c>
      <c r="AL185" s="3520"/>
      <c r="AM185" s="3519"/>
      <c r="AN185" s="3519"/>
      <c r="AQ185" s="3519"/>
      <c r="AR185" s="3519"/>
      <c r="AS185" s="3521"/>
      <c r="AU185" s="3520"/>
      <c r="AV185" s="3522"/>
      <c r="AW185" s="3522"/>
      <c r="AY185" s="3520"/>
      <c r="AZ185" s="3522"/>
      <c r="BA185" s="3522"/>
      <c r="BC185" s="3520"/>
    </row>
    <row r="186" spans="1:55" s="3515" customFormat="1">
      <c r="A186" s="3515" t="s">
        <v>4099</v>
      </c>
      <c r="B186" s="3515" t="e">
        <f>B184+1</f>
        <v>#REF!</v>
      </c>
      <c r="E186" s="3515" t="s">
        <v>4130</v>
      </c>
      <c r="F186" s="3515" t="e">
        <f>INDEX([7]总表!$B$10:$B$220,MATCH(G186,[7]总表!$F$10:$F$220,0))</f>
        <v>#N/A</v>
      </c>
      <c r="G186" s="3595" t="s">
        <v>4115</v>
      </c>
      <c r="H186" s="3517"/>
      <c r="I186" s="3517">
        <v>24.3</v>
      </c>
      <c r="J186" s="3517"/>
      <c r="K186" s="3517"/>
      <c r="L186" s="3517"/>
      <c r="M186" s="3517"/>
      <c r="N186" s="3519"/>
      <c r="O186" s="3519"/>
      <c r="S186" s="3515" t="s">
        <v>3624</v>
      </c>
      <c r="W186" s="3519"/>
      <c r="X186" s="3519"/>
      <c r="AA186" s="3519"/>
      <c r="AB186" s="3519"/>
      <c r="AD186" s="3520"/>
      <c r="AE186" s="3519"/>
      <c r="AF186" s="3519"/>
      <c r="AH186" s="3520"/>
      <c r="AI186" s="3519"/>
      <c r="AJ186" s="3519"/>
      <c r="AL186" s="3520"/>
      <c r="AM186" s="3519"/>
      <c r="AN186" s="3519"/>
      <c r="AQ186" s="3519"/>
      <c r="AR186" s="3519"/>
      <c r="AS186" s="3521"/>
      <c r="AU186" s="3520"/>
      <c r="AV186" s="3522"/>
      <c r="AW186" s="3522"/>
      <c r="AY186" s="3520"/>
      <c r="AZ186" s="3522"/>
      <c r="BA186" s="3522"/>
      <c r="BC186" s="3520"/>
    </row>
    <row r="187" spans="1:55" s="3515" customFormat="1">
      <c r="E187" s="3515" t="s">
        <v>4130</v>
      </c>
      <c r="F187" s="3568" t="s">
        <v>4091</v>
      </c>
      <c r="G187" s="3568" t="s">
        <v>4122</v>
      </c>
      <c r="H187" s="3517"/>
      <c r="I187" s="3517">
        <v>24.3</v>
      </c>
      <c r="J187" s="3517" t="s">
        <v>4123</v>
      </c>
      <c r="K187" s="3605">
        <v>50</v>
      </c>
      <c r="L187" s="3605">
        <v>50</v>
      </c>
      <c r="M187" s="3517" t="s">
        <v>4124</v>
      </c>
      <c r="N187" s="3519">
        <v>44409</v>
      </c>
      <c r="O187" s="3519">
        <v>45869</v>
      </c>
      <c r="W187" s="3519">
        <v>44409</v>
      </c>
      <c r="X187" s="3519">
        <v>44773</v>
      </c>
      <c r="Y187" s="3515">
        <f>137500/90/578</f>
        <v>2.6432141484044598</v>
      </c>
      <c r="AA187" s="3519">
        <v>44774</v>
      </c>
      <c r="AB187" s="3519">
        <v>45138</v>
      </c>
      <c r="AC187" s="3515">
        <f>137500/90/578</f>
        <v>2.6432141484044598</v>
      </c>
      <c r="AD187" s="3520"/>
      <c r="AE187" s="3519">
        <v>45139</v>
      </c>
      <c r="AF187" s="3519">
        <v>45504</v>
      </c>
      <c r="AG187" s="3515">
        <f>144375/90/578</f>
        <v>2.7753748558246829</v>
      </c>
      <c r="AH187" s="3520"/>
      <c r="AI187" s="3519">
        <v>45505</v>
      </c>
      <c r="AJ187" s="3519">
        <v>45869</v>
      </c>
      <c r="AK187" s="3515">
        <f>144375/90/578</f>
        <v>2.7753748558246829</v>
      </c>
      <c r="AL187" s="3520"/>
      <c r="AM187" s="3519"/>
      <c r="AN187" s="3519"/>
      <c r="AQ187" s="3519"/>
      <c r="AR187" s="3519"/>
      <c r="AS187" s="3521"/>
      <c r="AU187" s="3520"/>
      <c r="AV187" s="3522"/>
      <c r="AW187" s="3522"/>
      <c r="AY187" s="3520"/>
      <c r="AZ187" s="3522"/>
      <c r="BA187" s="3522"/>
      <c r="BC187" s="3520"/>
    </row>
    <row r="188" spans="1:55" s="3515" customFormat="1">
      <c r="A188" s="3515" t="s">
        <v>4099</v>
      </c>
      <c r="B188" s="3515" t="e">
        <f>B186+1</f>
        <v>#REF!</v>
      </c>
      <c r="E188" s="3515" t="s">
        <v>4131</v>
      </c>
      <c r="F188" s="3515" t="e">
        <f>INDEX([7]总表!$B$10:$B$220,MATCH(G188,[7]总表!$F$10:$F$220,0))</f>
        <v>#N/A</v>
      </c>
      <c r="G188" s="3595" t="s">
        <v>4115</v>
      </c>
      <c r="H188" s="3517"/>
      <c r="I188" s="3517">
        <v>24.3</v>
      </c>
      <c r="J188" s="3517"/>
      <c r="K188" s="3517"/>
      <c r="L188" s="3517"/>
      <c r="M188" s="3517"/>
      <c r="N188" s="3519"/>
      <c r="O188" s="3519"/>
      <c r="S188" s="3515" t="s">
        <v>3624</v>
      </c>
      <c r="W188" s="3519"/>
      <c r="X188" s="3519"/>
      <c r="AA188" s="3519"/>
      <c r="AB188" s="3519"/>
      <c r="AD188" s="3520"/>
      <c r="AE188" s="3519"/>
      <c r="AF188" s="3519"/>
      <c r="AH188" s="3520"/>
      <c r="AI188" s="3519"/>
      <c r="AJ188" s="3519"/>
      <c r="AL188" s="3520"/>
      <c r="AM188" s="3519"/>
      <c r="AN188" s="3519"/>
      <c r="AQ188" s="3519"/>
      <c r="AR188" s="3519"/>
      <c r="AS188" s="3521"/>
      <c r="AU188" s="3520"/>
      <c r="AV188" s="3522"/>
      <c r="AW188" s="3522"/>
      <c r="AY188" s="3520"/>
      <c r="AZ188" s="3522"/>
      <c r="BA188" s="3522"/>
      <c r="BC188" s="3520"/>
    </row>
    <row r="189" spans="1:55" s="3515" customFormat="1">
      <c r="E189" s="3515" t="s">
        <v>4131</v>
      </c>
      <c r="F189" s="3568" t="s">
        <v>4091</v>
      </c>
      <c r="G189" s="3568" t="s">
        <v>4122</v>
      </c>
      <c r="H189" s="3517"/>
      <c r="I189" s="3517">
        <v>24.3</v>
      </c>
      <c r="J189" s="3517" t="s">
        <v>4123</v>
      </c>
      <c r="K189" s="3605">
        <v>50</v>
      </c>
      <c r="L189" s="3605">
        <v>50</v>
      </c>
      <c r="M189" s="3517" t="s">
        <v>4124</v>
      </c>
      <c r="N189" s="3519">
        <v>44409</v>
      </c>
      <c r="O189" s="3519">
        <v>45869</v>
      </c>
      <c r="W189" s="3519">
        <v>44409</v>
      </c>
      <c r="X189" s="3519">
        <v>44773</v>
      </c>
      <c r="Y189" s="3515">
        <f>137500/90/578</f>
        <v>2.6432141484044598</v>
      </c>
      <c r="AA189" s="3519">
        <v>44774</v>
      </c>
      <c r="AB189" s="3519">
        <v>45138</v>
      </c>
      <c r="AC189" s="3515">
        <f>137500/90/578</f>
        <v>2.6432141484044598</v>
      </c>
      <c r="AD189" s="3520"/>
      <c r="AE189" s="3519">
        <v>45139</v>
      </c>
      <c r="AF189" s="3519">
        <v>45504</v>
      </c>
      <c r="AG189" s="3515">
        <f>144375/90/578</f>
        <v>2.7753748558246829</v>
      </c>
      <c r="AH189" s="3520"/>
      <c r="AI189" s="3519">
        <v>45505</v>
      </c>
      <c r="AJ189" s="3519">
        <v>45869</v>
      </c>
      <c r="AK189" s="3515">
        <f>144375/90/578</f>
        <v>2.7753748558246829</v>
      </c>
      <c r="AL189" s="3520"/>
      <c r="AM189" s="3519"/>
      <c r="AN189" s="3519"/>
      <c r="AQ189" s="3519"/>
      <c r="AR189" s="3519"/>
      <c r="AS189" s="3521"/>
      <c r="AU189" s="3520"/>
      <c r="AV189" s="3522"/>
      <c r="AW189" s="3522"/>
      <c r="AY189" s="3520"/>
      <c r="AZ189" s="3522"/>
      <c r="BA189" s="3522"/>
      <c r="BC189" s="3520"/>
    </row>
    <row r="190" spans="1:55" s="3515" customFormat="1">
      <c r="A190" s="3515" t="s">
        <v>4099</v>
      </c>
      <c r="B190" s="3515" t="e">
        <f>B188+1</f>
        <v>#REF!</v>
      </c>
      <c r="E190" s="3515" t="s">
        <v>4132</v>
      </c>
      <c r="F190" s="3515" t="e">
        <f>INDEX([7]总表!$B$10:$B$220,MATCH(G190,[7]总表!$F$10:$F$220,0))</f>
        <v>#N/A</v>
      </c>
      <c r="G190" s="3595" t="s">
        <v>4115</v>
      </c>
      <c r="H190" s="3517"/>
      <c r="I190" s="3517">
        <v>24.3</v>
      </c>
      <c r="J190" s="3517"/>
      <c r="K190" s="3517"/>
      <c r="L190" s="3517"/>
      <c r="M190" s="3517"/>
      <c r="N190" s="3519"/>
      <c r="O190" s="3519"/>
      <c r="S190" s="3515" t="s">
        <v>3624</v>
      </c>
      <c r="W190" s="3519"/>
      <c r="X190" s="3519"/>
      <c r="AA190" s="3519"/>
      <c r="AB190" s="3519"/>
      <c r="AD190" s="3520"/>
      <c r="AE190" s="3519"/>
      <c r="AF190" s="3519"/>
      <c r="AH190" s="3520"/>
      <c r="AI190" s="3519"/>
      <c r="AJ190" s="3519"/>
      <c r="AL190" s="3520"/>
      <c r="AM190" s="3519"/>
      <c r="AN190" s="3519"/>
      <c r="AQ190" s="3519"/>
      <c r="AR190" s="3519"/>
      <c r="AS190" s="3521"/>
      <c r="AU190" s="3520"/>
      <c r="AV190" s="3522"/>
      <c r="AW190" s="3522"/>
      <c r="AY190" s="3520"/>
      <c r="AZ190" s="3522"/>
      <c r="BA190" s="3522"/>
      <c r="BC190" s="3520"/>
    </row>
    <row r="191" spans="1:55" s="3515" customFormat="1">
      <c r="E191" s="3515" t="s">
        <v>4132</v>
      </c>
      <c r="F191" s="3568" t="s">
        <v>4091</v>
      </c>
      <c r="G191" s="3568" t="s">
        <v>4122</v>
      </c>
      <c r="H191" s="3517"/>
      <c r="I191" s="3517">
        <v>24.3</v>
      </c>
      <c r="J191" s="3517" t="s">
        <v>4123</v>
      </c>
      <c r="K191" s="3605">
        <v>50</v>
      </c>
      <c r="L191" s="3605">
        <v>50</v>
      </c>
      <c r="M191" s="3517" t="s">
        <v>4124</v>
      </c>
      <c r="N191" s="3519">
        <v>44409</v>
      </c>
      <c r="O191" s="3519">
        <v>45869</v>
      </c>
      <c r="W191" s="3519">
        <v>44409</v>
      </c>
      <c r="X191" s="3519">
        <v>44773</v>
      </c>
      <c r="Y191" s="3515">
        <f>137500/90/578</f>
        <v>2.6432141484044598</v>
      </c>
      <c r="AA191" s="3519">
        <v>44774</v>
      </c>
      <c r="AB191" s="3519">
        <v>45138</v>
      </c>
      <c r="AC191" s="3515">
        <f>137500/90/578</f>
        <v>2.6432141484044598</v>
      </c>
      <c r="AD191" s="3520"/>
      <c r="AE191" s="3519">
        <v>45139</v>
      </c>
      <c r="AF191" s="3519">
        <v>45504</v>
      </c>
      <c r="AG191" s="3515">
        <f>144375/90/578</f>
        <v>2.7753748558246829</v>
      </c>
      <c r="AH191" s="3520"/>
      <c r="AI191" s="3519">
        <v>45505</v>
      </c>
      <c r="AJ191" s="3519">
        <v>45869</v>
      </c>
      <c r="AK191" s="3515">
        <f>144375/90/578</f>
        <v>2.7753748558246829</v>
      </c>
      <c r="AL191" s="3520"/>
      <c r="AM191" s="3519"/>
      <c r="AN191" s="3519"/>
      <c r="AQ191" s="3519"/>
      <c r="AR191" s="3519"/>
      <c r="AS191" s="3521"/>
      <c r="AU191" s="3520"/>
      <c r="AV191" s="3522"/>
      <c r="AW191" s="3522"/>
      <c r="AY191" s="3520"/>
      <c r="AZ191" s="3522"/>
      <c r="BA191" s="3522"/>
      <c r="BC191" s="3520"/>
    </row>
    <row r="192" spans="1:55" s="3535" customFormat="1" ht="18" customHeight="1">
      <c r="A192" s="3535" t="s">
        <v>4099</v>
      </c>
      <c r="B192" s="3535" t="e">
        <f>B190+1</f>
        <v>#REF!</v>
      </c>
      <c r="E192" s="3535" t="s">
        <v>4133</v>
      </c>
      <c r="F192" s="3535" t="e">
        <f>INDEX([7]总表!$B$10:$B$220,MATCH(G192,[7]总表!$F$10:$F$220,0))</f>
        <v>#N/A</v>
      </c>
      <c r="G192" s="3595" t="s">
        <v>4115</v>
      </c>
      <c r="H192" s="3536"/>
      <c r="I192" s="3536">
        <v>24.3</v>
      </c>
      <c r="J192" s="3536"/>
      <c r="K192" s="3536"/>
      <c r="L192" s="3536"/>
      <c r="M192" s="3536"/>
      <c r="N192" s="3538"/>
      <c r="O192" s="3538"/>
      <c r="S192" s="3535" t="s">
        <v>3624</v>
      </c>
      <c r="W192" s="3538"/>
      <c r="X192" s="3538"/>
      <c r="AA192" s="3538"/>
      <c r="AB192" s="3538"/>
      <c r="AD192" s="3540"/>
      <c r="AE192" s="3538"/>
      <c r="AF192" s="3538"/>
      <c r="AH192" s="3540"/>
      <c r="AI192" s="3538"/>
      <c r="AJ192" s="3538"/>
      <c r="AL192" s="3540"/>
      <c r="AM192" s="3538"/>
      <c r="AN192" s="3538"/>
      <c r="AQ192" s="3538"/>
      <c r="AR192" s="3538"/>
      <c r="AS192" s="3541"/>
      <c r="AU192" s="3540"/>
      <c r="AV192" s="3542"/>
      <c r="AW192" s="3542"/>
      <c r="AY192" s="3540"/>
      <c r="AZ192" s="3542"/>
      <c r="BA192" s="3542"/>
      <c r="BC192" s="3540"/>
    </row>
    <row r="193" spans="1:78" s="3602" customFormat="1" ht="18" customHeight="1">
      <c r="A193" s="3535"/>
      <c r="B193" s="3535"/>
      <c r="E193" s="3535" t="s">
        <v>4133</v>
      </c>
      <c r="F193" s="3586" t="s">
        <v>4091</v>
      </c>
      <c r="G193" s="3535" t="s">
        <v>4134</v>
      </c>
      <c r="H193" s="3536"/>
      <c r="I193" s="3536">
        <v>24.3</v>
      </c>
      <c r="J193" s="3536">
        <f>39/1.05</f>
        <v>37.142857142857139</v>
      </c>
      <c r="K193" s="3536">
        <v>37</v>
      </c>
      <c r="L193" s="3536">
        <v>37</v>
      </c>
      <c r="M193" s="3537" t="s">
        <v>3385</v>
      </c>
      <c r="N193" s="3538">
        <v>44531</v>
      </c>
      <c r="O193" s="3538">
        <v>44895</v>
      </c>
      <c r="P193" s="3535" t="s">
        <v>4135</v>
      </c>
      <c r="S193" s="3535"/>
      <c r="W193" s="3538">
        <v>44531</v>
      </c>
      <c r="X193" s="3538">
        <v>44895</v>
      </c>
      <c r="Y193" s="3535">
        <f>39/1.05</f>
        <v>37.142857142857139</v>
      </c>
      <c r="Z193" s="3535"/>
      <c r="AA193" s="3538"/>
      <c r="AB193" s="3538"/>
      <c r="AC193" s="3535"/>
      <c r="AD193" s="3540"/>
      <c r="AE193" s="3538"/>
      <c r="AF193" s="3538"/>
      <c r="AG193" s="3535"/>
      <c r="AH193" s="3540"/>
      <c r="AI193" s="3538"/>
      <c r="AJ193" s="3538"/>
      <c r="AK193" s="3535"/>
      <c r="AL193" s="3540"/>
      <c r="AM193" s="3538"/>
      <c r="AN193" s="3538"/>
      <c r="AO193" s="3535"/>
      <c r="AP193" s="3535"/>
      <c r="AQ193" s="3538"/>
      <c r="AR193" s="3538"/>
      <c r="AS193" s="3541"/>
      <c r="AT193" s="3535"/>
      <c r="AU193" s="3540"/>
      <c r="AV193" s="3542"/>
      <c r="AW193" s="3542"/>
      <c r="AX193" s="3535"/>
      <c r="AY193" s="3540"/>
      <c r="AZ193" s="3542"/>
      <c r="BA193" s="3542"/>
      <c r="BB193" s="3535"/>
      <c r="BC193" s="3540"/>
      <c r="BD193" s="3535"/>
      <c r="BE193" s="3535"/>
      <c r="BF193" s="3535"/>
      <c r="BG193" s="3535"/>
      <c r="BH193" s="3535"/>
      <c r="BI193" s="3535"/>
      <c r="BJ193" s="3535"/>
      <c r="BK193" s="3535"/>
      <c r="BL193" s="3535"/>
      <c r="BM193" s="3535"/>
      <c r="BN193" s="3535"/>
      <c r="BO193" s="3535"/>
      <c r="BP193" s="3535"/>
      <c r="BQ193" s="3535"/>
      <c r="BR193" s="3535"/>
      <c r="BS193" s="3535"/>
      <c r="BT193" s="3535"/>
      <c r="BU193" s="3535"/>
      <c r="BV193" s="3535"/>
      <c r="BW193" s="3535"/>
      <c r="BX193" s="3535"/>
      <c r="BY193" s="3535"/>
      <c r="BZ193" s="3535"/>
    </row>
    <row r="194" spans="1:78" s="3515" customFormat="1">
      <c r="A194" s="3515" t="s">
        <v>4099</v>
      </c>
      <c r="B194" s="3515" t="e">
        <f>B192+1</f>
        <v>#REF!</v>
      </c>
      <c r="E194" s="3515" t="s">
        <v>4088</v>
      </c>
      <c r="F194" s="3515" t="s">
        <v>4091</v>
      </c>
      <c r="G194" s="3595" t="s">
        <v>4115</v>
      </c>
      <c r="H194" s="3517"/>
      <c r="I194" s="3517">
        <v>12.9</v>
      </c>
      <c r="J194" s="3517"/>
      <c r="K194" s="3517"/>
      <c r="L194" s="3517"/>
      <c r="M194" s="3517"/>
      <c r="N194" s="3519"/>
      <c r="O194" s="3519"/>
      <c r="S194" s="3515" t="s">
        <v>3624</v>
      </c>
      <c r="W194" s="3519"/>
      <c r="X194" s="3519"/>
      <c r="AA194" s="3519"/>
      <c r="AB194" s="3519"/>
      <c r="AD194" s="3520"/>
      <c r="AE194" s="3519"/>
      <c r="AF194" s="3519"/>
      <c r="AH194" s="3520"/>
      <c r="AI194" s="3519"/>
      <c r="AJ194" s="3519"/>
      <c r="AL194" s="3520"/>
      <c r="AM194" s="3519"/>
      <c r="AN194" s="3519"/>
      <c r="AQ194" s="3519"/>
      <c r="AR194" s="3519"/>
      <c r="AS194" s="3521"/>
      <c r="AU194" s="3520"/>
      <c r="AV194" s="3522"/>
      <c r="AW194" s="3522"/>
      <c r="AY194" s="3520"/>
      <c r="AZ194" s="3522"/>
      <c r="BA194" s="3522"/>
      <c r="BC194" s="3520"/>
    </row>
    <row r="195" spans="1:78" s="3515" customFormat="1">
      <c r="E195" s="3515" t="s">
        <v>4088</v>
      </c>
      <c r="F195" s="3568" t="s">
        <v>4091</v>
      </c>
      <c r="G195" s="3595" t="s">
        <v>4115</v>
      </c>
      <c r="H195" s="3517"/>
      <c r="I195" s="3517">
        <v>12.9</v>
      </c>
      <c r="J195" s="3517"/>
      <c r="K195" s="3517"/>
      <c r="L195" s="3517"/>
      <c r="M195" s="3517"/>
      <c r="N195" s="3519"/>
      <c r="O195" s="3519"/>
      <c r="W195" s="3519"/>
      <c r="X195" s="3519"/>
      <c r="AA195" s="3519"/>
      <c r="AB195" s="3519"/>
      <c r="AD195" s="3520"/>
      <c r="AE195" s="3519"/>
      <c r="AF195" s="3519"/>
      <c r="AH195" s="3520"/>
      <c r="AI195" s="3519"/>
      <c r="AJ195" s="3519"/>
      <c r="AL195" s="3520"/>
      <c r="AM195" s="3519"/>
      <c r="AN195" s="3519"/>
      <c r="AQ195" s="3519"/>
      <c r="AR195" s="3519"/>
      <c r="AS195" s="3521"/>
      <c r="AU195" s="3520"/>
      <c r="AV195" s="3522"/>
      <c r="AW195" s="3522"/>
      <c r="AY195" s="3520"/>
      <c r="AZ195" s="3522"/>
      <c r="BA195" s="3522"/>
      <c r="BC195" s="3520"/>
    </row>
    <row r="196" spans="1:78" s="3515" customFormat="1">
      <c r="A196" s="3515" t="s">
        <v>4099</v>
      </c>
      <c r="B196" s="3515" t="e">
        <f>B194+1</f>
        <v>#REF!</v>
      </c>
      <c r="E196" s="3515" t="s">
        <v>4136</v>
      </c>
      <c r="F196" s="3515" t="e">
        <f>INDEX([7]总表!$B$10:$B$220,MATCH(G196,[7]总表!$F$10:$F$220,0))</f>
        <v>#N/A</v>
      </c>
      <c r="G196" s="3595" t="s">
        <v>4115</v>
      </c>
      <c r="H196" s="3517"/>
      <c r="I196" s="3517">
        <v>24.3</v>
      </c>
      <c r="J196" s="3517"/>
      <c r="K196" s="3517"/>
      <c r="L196" s="3517"/>
      <c r="M196" s="3517"/>
      <c r="N196" s="3519"/>
      <c r="O196" s="3519"/>
      <c r="S196" s="3515" t="s">
        <v>3624</v>
      </c>
      <c r="W196" s="3519"/>
      <c r="X196" s="3519"/>
      <c r="AA196" s="3519"/>
      <c r="AB196" s="3519"/>
      <c r="AD196" s="3520"/>
      <c r="AE196" s="3519"/>
      <c r="AF196" s="3519"/>
      <c r="AH196" s="3520"/>
      <c r="AI196" s="3519"/>
      <c r="AJ196" s="3519"/>
      <c r="AL196" s="3520"/>
      <c r="AM196" s="3519"/>
      <c r="AN196" s="3519"/>
      <c r="AQ196" s="3519"/>
      <c r="AR196" s="3519"/>
      <c r="AS196" s="3521"/>
      <c r="AU196" s="3520"/>
      <c r="AV196" s="3522"/>
      <c r="AW196" s="3522"/>
      <c r="AY196" s="3520"/>
      <c r="AZ196" s="3522"/>
      <c r="BA196" s="3522"/>
      <c r="BC196" s="3520"/>
    </row>
    <row r="197" spans="1:78" s="3515" customFormat="1">
      <c r="E197" s="3515" t="s">
        <v>4136</v>
      </c>
      <c r="F197" s="3568" t="s">
        <v>4091</v>
      </c>
      <c r="G197" s="3568" t="s">
        <v>4122</v>
      </c>
      <c r="H197" s="3517"/>
      <c r="I197" s="3517">
        <v>24.3</v>
      </c>
      <c r="J197" s="3517" t="s">
        <v>4123</v>
      </c>
      <c r="K197" s="3605">
        <v>50</v>
      </c>
      <c r="L197" s="3605">
        <v>50</v>
      </c>
      <c r="M197" s="3517" t="s">
        <v>4124</v>
      </c>
      <c r="N197" s="3519">
        <v>44409</v>
      </c>
      <c r="O197" s="3519">
        <v>45869</v>
      </c>
      <c r="W197" s="3519">
        <v>44409</v>
      </c>
      <c r="X197" s="3519">
        <v>44773</v>
      </c>
      <c r="Y197" s="3515">
        <f>137500/90/578</f>
        <v>2.6432141484044598</v>
      </c>
      <c r="AA197" s="3519">
        <v>44774</v>
      </c>
      <c r="AB197" s="3519">
        <v>45138</v>
      </c>
      <c r="AC197" s="3515">
        <f>137500/90/578</f>
        <v>2.6432141484044598</v>
      </c>
      <c r="AD197" s="3520"/>
      <c r="AE197" s="3519">
        <v>45139</v>
      </c>
      <c r="AF197" s="3519">
        <v>45504</v>
      </c>
      <c r="AG197" s="3515">
        <f>144375/90/578</f>
        <v>2.7753748558246829</v>
      </c>
      <c r="AH197" s="3520"/>
      <c r="AI197" s="3519">
        <v>45505</v>
      </c>
      <c r="AJ197" s="3519">
        <v>45869</v>
      </c>
      <c r="AK197" s="3515">
        <f>144375/90/578</f>
        <v>2.7753748558246829</v>
      </c>
      <c r="AL197" s="3520"/>
      <c r="AM197" s="3519"/>
      <c r="AN197" s="3519"/>
      <c r="AQ197" s="3519"/>
      <c r="AR197" s="3519"/>
      <c r="AS197" s="3521"/>
      <c r="AU197" s="3520"/>
      <c r="AV197" s="3522"/>
      <c r="AW197" s="3522"/>
      <c r="AY197" s="3520"/>
      <c r="AZ197" s="3522"/>
      <c r="BA197" s="3522"/>
      <c r="BC197" s="3520"/>
    </row>
    <row r="198" spans="1:78" s="3498" customFormat="1" ht="76.5">
      <c r="A198" s="3498" t="s">
        <v>4099</v>
      </c>
      <c r="B198" s="3498" t="e">
        <f>B196+1</f>
        <v>#REF!</v>
      </c>
      <c r="E198" s="3498" t="s">
        <v>4137</v>
      </c>
      <c r="F198" s="3498" t="s">
        <v>4091</v>
      </c>
      <c r="G198" s="3603" t="s">
        <v>4138</v>
      </c>
      <c r="H198" s="3507"/>
      <c r="I198" s="3507">
        <v>24.3</v>
      </c>
      <c r="J198" s="3493" t="s">
        <v>4139</v>
      </c>
      <c r="K198" s="3493">
        <v>23</v>
      </c>
      <c r="L198" s="3614">
        <f t="shared" ref="L198" si="9">K198*365*I198/10000</f>
        <v>20.399850000000001</v>
      </c>
      <c r="M198" s="3507" t="s">
        <v>4140</v>
      </c>
      <c r="N198" s="3508">
        <v>45098</v>
      </c>
      <c r="O198" s="3508">
        <v>45828</v>
      </c>
      <c r="S198" s="3498" t="s">
        <v>3624</v>
      </c>
      <c r="W198" s="3508">
        <v>45098</v>
      </c>
      <c r="X198" s="3508">
        <v>45230</v>
      </c>
      <c r="Y198" s="3498">
        <f>23/1.05</f>
        <v>21.904761904761905</v>
      </c>
      <c r="AA198" s="3508">
        <v>45231</v>
      </c>
      <c r="AB198" s="3508">
        <v>45351</v>
      </c>
      <c r="AC198" s="3498">
        <f>11.5/1.05</f>
        <v>10.952380952380953</v>
      </c>
      <c r="AD198" s="3510"/>
      <c r="AE198" s="3508">
        <v>45352</v>
      </c>
      <c r="AF198" s="3508">
        <v>45463</v>
      </c>
      <c r="AG198" s="3498">
        <f>23/1.05</f>
        <v>21.904761904761905</v>
      </c>
      <c r="AH198" s="3510"/>
      <c r="AI198" s="3508">
        <v>45464</v>
      </c>
      <c r="AJ198" s="3508">
        <v>45596</v>
      </c>
      <c r="AK198" s="3498">
        <f>24/1.05</f>
        <v>22.857142857142858</v>
      </c>
      <c r="AL198" s="3510"/>
      <c r="AM198" s="3508">
        <v>45597</v>
      </c>
      <c r="AN198" s="3508">
        <v>45716</v>
      </c>
      <c r="AO198" s="3498">
        <f>12.5/1.05</f>
        <v>11.904761904761905</v>
      </c>
      <c r="AQ198" s="3508">
        <v>45717</v>
      </c>
      <c r="AR198" s="3508">
        <v>45828</v>
      </c>
      <c r="AS198" s="3511">
        <f>24/1.05</f>
        <v>22.857142857142858</v>
      </c>
      <c r="AU198" s="3510"/>
      <c r="AV198" s="3509"/>
      <c r="AW198" s="3509"/>
      <c r="AY198" s="3510"/>
      <c r="AZ198" s="3509"/>
      <c r="BA198" s="3509"/>
      <c r="BC198" s="3510"/>
    </row>
    <row r="199" spans="1:78" s="3515" customFormat="1">
      <c r="A199" s="3515" t="s">
        <v>4099</v>
      </c>
      <c r="B199" s="3515" t="e">
        <f>B198+1</f>
        <v>#REF!</v>
      </c>
      <c r="E199" s="3515" t="s">
        <v>4141</v>
      </c>
      <c r="F199" s="3515" t="e">
        <f>INDEX([7]总表!$B$10:$B$220,MATCH(G199,[7]总表!$F$10:$F$220,0))</f>
        <v>#N/A</v>
      </c>
      <c r="G199" s="3595" t="s">
        <v>4115</v>
      </c>
      <c r="H199" s="3517"/>
      <c r="I199" s="3517">
        <v>24.3</v>
      </c>
      <c r="J199" s="3517"/>
      <c r="K199" s="3517"/>
      <c r="L199" s="3517"/>
      <c r="M199" s="3517"/>
      <c r="N199" s="3519"/>
      <c r="O199" s="3519"/>
      <c r="S199" s="3515" t="s">
        <v>3624</v>
      </c>
      <c r="W199" s="3519"/>
      <c r="X199" s="3519"/>
      <c r="AA199" s="3519"/>
      <c r="AB199" s="3519"/>
      <c r="AD199" s="3520"/>
      <c r="AE199" s="3519"/>
      <c r="AF199" s="3519"/>
      <c r="AH199" s="3520"/>
      <c r="AI199" s="3519"/>
      <c r="AJ199" s="3519"/>
      <c r="AL199" s="3520"/>
      <c r="AM199" s="3519"/>
      <c r="AN199" s="3519"/>
      <c r="AQ199" s="3519"/>
      <c r="AR199" s="3519"/>
      <c r="AS199" s="3521"/>
      <c r="AU199" s="3520"/>
      <c r="AV199" s="3522"/>
      <c r="AW199" s="3522"/>
      <c r="AY199" s="3520"/>
      <c r="AZ199" s="3522"/>
      <c r="BA199" s="3522"/>
      <c r="BC199" s="3520"/>
    </row>
    <row r="200" spans="1:78" s="3564" customFormat="1" ht="15.75">
      <c r="A200" s="3515"/>
      <c r="B200" s="3515"/>
      <c r="E200" s="3515" t="s">
        <v>4141</v>
      </c>
      <c r="F200" s="3568" t="s">
        <v>4091</v>
      </c>
      <c r="G200" s="3515" t="s">
        <v>3937</v>
      </c>
      <c r="H200" s="3517"/>
      <c r="I200" s="3517">
        <v>48.6</v>
      </c>
      <c r="J200" s="3517">
        <v>22.5</v>
      </c>
      <c r="K200" s="3605">
        <v>22.5</v>
      </c>
      <c r="L200" s="3605">
        <v>22.5</v>
      </c>
      <c r="M200" s="3517"/>
      <c r="N200" s="3519">
        <v>44409</v>
      </c>
      <c r="O200" s="3519">
        <v>44773</v>
      </c>
      <c r="P200" s="3515" t="s">
        <v>3647</v>
      </c>
      <c r="S200" s="3515"/>
      <c r="W200" s="3519">
        <v>44409</v>
      </c>
      <c r="X200" s="3519">
        <v>44773</v>
      </c>
      <c r="Y200" s="3515">
        <f>22.5/1.05</f>
        <v>21.428571428571427</v>
      </c>
      <c r="Z200" s="3515"/>
      <c r="AA200" s="3519"/>
      <c r="AB200" s="3519"/>
      <c r="AC200" s="3515"/>
      <c r="AD200" s="3520"/>
      <c r="AE200" s="3519"/>
      <c r="AF200" s="3519"/>
      <c r="AG200" s="3515"/>
      <c r="AH200" s="3520"/>
      <c r="AI200" s="3519"/>
      <c r="AJ200" s="3519"/>
      <c r="AK200" s="3515"/>
      <c r="AL200" s="3520"/>
      <c r="AM200" s="3519"/>
      <c r="AN200" s="3519"/>
      <c r="AO200" s="3515"/>
      <c r="AP200" s="3515"/>
      <c r="AQ200" s="3519"/>
      <c r="AR200" s="3519"/>
      <c r="AS200" s="3521"/>
      <c r="AT200" s="3515"/>
      <c r="AU200" s="3520"/>
      <c r="AV200" s="3522"/>
      <c r="AW200" s="3522"/>
      <c r="AX200" s="3515"/>
      <c r="AY200" s="3520"/>
      <c r="AZ200" s="3522"/>
      <c r="BA200" s="3522"/>
      <c r="BB200" s="3515"/>
      <c r="BC200" s="3520"/>
      <c r="BD200" s="3515"/>
      <c r="BE200" s="3515"/>
      <c r="BF200" s="3515"/>
      <c r="BG200" s="3515"/>
      <c r="BH200" s="3515"/>
      <c r="BI200" s="3515"/>
      <c r="BJ200" s="3515"/>
      <c r="BK200" s="3515"/>
      <c r="BL200" s="3515"/>
      <c r="BM200" s="3515"/>
      <c r="BN200" s="3515"/>
      <c r="BO200" s="3515"/>
      <c r="BP200" s="3515"/>
      <c r="BQ200" s="3515"/>
      <c r="BR200" s="3515"/>
      <c r="BS200" s="3515"/>
      <c r="BT200" s="3515"/>
      <c r="BU200" s="3515"/>
      <c r="BV200" s="3515"/>
      <c r="BW200" s="3515"/>
      <c r="BX200" s="3515"/>
      <c r="BY200" s="3515"/>
      <c r="BZ200" s="3515"/>
    </row>
    <row r="201" spans="1:78" s="3515" customFormat="1">
      <c r="A201" s="3515" t="s">
        <v>4099</v>
      </c>
      <c r="B201" s="3515" t="e">
        <f>B199+1</f>
        <v>#REF!</v>
      </c>
      <c r="E201" s="3515" t="s">
        <v>4142</v>
      </c>
      <c r="F201" s="3515" t="s">
        <v>4091</v>
      </c>
      <c r="G201" s="3568" t="s">
        <v>4122</v>
      </c>
      <c r="H201" s="3517"/>
      <c r="I201" s="3517">
        <v>24.3</v>
      </c>
      <c r="J201" s="3517" t="s">
        <v>4123</v>
      </c>
      <c r="K201" s="3605">
        <v>50</v>
      </c>
      <c r="L201" s="3605">
        <v>50</v>
      </c>
      <c r="M201" s="3517" t="s">
        <v>4124</v>
      </c>
      <c r="N201" s="3519">
        <v>44409</v>
      </c>
      <c r="O201" s="3519">
        <v>45869</v>
      </c>
      <c r="P201" s="3515" t="s">
        <v>3600</v>
      </c>
      <c r="S201" s="3515" t="s">
        <v>3624</v>
      </c>
      <c r="W201" s="3519">
        <v>44409</v>
      </c>
      <c r="X201" s="3519">
        <v>44773</v>
      </c>
      <c r="Y201" s="3515">
        <f>137500/90/578</f>
        <v>2.6432141484044598</v>
      </c>
      <c r="AA201" s="3519">
        <v>44774</v>
      </c>
      <c r="AB201" s="3519">
        <v>45138</v>
      </c>
      <c r="AC201" s="3515">
        <f>137500/90/578</f>
        <v>2.6432141484044598</v>
      </c>
      <c r="AD201" s="3520"/>
      <c r="AE201" s="3519">
        <v>45139</v>
      </c>
      <c r="AF201" s="3519">
        <v>45504</v>
      </c>
      <c r="AG201" s="3515">
        <f>144375/90/578</f>
        <v>2.7753748558246829</v>
      </c>
      <c r="AH201" s="3520"/>
      <c r="AI201" s="3519">
        <v>45505</v>
      </c>
      <c r="AJ201" s="3519">
        <v>45869</v>
      </c>
      <c r="AK201" s="3515">
        <f>144375/90/578</f>
        <v>2.7753748558246829</v>
      </c>
      <c r="AL201" s="3520"/>
      <c r="AM201" s="3519"/>
      <c r="AN201" s="3519"/>
      <c r="AQ201" s="3519"/>
      <c r="AR201" s="3519"/>
      <c r="AS201" s="3521"/>
      <c r="AU201" s="3520"/>
      <c r="AV201" s="3522"/>
      <c r="AW201" s="3522"/>
      <c r="AY201" s="3520"/>
      <c r="AZ201" s="3522"/>
      <c r="BA201" s="3522"/>
      <c r="BC201" s="3520"/>
    </row>
    <row r="202" spans="1:78" s="3515" customFormat="1">
      <c r="A202" s="3515" t="s">
        <v>4099</v>
      </c>
      <c r="B202" s="3515" t="e">
        <f>B201+1</f>
        <v>#REF!</v>
      </c>
      <c r="E202" s="3515" t="s">
        <v>4143</v>
      </c>
      <c r="F202" s="3515" t="s">
        <v>4091</v>
      </c>
      <c r="G202" s="3568" t="s">
        <v>4122</v>
      </c>
      <c r="H202" s="3517"/>
      <c r="I202" s="3517">
        <v>24.3</v>
      </c>
      <c r="J202" s="3517" t="s">
        <v>4123</v>
      </c>
      <c r="K202" s="3605">
        <v>50</v>
      </c>
      <c r="L202" s="3605">
        <v>50</v>
      </c>
      <c r="M202" s="3517" t="s">
        <v>4124</v>
      </c>
      <c r="N202" s="3519">
        <v>44409</v>
      </c>
      <c r="O202" s="3519">
        <v>45869</v>
      </c>
      <c r="P202" s="3515" t="s">
        <v>3600</v>
      </c>
      <c r="S202" s="3515" t="s">
        <v>3624</v>
      </c>
      <c r="W202" s="3519">
        <v>44409</v>
      </c>
      <c r="X202" s="3519">
        <v>44773</v>
      </c>
      <c r="Y202" s="3515">
        <f>137500/90/578</f>
        <v>2.6432141484044598</v>
      </c>
      <c r="AA202" s="3519">
        <v>44774</v>
      </c>
      <c r="AB202" s="3519">
        <v>45138</v>
      </c>
      <c r="AC202" s="3515">
        <f>137500/90/578</f>
        <v>2.6432141484044598</v>
      </c>
      <c r="AD202" s="3520"/>
      <c r="AE202" s="3519">
        <v>45139</v>
      </c>
      <c r="AF202" s="3519">
        <v>45504</v>
      </c>
      <c r="AG202" s="3515">
        <f>144375/90/578</f>
        <v>2.7753748558246829</v>
      </c>
      <c r="AH202" s="3520"/>
      <c r="AI202" s="3519">
        <v>45505</v>
      </c>
      <c r="AJ202" s="3519">
        <v>45869</v>
      </c>
      <c r="AK202" s="3515">
        <f>144375/90/578</f>
        <v>2.7753748558246829</v>
      </c>
      <c r="AL202" s="3520"/>
      <c r="AM202" s="3519"/>
      <c r="AN202" s="3519"/>
      <c r="AQ202" s="3519"/>
      <c r="AR202" s="3519"/>
      <c r="AS202" s="3521"/>
      <c r="AU202" s="3520"/>
      <c r="AV202" s="3522"/>
      <c r="AW202" s="3522"/>
      <c r="AY202" s="3520"/>
      <c r="AZ202" s="3522"/>
      <c r="BA202" s="3522"/>
      <c r="BC202" s="3520"/>
    </row>
    <row r="203" spans="1:78" s="3515" customFormat="1" ht="22.15" customHeight="1">
      <c r="A203" s="3515" t="s">
        <v>4099</v>
      </c>
      <c r="B203" s="3515" t="e">
        <f>B202+1</f>
        <v>#REF!</v>
      </c>
      <c r="E203" s="3515" t="s">
        <v>4144</v>
      </c>
      <c r="F203" s="3515" t="s">
        <v>4091</v>
      </c>
      <c r="G203" s="3568" t="s">
        <v>4127</v>
      </c>
      <c r="H203" s="3517"/>
      <c r="I203" s="3517">
        <v>72.900000000000006</v>
      </c>
      <c r="J203" s="3517">
        <v>11.2</v>
      </c>
      <c r="K203" s="3605">
        <v>11.2</v>
      </c>
      <c r="L203" s="3605">
        <v>11.2</v>
      </c>
      <c r="M203" s="3517">
        <v>12.2</v>
      </c>
      <c r="N203" s="3519">
        <v>44440</v>
      </c>
      <c r="O203" s="3519">
        <v>45169</v>
      </c>
      <c r="P203" s="3515" t="s">
        <v>4128</v>
      </c>
      <c r="S203" s="3515" t="s">
        <v>3624</v>
      </c>
      <c r="W203" s="3519">
        <v>44256</v>
      </c>
      <c r="X203" s="3519">
        <v>44500</v>
      </c>
      <c r="Y203" s="3515">
        <f>25/1.05</f>
        <v>23.80952380952381</v>
      </c>
      <c r="AA203" s="3519">
        <v>44501</v>
      </c>
      <c r="AB203" s="3519">
        <v>44620</v>
      </c>
      <c r="AC203" s="3515">
        <f>19/1.05</f>
        <v>18.095238095238095</v>
      </c>
      <c r="AD203" s="3520"/>
      <c r="AE203" s="3519">
        <v>44621</v>
      </c>
      <c r="AF203" s="3519">
        <v>44865</v>
      </c>
      <c r="AG203" s="3515">
        <f>26/1.05</f>
        <v>24.761904761904759</v>
      </c>
      <c r="AH203" s="3520"/>
      <c r="AI203" s="3519">
        <v>44866</v>
      </c>
      <c r="AJ203" s="3519">
        <v>44957</v>
      </c>
      <c r="AK203" s="3515">
        <f>19/1.05</f>
        <v>18.095238095238095</v>
      </c>
      <c r="AL203" s="3520"/>
      <c r="AM203" s="3519"/>
      <c r="AN203" s="3519"/>
      <c r="AQ203" s="3519"/>
      <c r="AR203" s="3519"/>
      <c r="AS203" s="3521"/>
      <c r="AU203" s="3520"/>
      <c r="AV203" s="3522"/>
      <c r="AW203" s="3522"/>
      <c r="AY203" s="3520"/>
      <c r="AZ203" s="3522"/>
      <c r="BA203" s="3522"/>
      <c r="BC203" s="3520"/>
    </row>
    <row r="204" spans="1:78" s="3515" customFormat="1">
      <c r="A204" s="3515" t="s">
        <v>4099</v>
      </c>
      <c r="B204" s="3515" t="e">
        <f>B203+1</f>
        <v>#REF!</v>
      </c>
      <c r="E204" s="3515" t="s">
        <v>4145</v>
      </c>
      <c r="F204" s="3515" t="str">
        <f>INDEX([7]总表!$B$10:$B$220,MATCH(G204,[7]总表!$F$10:$F$220,0))</f>
        <v>集装箱</v>
      </c>
      <c r="G204" s="3515" t="s">
        <v>4146</v>
      </c>
      <c r="H204" s="3517"/>
      <c r="I204" s="3517">
        <v>24.3</v>
      </c>
      <c r="J204" s="3517">
        <v>32.5</v>
      </c>
      <c r="K204" s="3605">
        <v>32.5</v>
      </c>
      <c r="L204" s="3605">
        <v>32.5</v>
      </c>
      <c r="M204" s="3517">
        <v>33.5</v>
      </c>
      <c r="N204" s="3519">
        <v>43952</v>
      </c>
      <c r="O204" s="3519">
        <v>44681</v>
      </c>
      <c r="P204" s="3515" t="s">
        <v>3600</v>
      </c>
      <c r="S204" s="3515" t="s">
        <v>3624</v>
      </c>
      <c r="W204" s="3519">
        <f>N204</f>
        <v>43952</v>
      </c>
      <c r="X204" s="3519">
        <f>N204+365-1</f>
        <v>44316</v>
      </c>
      <c r="Y204" s="3515">
        <f>J204/1.05</f>
        <v>30.952380952380953</v>
      </c>
      <c r="AA204" s="3519">
        <f>X204+1</f>
        <v>44317</v>
      </c>
      <c r="AB204" s="3519">
        <f>O204</f>
        <v>44681</v>
      </c>
      <c r="AC204" s="3515">
        <f>M204/1.05</f>
        <v>31.904761904761905</v>
      </c>
      <c r="AD204" s="3520"/>
      <c r="AE204" s="3519"/>
      <c r="AF204" s="3519"/>
      <c r="AH204" s="3520"/>
      <c r="AI204" s="3519"/>
      <c r="AJ204" s="3519"/>
      <c r="AL204" s="3520"/>
      <c r="AM204" s="3519"/>
      <c r="AN204" s="3519"/>
      <c r="AQ204" s="3519"/>
      <c r="AR204" s="3519"/>
      <c r="AS204" s="3521"/>
      <c r="AU204" s="3520"/>
      <c r="AV204" s="3522"/>
      <c r="AW204" s="3522"/>
      <c r="AY204" s="3520"/>
      <c r="AZ204" s="3522"/>
      <c r="BA204" s="3522"/>
      <c r="BC204" s="3520"/>
    </row>
    <row r="205" spans="1:78" s="3515" customFormat="1">
      <c r="E205" s="3515" t="s">
        <v>4147</v>
      </c>
      <c r="F205" s="3568" t="s">
        <v>4091</v>
      </c>
      <c r="G205" s="3595" t="s">
        <v>4115</v>
      </c>
      <c r="H205" s="3517"/>
      <c r="I205" s="3517">
        <v>24.3</v>
      </c>
      <c r="J205" s="3517"/>
      <c r="K205" s="3517"/>
      <c r="L205" s="3517"/>
      <c r="M205" s="3517"/>
      <c r="N205" s="3519"/>
      <c r="O205" s="3519"/>
      <c r="W205" s="3519"/>
      <c r="X205" s="3519"/>
      <c r="AA205" s="3519"/>
      <c r="AB205" s="3519"/>
      <c r="AD205" s="3520"/>
      <c r="AE205" s="3519"/>
      <c r="AF205" s="3519"/>
      <c r="AH205" s="3520"/>
      <c r="AI205" s="3519"/>
      <c r="AJ205" s="3519"/>
      <c r="AL205" s="3520"/>
      <c r="AM205" s="3519"/>
      <c r="AN205" s="3519"/>
      <c r="AQ205" s="3519"/>
      <c r="AR205" s="3519"/>
      <c r="AS205" s="3521"/>
      <c r="AU205" s="3520"/>
      <c r="AV205" s="3522"/>
      <c r="AW205" s="3522"/>
      <c r="AY205" s="3520"/>
      <c r="AZ205" s="3522"/>
      <c r="BA205" s="3522"/>
      <c r="BC205" s="3520"/>
    </row>
    <row r="206" spans="1:78" s="3515" customFormat="1">
      <c r="A206" s="3515" t="s">
        <v>4099</v>
      </c>
      <c r="B206" s="3515" t="e">
        <f>B204+1</f>
        <v>#REF!</v>
      </c>
      <c r="E206" s="3515" t="s">
        <v>4148</v>
      </c>
      <c r="F206" s="3515" t="e">
        <f>INDEX([7]总表!$B$10:$B$220,MATCH(G206,[7]总表!$F$10:$F$220,0))</f>
        <v>#N/A</v>
      </c>
      <c r="G206" s="3595" t="s">
        <v>4115</v>
      </c>
      <c r="H206" s="3517"/>
      <c r="I206" s="3517">
        <v>24.3</v>
      </c>
      <c r="J206" s="3517"/>
      <c r="K206" s="3517"/>
      <c r="L206" s="3517"/>
      <c r="M206" s="3517"/>
      <c r="N206" s="3519"/>
      <c r="O206" s="3519"/>
      <c r="S206" s="3515" t="s">
        <v>3624</v>
      </c>
      <c r="W206" s="3519"/>
      <c r="X206" s="3519"/>
      <c r="AA206" s="3519"/>
      <c r="AB206" s="3519"/>
      <c r="AD206" s="3520"/>
      <c r="AE206" s="3519"/>
      <c r="AF206" s="3519"/>
      <c r="AH206" s="3520"/>
      <c r="AI206" s="3519"/>
      <c r="AJ206" s="3519"/>
      <c r="AL206" s="3520"/>
      <c r="AM206" s="3519"/>
      <c r="AN206" s="3519"/>
      <c r="AQ206" s="3519"/>
      <c r="AR206" s="3519"/>
      <c r="AS206" s="3521"/>
      <c r="AU206" s="3520"/>
      <c r="AV206" s="3522"/>
      <c r="AW206" s="3522"/>
      <c r="AY206" s="3520"/>
      <c r="AZ206" s="3522"/>
      <c r="BA206" s="3522"/>
      <c r="BC206" s="3520"/>
    </row>
    <row r="207" spans="1:78" s="3515" customFormat="1">
      <c r="E207" s="3515" t="s">
        <v>4148</v>
      </c>
      <c r="F207" s="3568" t="s">
        <v>4091</v>
      </c>
      <c r="G207" s="3568" t="s">
        <v>4122</v>
      </c>
      <c r="H207" s="3517"/>
      <c r="I207" s="3517">
        <v>24.3</v>
      </c>
      <c r="J207" s="3517" t="s">
        <v>4123</v>
      </c>
      <c r="K207" s="3605">
        <v>50</v>
      </c>
      <c r="L207" s="3605">
        <v>50</v>
      </c>
      <c r="M207" s="3517" t="s">
        <v>4124</v>
      </c>
      <c r="N207" s="3519">
        <v>44409</v>
      </c>
      <c r="O207" s="3519">
        <v>45869</v>
      </c>
      <c r="W207" s="3519">
        <v>44409</v>
      </c>
      <c r="X207" s="3519">
        <v>44773</v>
      </c>
      <c r="Y207" s="3515">
        <f>137500/90/578</f>
        <v>2.6432141484044598</v>
      </c>
      <c r="AA207" s="3519">
        <v>44774</v>
      </c>
      <c r="AB207" s="3519">
        <v>45138</v>
      </c>
      <c r="AC207" s="3515">
        <f>137500/90/578</f>
        <v>2.6432141484044598</v>
      </c>
      <c r="AD207" s="3520"/>
      <c r="AE207" s="3519">
        <v>45139</v>
      </c>
      <c r="AF207" s="3519">
        <v>45504</v>
      </c>
      <c r="AG207" s="3515">
        <f>144375/90/578</f>
        <v>2.7753748558246829</v>
      </c>
      <c r="AH207" s="3520"/>
      <c r="AI207" s="3519">
        <v>45505</v>
      </c>
      <c r="AJ207" s="3519">
        <v>45869</v>
      </c>
      <c r="AK207" s="3515">
        <f>144375/90/578</f>
        <v>2.7753748558246829</v>
      </c>
      <c r="AL207" s="3520"/>
      <c r="AM207" s="3519"/>
      <c r="AN207" s="3519"/>
      <c r="AQ207" s="3519"/>
      <c r="AR207" s="3519"/>
      <c r="AS207" s="3521"/>
      <c r="AU207" s="3520"/>
      <c r="AV207" s="3522"/>
      <c r="AW207" s="3522"/>
      <c r="AY207" s="3520"/>
      <c r="AZ207" s="3522"/>
      <c r="BA207" s="3522"/>
      <c r="BC207" s="3520"/>
    </row>
    <row r="208" spans="1:78" s="3515" customFormat="1">
      <c r="A208" s="3515" t="s">
        <v>4099</v>
      </c>
      <c r="B208" s="3515" t="e">
        <f>B206+1</f>
        <v>#REF!</v>
      </c>
      <c r="E208" s="3515" t="s">
        <v>4149</v>
      </c>
      <c r="F208" s="3515" t="e">
        <f>INDEX([7]总表!$B$10:$B$220,MATCH(G208,[7]总表!$F$10:$F$220,0))</f>
        <v>#N/A</v>
      </c>
      <c r="G208" s="3595" t="s">
        <v>4115</v>
      </c>
      <c r="H208" s="3517"/>
      <c r="I208" s="3517">
        <v>24.3</v>
      </c>
      <c r="J208" s="3517"/>
      <c r="K208" s="3517"/>
      <c r="L208" s="3517"/>
      <c r="M208" s="3517"/>
      <c r="N208" s="3519"/>
      <c r="O208" s="3519"/>
      <c r="S208" s="3515" t="s">
        <v>3624</v>
      </c>
      <c r="W208" s="3519"/>
      <c r="X208" s="3519"/>
      <c r="AA208" s="3519"/>
      <c r="AB208" s="3519"/>
      <c r="AD208" s="3520"/>
      <c r="AE208" s="3519"/>
      <c r="AF208" s="3519"/>
      <c r="AH208" s="3520"/>
      <c r="AI208" s="3519"/>
      <c r="AJ208" s="3519"/>
      <c r="AL208" s="3520"/>
      <c r="AM208" s="3519"/>
      <c r="AN208" s="3519"/>
      <c r="AQ208" s="3519"/>
      <c r="AR208" s="3519"/>
      <c r="AS208" s="3521"/>
      <c r="AU208" s="3520"/>
      <c r="AV208" s="3522"/>
      <c r="AW208" s="3522"/>
      <c r="AY208" s="3520"/>
      <c r="AZ208" s="3522"/>
      <c r="BA208" s="3522"/>
      <c r="BC208" s="3520"/>
    </row>
    <row r="209" spans="1:78" s="3564" customFormat="1" ht="15.75">
      <c r="A209" s="3515"/>
      <c r="B209" s="3515"/>
      <c r="C209" s="3515"/>
      <c r="D209" s="3515"/>
      <c r="E209" s="3515" t="s">
        <v>4149</v>
      </c>
      <c r="F209" s="3568" t="s">
        <v>4091</v>
      </c>
      <c r="G209" s="3595" t="s">
        <v>4115</v>
      </c>
      <c r="H209" s="3517"/>
      <c r="I209" s="3517">
        <v>24.3</v>
      </c>
      <c r="J209" s="3517"/>
      <c r="K209" s="3517"/>
      <c r="L209" s="3517"/>
      <c r="M209" s="3517"/>
      <c r="N209" s="3519"/>
      <c r="O209" s="3519"/>
      <c r="P209" s="3515"/>
      <c r="Q209" s="3515"/>
      <c r="R209" s="3515"/>
      <c r="S209" s="3515"/>
      <c r="T209" s="3515"/>
      <c r="U209" s="3515"/>
      <c r="V209" s="3515"/>
      <c r="W209" s="3519"/>
      <c r="X209" s="3519"/>
      <c r="Y209" s="3515"/>
      <c r="Z209" s="3515"/>
      <c r="AA209" s="3519"/>
      <c r="AB209" s="3519"/>
      <c r="AC209" s="3515"/>
      <c r="AD209" s="3520"/>
      <c r="AE209" s="3519"/>
      <c r="AF209" s="3519"/>
      <c r="AG209" s="3515"/>
      <c r="AH209" s="3520"/>
      <c r="AI209" s="3519"/>
      <c r="AJ209" s="3519"/>
      <c r="AK209" s="3515"/>
      <c r="AL209" s="3520"/>
      <c r="AM209" s="3519"/>
      <c r="AN209" s="3519"/>
      <c r="AO209" s="3515"/>
      <c r="AP209" s="3515"/>
      <c r="AQ209" s="3519"/>
      <c r="AR209" s="3519"/>
      <c r="AS209" s="3521"/>
      <c r="AT209" s="3515"/>
      <c r="AU209" s="3520"/>
      <c r="AV209" s="3522"/>
      <c r="AW209" s="3522"/>
      <c r="AX209" s="3515"/>
      <c r="AY209" s="3520"/>
      <c r="AZ209" s="3522"/>
      <c r="BA209" s="3522"/>
      <c r="BB209" s="3515"/>
      <c r="BC209" s="3520"/>
      <c r="BD209" s="3515"/>
      <c r="BE209" s="3515"/>
      <c r="BF209" s="3515"/>
      <c r="BG209" s="3515"/>
      <c r="BH209" s="3515"/>
      <c r="BI209" s="3515"/>
      <c r="BJ209" s="3515"/>
      <c r="BK209" s="3515"/>
      <c r="BL209" s="3515"/>
      <c r="BM209" s="3515"/>
      <c r="BN209" s="3515"/>
      <c r="BO209" s="3515"/>
      <c r="BP209" s="3515"/>
      <c r="BQ209" s="3515"/>
      <c r="BR209" s="3515"/>
      <c r="BS209" s="3515"/>
      <c r="BT209" s="3515"/>
      <c r="BU209" s="3515"/>
      <c r="BV209" s="3515"/>
      <c r="BW209" s="3515"/>
      <c r="BX209" s="3515"/>
      <c r="BY209" s="3515"/>
      <c r="BZ209" s="3515"/>
    </row>
    <row r="210" spans="1:78" s="3515" customFormat="1">
      <c r="A210" s="3515" t="s">
        <v>4099</v>
      </c>
      <c r="B210" s="3515" t="e">
        <f>B208+1</f>
        <v>#REF!</v>
      </c>
      <c r="E210" s="3515" t="s">
        <v>4150</v>
      </c>
      <c r="F210" s="3515" t="str">
        <f>INDEX([7]总表!$B$10:$B$220,MATCH(G210,[7]总表!$F$10:$F$220,0))</f>
        <v>集装箱</v>
      </c>
      <c r="G210" s="3515" t="s">
        <v>4151</v>
      </c>
      <c r="H210" s="3517"/>
      <c r="I210" s="3517">
        <v>24.3</v>
      </c>
      <c r="J210" s="3517">
        <v>50</v>
      </c>
      <c r="K210" s="3605">
        <v>50</v>
      </c>
      <c r="L210" s="3605">
        <v>50</v>
      </c>
      <c r="M210" s="3517">
        <v>51</v>
      </c>
      <c r="N210" s="3519">
        <v>43936</v>
      </c>
      <c r="O210" s="3519">
        <v>44665</v>
      </c>
      <c r="P210" s="3515" t="s">
        <v>3600</v>
      </c>
      <c r="S210" s="3515" t="s">
        <v>3624</v>
      </c>
      <c r="W210" s="3519">
        <f>N210</f>
        <v>43936</v>
      </c>
      <c r="X210" s="3519">
        <f>N210+365-1</f>
        <v>44300</v>
      </c>
      <c r="Y210" s="3515">
        <f>J210/1.05</f>
        <v>47.61904761904762</v>
      </c>
      <c r="AA210" s="3519">
        <f>X210+1</f>
        <v>44301</v>
      </c>
      <c r="AB210" s="3519">
        <f>O210</f>
        <v>44665</v>
      </c>
      <c r="AC210" s="3515">
        <f>M210/1.05</f>
        <v>48.571428571428569</v>
      </c>
      <c r="AD210" s="3520"/>
      <c r="AE210" s="3519"/>
      <c r="AF210" s="3519"/>
      <c r="AH210" s="3520"/>
      <c r="AI210" s="3519"/>
      <c r="AJ210" s="3519"/>
      <c r="AL210" s="3520"/>
      <c r="AM210" s="3519"/>
      <c r="AN210" s="3519"/>
      <c r="AQ210" s="3519"/>
      <c r="AR210" s="3519"/>
      <c r="AS210" s="3521"/>
      <c r="AU210" s="3520"/>
      <c r="AV210" s="3522"/>
      <c r="AW210" s="3522"/>
      <c r="AY210" s="3520"/>
      <c r="AZ210" s="3522"/>
      <c r="BA210" s="3522"/>
      <c r="BC210" s="3520"/>
    </row>
    <row r="211" spans="1:78" s="3515" customFormat="1">
      <c r="E211" s="3515" t="s">
        <v>4150</v>
      </c>
      <c r="F211" s="3515" t="s">
        <v>4091</v>
      </c>
      <c r="G211" s="3568" t="s">
        <v>4127</v>
      </c>
      <c r="H211" s="3517"/>
      <c r="I211" s="3517">
        <v>72.900000000000006</v>
      </c>
      <c r="J211" s="3517">
        <v>11.2</v>
      </c>
      <c r="K211" s="3605">
        <v>11.2</v>
      </c>
      <c r="L211" s="3605">
        <v>11.2</v>
      </c>
      <c r="M211" s="3517">
        <v>12.2</v>
      </c>
      <c r="N211" s="3519">
        <v>44440</v>
      </c>
      <c r="O211" s="3519">
        <v>45169</v>
      </c>
      <c r="P211" s="3515" t="s">
        <v>4128</v>
      </c>
      <c r="W211" s="3519">
        <v>44440</v>
      </c>
      <c r="X211" s="3519">
        <v>44804</v>
      </c>
      <c r="Y211" s="3515">
        <f>11.2/1.05</f>
        <v>10.666666666666666</v>
      </c>
      <c r="AA211" s="3519">
        <v>44805</v>
      </c>
      <c r="AB211" s="3519">
        <v>45169</v>
      </c>
      <c r="AC211" s="3515">
        <f>12.2/1.05</f>
        <v>11.619047619047619</v>
      </c>
      <c r="AD211" s="3520"/>
      <c r="AE211" s="3519"/>
      <c r="AF211" s="3519"/>
      <c r="AH211" s="3520"/>
      <c r="AI211" s="3519"/>
      <c r="AJ211" s="3519"/>
      <c r="AL211" s="3520"/>
      <c r="AM211" s="3519"/>
      <c r="AN211" s="3519"/>
      <c r="AQ211" s="3519"/>
      <c r="AR211" s="3519"/>
      <c r="AS211" s="3521"/>
      <c r="AU211" s="3520"/>
      <c r="AV211" s="3522"/>
      <c r="AW211" s="3522"/>
      <c r="AY211" s="3520"/>
      <c r="AZ211" s="3522"/>
      <c r="BA211" s="3522"/>
      <c r="BC211" s="3520"/>
    </row>
    <row r="212" spans="1:78">
      <c r="A212" s="3496" t="s">
        <v>4099</v>
      </c>
      <c r="B212" s="3498" t="e">
        <f>B210+1</f>
        <v>#REF!</v>
      </c>
      <c r="E212" s="3496" t="s">
        <v>4152</v>
      </c>
      <c r="F212" s="3498" t="e">
        <f>INDEX([7]总表!$B$10:$B$220,MATCH(G212,[7]总表!$F$10:$F$220,0))</f>
        <v>#N/A</v>
      </c>
      <c r="G212" s="3496" t="s">
        <v>4153</v>
      </c>
      <c r="I212" s="3507">
        <v>48.6</v>
      </c>
      <c r="J212" s="3497" t="s">
        <v>4154</v>
      </c>
      <c r="L212" s="3497">
        <v>12.2</v>
      </c>
      <c r="M212" s="3512" t="s">
        <v>3385</v>
      </c>
      <c r="N212" s="3508">
        <v>44788</v>
      </c>
      <c r="O212" s="3508">
        <v>45518</v>
      </c>
      <c r="P212" s="3496" t="s">
        <v>3600</v>
      </c>
      <c r="S212" s="3496" t="s">
        <v>3624</v>
      </c>
      <c r="W212" s="3508">
        <f>N212</f>
        <v>44788</v>
      </c>
      <c r="X212" s="3508">
        <f>N212+365-1</f>
        <v>45152</v>
      </c>
      <c r="Y212" s="3496">
        <f>11.2/1.05</f>
        <v>10.666666666666666</v>
      </c>
      <c r="AA212" s="3508">
        <f>X212+1</f>
        <v>45153</v>
      </c>
      <c r="AB212" s="3508">
        <f>O212</f>
        <v>45518</v>
      </c>
      <c r="AC212" s="3496">
        <f>12.2*1.05</f>
        <v>12.81</v>
      </c>
      <c r="AE212" s="3508"/>
      <c r="AF212" s="3508"/>
      <c r="AI212" s="3508"/>
      <c r="AJ212" s="3508"/>
      <c r="AM212" s="3508"/>
      <c r="AN212" s="3508"/>
      <c r="AQ212" s="3508"/>
      <c r="AR212" s="3508"/>
    </row>
    <row r="213" spans="1:78">
      <c r="A213" s="3496" t="s">
        <v>4099</v>
      </c>
      <c r="B213" s="3498" t="e">
        <f>B212+1</f>
        <v>#REF!</v>
      </c>
      <c r="E213" s="3496" t="s">
        <v>4155</v>
      </c>
      <c r="F213" s="3498" t="str">
        <f>INDEX([7]总表!$B$10:$B$220,MATCH(G213,[7]总表!$F$10:$F$220,0))</f>
        <v>集装箱</v>
      </c>
      <c r="G213" s="3496" t="s">
        <v>4156</v>
      </c>
      <c r="I213" s="3599">
        <v>24.3</v>
      </c>
      <c r="J213" s="3497">
        <v>42</v>
      </c>
      <c r="L213" s="3497">
        <v>42</v>
      </c>
      <c r="M213" s="3497">
        <v>43</v>
      </c>
      <c r="N213" s="3508">
        <v>44688</v>
      </c>
      <c r="O213" s="3508">
        <v>45747</v>
      </c>
      <c r="P213" s="3496" t="s">
        <v>3600</v>
      </c>
      <c r="S213" s="3496" t="s">
        <v>3624</v>
      </c>
      <c r="W213" s="3508">
        <f>N213</f>
        <v>44688</v>
      </c>
      <c r="X213" s="3508">
        <f>N213+365-1</f>
        <v>45052</v>
      </c>
      <c r="Y213" s="3496">
        <f>J213/1.05</f>
        <v>40</v>
      </c>
      <c r="AA213" s="3508">
        <f>X213+1</f>
        <v>45053</v>
      </c>
      <c r="AB213" s="3508">
        <f>O213</f>
        <v>45747</v>
      </c>
      <c r="AC213" s="3496">
        <f>M213/1.05</f>
        <v>40.952380952380949</v>
      </c>
      <c r="AE213" s="3508">
        <v>44688</v>
      </c>
      <c r="AF213" s="3508">
        <v>44742</v>
      </c>
      <c r="AG213" s="3496">
        <f>31/1.05</f>
        <v>29.523809523809522</v>
      </c>
      <c r="AI213" s="3508">
        <v>44743</v>
      </c>
      <c r="AJ213" s="3508">
        <v>44865</v>
      </c>
      <c r="AK213" s="3496">
        <f>22/1.05</f>
        <v>20.952380952380953</v>
      </c>
      <c r="AM213" s="3598">
        <v>44986</v>
      </c>
      <c r="AN213" s="3508">
        <v>45016</v>
      </c>
      <c r="AO213" s="3496">
        <f>22.2/1.05</f>
        <v>21.142857142857142</v>
      </c>
      <c r="AQ213" s="3508"/>
      <c r="AR213" s="3508"/>
    </row>
    <row r="214" spans="1:78" s="3515" customFormat="1">
      <c r="A214" s="3515" t="s">
        <v>4099</v>
      </c>
      <c r="B214" s="3515" t="e">
        <f>B213+1</f>
        <v>#REF!</v>
      </c>
      <c r="E214" s="3515" t="s">
        <v>4087</v>
      </c>
      <c r="F214" s="3515" t="e">
        <f>INDEX([7]总表!$B$10:$B$220,MATCH(G214,[7]总表!$F$10:$F$220,0))</f>
        <v>#N/A</v>
      </c>
      <c r="G214" s="3595" t="s">
        <v>4115</v>
      </c>
      <c r="H214" s="3517"/>
      <c r="I214" s="3517">
        <v>24.3</v>
      </c>
      <c r="J214" s="3517"/>
      <c r="K214" s="3517"/>
      <c r="L214" s="3517"/>
      <c r="M214" s="3517"/>
      <c r="N214" s="3519"/>
      <c r="O214" s="3519"/>
      <c r="S214" s="3515" t="s">
        <v>3624</v>
      </c>
      <c r="W214" s="3519"/>
      <c r="X214" s="3519"/>
      <c r="AA214" s="3519"/>
      <c r="AB214" s="3519"/>
      <c r="AD214" s="3520"/>
      <c r="AE214" s="3519"/>
      <c r="AF214" s="3519"/>
      <c r="AH214" s="3520"/>
      <c r="AI214" s="3519"/>
      <c r="AJ214" s="3519"/>
      <c r="AL214" s="3520"/>
      <c r="AM214" s="3519"/>
      <c r="AN214" s="3519"/>
      <c r="AQ214" s="3519"/>
      <c r="AR214" s="3519"/>
      <c r="AS214" s="3521"/>
      <c r="AU214" s="3520"/>
      <c r="AV214" s="3522"/>
      <c r="AW214" s="3522"/>
      <c r="AY214" s="3520"/>
      <c r="AZ214" s="3522"/>
      <c r="BA214" s="3522"/>
      <c r="BC214" s="3520"/>
    </row>
    <row r="215" spans="1:78" s="3515" customFormat="1">
      <c r="E215" s="3515" t="s">
        <v>4087</v>
      </c>
      <c r="F215" s="3515" t="s">
        <v>4091</v>
      </c>
      <c r="G215" s="3595" t="s">
        <v>4115</v>
      </c>
      <c r="H215" s="3517"/>
      <c r="I215" s="3517"/>
      <c r="J215" s="3517"/>
      <c r="K215" s="3517"/>
      <c r="L215" s="3517"/>
      <c r="M215" s="3517"/>
      <c r="N215" s="3519"/>
      <c r="O215" s="3519"/>
      <c r="W215" s="3519"/>
      <c r="X215" s="3519"/>
      <c r="AA215" s="3519"/>
      <c r="AB215" s="3519"/>
      <c r="AD215" s="3520"/>
      <c r="AE215" s="3519"/>
      <c r="AF215" s="3519"/>
      <c r="AH215" s="3520"/>
      <c r="AI215" s="3519"/>
      <c r="AJ215" s="3519"/>
      <c r="AL215" s="3520"/>
      <c r="AM215" s="3519"/>
      <c r="AN215" s="3519"/>
      <c r="AQ215" s="3519"/>
      <c r="AR215" s="3519"/>
      <c r="AS215" s="3521"/>
      <c r="AU215" s="3520"/>
      <c r="AV215" s="3522"/>
      <c r="AW215" s="3522"/>
      <c r="AY215" s="3520"/>
      <c r="AZ215" s="3522"/>
      <c r="BA215" s="3522"/>
      <c r="BC215" s="3520"/>
    </row>
    <row r="216" spans="1:78" s="3515" customFormat="1">
      <c r="A216" s="3515" t="s">
        <v>4099</v>
      </c>
      <c r="B216" s="3515" t="e">
        <f>B214+1</f>
        <v>#REF!</v>
      </c>
      <c r="E216" s="3515" t="s">
        <v>4157</v>
      </c>
      <c r="F216" s="3515" t="e">
        <f>INDEX([7]总表!$B$10:$B$220,MATCH(G216,[7]总表!$F$10:$F$220,0))</f>
        <v>#N/A</v>
      </c>
      <c r="G216" s="3595" t="s">
        <v>4115</v>
      </c>
      <c r="H216" s="3517"/>
      <c r="I216" s="3517">
        <v>24.3</v>
      </c>
      <c r="J216" s="3517"/>
      <c r="K216" s="3517"/>
      <c r="L216" s="3517"/>
      <c r="M216" s="3517"/>
      <c r="N216" s="3519"/>
      <c r="O216" s="3519"/>
      <c r="S216" s="3515" t="s">
        <v>3624</v>
      </c>
      <c r="W216" s="3519"/>
      <c r="X216" s="3519"/>
      <c r="AA216" s="3519"/>
      <c r="AB216" s="3519"/>
      <c r="AD216" s="3520"/>
      <c r="AE216" s="3519"/>
      <c r="AF216" s="3519"/>
      <c r="AH216" s="3520"/>
      <c r="AI216" s="3519"/>
      <c r="AJ216" s="3519"/>
      <c r="AL216" s="3520"/>
      <c r="AM216" s="3519"/>
      <c r="AN216" s="3519"/>
      <c r="AQ216" s="3519"/>
      <c r="AR216" s="3519"/>
      <c r="AS216" s="3521"/>
      <c r="AU216" s="3520"/>
      <c r="AV216" s="3522"/>
      <c r="AW216" s="3522"/>
      <c r="AY216" s="3520"/>
      <c r="AZ216" s="3522"/>
      <c r="BA216" s="3522"/>
      <c r="BC216" s="3520"/>
    </row>
    <row r="217" spans="1:78" s="3515" customFormat="1">
      <c r="E217" s="3515" t="s">
        <v>4157</v>
      </c>
      <c r="F217" s="3568" t="s">
        <v>4091</v>
      </c>
      <c r="G217" s="3568" t="s">
        <v>4122</v>
      </c>
      <c r="H217" s="3517"/>
      <c r="I217" s="3517">
        <v>24.3</v>
      </c>
      <c r="J217" s="3517" t="s">
        <v>4123</v>
      </c>
      <c r="K217" s="3517"/>
      <c r="L217" s="3517">
        <v>50</v>
      </c>
      <c r="M217" s="3517" t="s">
        <v>4124</v>
      </c>
      <c r="N217" s="3519">
        <v>44409</v>
      </c>
      <c r="O217" s="3519">
        <v>45869</v>
      </c>
      <c r="W217" s="3519">
        <v>44409</v>
      </c>
      <c r="X217" s="3519">
        <v>44773</v>
      </c>
      <c r="Y217" s="3515">
        <f>137500/90/578</f>
        <v>2.6432141484044598</v>
      </c>
      <c r="AA217" s="3519">
        <v>44774</v>
      </c>
      <c r="AB217" s="3519">
        <v>45138</v>
      </c>
      <c r="AC217" s="3515">
        <f>137500/90/578</f>
        <v>2.6432141484044598</v>
      </c>
      <c r="AD217" s="3520"/>
      <c r="AE217" s="3519">
        <v>45139</v>
      </c>
      <c r="AF217" s="3519">
        <v>45504</v>
      </c>
      <c r="AG217" s="3515">
        <f>144375/90/578</f>
        <v>2.7753748558246829</v>
      </c>
      <c r="AH217" s="3520"/>
      <c r="AI217" s="3519">
        <v>45505</v>
      </c>
      <c r="AJ217" s="3519">
        <v>45869</v>
      </c>
      <c r="AK217" s="3515">
        <f>144375/90/578</f>
        <v>2.7753748558246829</v>
      </c>
      <c r="AL217" s="3520"/>
      <c r="AM217" s="3519"/>
      <c r="AN217" s="3519"/>
      <c r="AQ217" s="3519"/>
      <c r="AR217" s="3519"/>
      <c r="AS217" s="3521"/>
      <c r="AU217" s="3520"/>
      <c r="AV217" s="3522"/>
      <c r="AW217" s="3522"/>
      <c r="AY217" s="3520"/>
      <c r="AZ217" s="3522"/>
      <c r="BA217" s="3522"/>
      <c r="BC217" s="3520"/>
    </row>
    <row r="218" spans="1:78">
      <c r="A218" s="3496" t="s">
        <v>4099</v>
      </c>
      <c r="B218" s="3498" t="e">
        <f>B216+1</f>
        <v>#REF!</v>
      </c>
      <c r="E218" s="3496" t="s">
        <v>4158</v>
      </c>
      <c r="F218" s="3498" t="str">
        <f>INDEX([7]总表!$B$10:$B$220,MATCH(G218,[7]总表!$F$10:$F$220,0))</f>
        <v>集装箱</v>
      </c>
      <c r="G218" s="3496" t="s">
        <v>4159</v>
      </c>
      <c r="I218" s="3497">
        <v>24.3</v>
      </c>
      <c r="J218" s="3599">
        <v>42.5</v>
      </c>
      <c r="K218" s="3599"/>
      <c r="L218" s="3599">
        <v>42.5</v>
      </c>
      <c r="M218" s="3599">
        <v>43.5</v>
      </c>
      <c r="N218" s="3508">
        <v>43983</v>
      </c>
      <c r="O218" s="3508">
        <v>43982</v>
      </c>
      <c r="P218" s="3496" t="s">
        <v>3600</v>
      </c>
      <c r="S218" s="3496" t="s">
        <v>3624</v>
      </c>
      <c r="W218" s="3508">
        <f>N218</f>
        <v>43983</v>
      </c>
      <c r="X218" s="3508">
        <f>N218+365-1</f>
        <v>44347</v>
      </c>
      <c r="Y218" s="3594">
        <f>J218/1.05</f>
        <v>40.476190476190474</v>
      </c>
      <c r="Z218" s="3594"/>
      <c r="AA218" s="3508">
        <f>X218+1</f>
        <v>44348</v>
      </c>
      <c r="AB218" s="3508">
        <f>O218</f>
        <v>43982</v>
      </c>
      <c r="AC218" s="3594">
        <f>M218/1.05</f>
        <v>41.428571428571423</v>
      </c>
      <c r="AE218" s="3508"/>
      <c r="AF218" s="3508"/>
      <c r="AI218" s="3508"/>
      <c r="AJ218" s="3508"/>
      <c r="AM218" s="3508"/>
      <c r="AN218" s="3508"/>
      <c r="AQ218" s="3508"/>
      <c r="AR218" s="3508"/>
    </row>
    <row r="219" spans="1:78" s="3515" customFormat="1">
      <c r="A219" s="3515" t="s">
        <v>4099</v>
      </c>
      <c r="B219" s="3515" t="e">
        <f>B218+1</f>
        <v>#REF!</v>
      </c>
      <c r="E219" s="3515" t="s">
        <v>4160</v>
      </c>
      <c r="F219" s="3515" t="e">
        <f>INDEX([7]总表!$B$10:$B$220,MATCH(G219,[7]总表!$F$10:$F$220,0))</f>
        <v>#N/A</v>
      </c>
      <c r="G219" s="3595" t="s">
        <v>4115</v>
      </c>
      <c r="H219" s="3517"/>
      <c r="I219" s="3517">
        <v>24.3</v>
      </c>
      <c r="J219" s="3517"/>
      <c r="K219" s="3517"/>
      <c r="L219" s="3517"/>
      <c r="M219" s="3517"/>
      <c r="N219" s="3519"/>
      <c r="O219" s="3519"/>
      <c r="S219" s="3515" t="s">
        <v>3624</v>
      </c>
      <c r="W219" s="3519"/>
      <c r="X219" s="3519"/>
      <c r="AA219" s="3519"/>
      <c r="AB219" s="3519"/>
      <c r="AD219" s="3520"/>
      <c r="AE219" s="3519"/>
      <c r="AF219" s="3519"/>
      <c r="AH219" s="3520"/>
      <c r="AI219" s="3519"/>
      <c r="AJ219" s="3519"/>
      <c r="AL219" s="3520"/>
      <c r="AM219" s="3519"/>
      <c r="AN219" s="3519"/>
      <c r="AQ219" s="3519"/>
      <c r="AR219" s="3519"/>
      <c r="AS219" s="3521"/>
      <c r="AU219" s="3520"/>
      <c r="AV219" s="3522"/>
      <c r="AW219" s="3522"/>
      <c r="AY219" s="3520"/>
      <c r="AZ219" s="3522"/>
      <c r="BA219" s="3522"/>
      <c r="BC219" s="3520"/>
    </row>
    <row r="220" spans="1:78" s="3535" customFormat="1">
      <c r="E220" s="3535" t="s">
        <v>4160</v>
      </c>
      <c r="F220" s="3586" t="s">
        <v>4091</v>
      </c>
      <c r="G220" s="3586" t="s">
        <v>4161</v>
      </c>
      <c r="H220" s="3536"/>
      <c r="I220" s="3536">
        <v>24.3</v>
      </c>
      <c r="J220" s="3537" t="s">
        <v>4162</v>
      </c>
      <c r="K220" s="3537">
        <v>34.5</v>
      </c>
      <c r="L220" s="3614">
        <f t="shared" ref="L220" si="10">K220*365*I220/10000</f>
        <v>30.599775000000001</v>
      </c>
      <c r="M220" s="3537" t="s">
        <v>3385</v>
      </c>
      <c r="N220" s="3538">
        <v>44621</v>
      </c>
      <c r="O220" s="3538">
        <v>45351</v>
      </c>
      <c r="P220" s="3535" t="s">
        <v>4163</v>
      </c>
      <c r="W220" s="3538">
        <v>44621</v>
      </c>
      <c r="X220" s="3538">
        <v>44985</v>
      </c>
      <c r="Y220" s="3535">
        <f>33.5/1.05</f>
        <v>31.904761904761905</v>
      </c>
      <c r="AA220" s="3538">
        <v>44986</v>
      </c>
      <c r="AB220" s="3538">
        <v>45351</v>
      </c>
      <c r="AC220" s="3535">
        <f>34.5/1.05</f>
        <v>32.857142857142854</v>
      </c>
      <c r="AD220" s="3540"/>
      <c r="AE220" s="3538"/>
      <c r="AF220" s="3538"/>
      <c r="AH220" s="3540"/>
      <c r="AI220" s="3538"/>
      <c r="AJ220" s="3538"/>
      <c r="AL220" s="3540"/>
      <c r="AM220" s="3538"/>
      <c r="AN220" s="3538"/>
      <c r="AQ220" s="3538"/>
      <c r="AR220" s="3538"/>
      <c r="AS220" s="3541"/>
      <c r="AU220" s="3540"/>
      <c r="AV220" s="3542"/>
      <c r="AW220" s="3542"/>
      <c r="AY220" s="3540"/>
      <c r="AZ220" s="3542"/>
      <c r="BA220" s="3542"/>
      <c r="BC220" s="3540"/>
    </row>
    <row r="221" spans="1:78">
      <c r="A221" s="3496" t="s">
        <v>4099</v>
      </c>
      <c r="B221" s="3498" t="e">
        <f>B219+1</f>
        <v>#REF!</v>
      </c>
      <c r="E221" s="3496" t="s">
        <v>4164</v>
      </c>
      <c r="F221" s="3498" t="str">
        <f>INDEX([7]总表!$B$10:$B$220,MATCH(G221,[7]总表!$F$10:$F$220,0))</f>
        <v>集装箱</v>
      </c>
      <c r="G221" s="3496" t="s">
        <v>4165</v>
      </c>
      <c r="I221" s="3599">
        <v>24.3</v>
      </c>
      <c r="J221" s="3497">
        <v>40</v>
      </c>
      <c r="L221" s="3497">
        <v>40</v>
      </c>
      <c r="M221" s="3497">
        <v>41</v>
      </c>
      <c r="N221" s="3508">
        <v>44136</v>
      </c>
      <c r="O221" s="3508">
        <v>44865</v>
      </c>
      <c r="P221" s="3496" t="s">
        <v>3600</v>
      </c>
      <c r="S221" s="3496" t="s">
        <v>3624</v>
      </c>
      <c r="W221" s="3508">
        <f>N221</f>
        <v>44136</v>
      </c>
      <c r="X221" s="3508">
        <f>N221+365-1</f>
        <v>44500</v>
      </c>
      <c r="Y221" s="3496">
        <f>J221/1.05</f>
        <v>38.095238095238095</v>
      </c>
      <c r="AA221" s="3508">
        <f>X221+1</f>
        <v>44501</v>
      </c>
      <c r="AB221" s="3508">
        <f>O221</f>
        <v>44865</v>
      </c>
      <c r="AC221" s="3496">
        <f>M221/1.05</f>
        <v>39.047619047619044</v>
      </c>
      <c r="AE221" s="3508"/>
      <c r="AF221" s="3508"/>
      <c r="AI221" s="3508"/>
      <c r="AJ221" s="3508"/>
      <c r="AM221" s="3508"/>
      <c r="AN221" s="3508"/>
      <c r="AQ221" s="3508"/>
      <c r="AR221" s="3508"/>
    </row>
    <row r="222" spans="1:78">
      <c r="A222" s="3496" t="s">
        <v>4166</v>
      </c>
      <c r="B222" s="3498" t="e">
        <f>B221+1</f>
        <v>#REF!</v>
      </c>
      <c r="E222" s="3496" t="s">
        <v>4167</v>
      </c>
      <c r="F222" s="3498" t="s">
        <v>4091</v>
      </c>
      <c r="G222" s="3595" t="s">
        <v>4115</v>
      </c>
      <c r="I222" s="3497">
        <v>24.3</v>
      </c>
      <c r="J222" s="3599"/>
      <c r="K222" s="3599"/>
      <c r="L222" s="3599"/>
      <c r="M222" s="3599"/>
      <c r="N222" s="3508"/>
      <c r="O222" s="3508"/>
      <c r="S222" s="3496" t="s">
        <v>3624</v>
      </c>
      <c r="W222" s="3508"/>
      <c r="X222" s="3508"/>
      <c r="AA222" s="3508"/>
      <c r="AB222" s="3508"/>
      <c r="AE222" s="3508"/>
      <c r="AF222" s="3508"/>
      <c r="AI222" s="3508"/>
      <c r="AJ222" s="3508"/>
      <c r="AM222" s="3508"/>
      <c r="AN222" s="3508"/>
      <c r="AQ222" s="3508"/>
      <c r="AR222" s="3508"/>
    </row>
    <row r="223" spans="1:78" s="3535" customFormat="1">
      <c r="G223" s="3595" t="s">
        <v>4115</v>
      </c>
      <c r="H223" s="3536"/>
      <c r="I223" s="3536">
        <v>24.3</v>
      </c>
      <c r="J223" s="3536"/>
      <c r="K223" s="3536"/>
      <c r="L223" s="3536"/>
      <c r="M223" s="3536"/>
      <c r="N223" s="3538"/>
      <c r="O223" s="3538"/>
      <c r="W223" s="3538"/>
      <c r="X223" s="3538"/>
      <c r="AA223" s="3538"/>
      <c r="AB223" s="3538"/>
      <c r="AD223" s="3540"/>
      <c r="AE223" s="3538"/>
      <c r="AF223" s="3538"/>
      <c r="AH223" s="3540"/>
      <c r="AI223" s="3538"/>
      <c r="AJ223" s="3538"/>
      <c r="AL223" s="3540"/>
      <c r="AM223" s="3538"/>
      <c r="AN223" s="3538"/>
      <c r="AQ223" s="3538"/>
      <c r="AR223" s="3538"/>
      <c r="AS223" s="3541"/>
      <c r="AU223" s="3540"/>
      <c r="AV223" s="3542"/>
      <c r="AW223" s="3542"/>
      <c r="AY223" s="3540"/>
      <c r="AZ223" s="3542"/>
      <c r="BA223" s="3542"/>
      <c r="BC223" s="3540"/>
    </row>
    <row r="224" spans="1:78" s="3602" customFormat="1" ht="15.75">
      <c r="A224" s="3535"/>
      <c r="B224" s="3535"/>
      <c r="C224" s="3535"/>
      <c r="D224" s="3535"/>
      <c r="E224" s="3535"/>
      <c r="F224" s="3535"/>
      <c r="G224" s="3595" t="s">
        <v>4115</v>
      </c>
      <c r="H224" s="3536"/>
      <c r="I224" s="3536"/>
      <c r="J224" s="3536"/>
      <c r="K224" s="3536"/>
      <c r="L224" s="3536"/>
      <c r="M224" s="3536"/>
      <c r="N224" s="3538"/>
      <c r="O224" s="3538"/>
      <c r="P224" s="3535"/>
      <c r="Q224" s="3535"/>
      <c r="R224" s="3535"/>
      <c r="S224" s="3535"/>
      <c r="T224" s="3535"/>
      <c r="U224" s="3535"/>
      <c r="W224" s="3538"/>
      <c r="X224" s="3538"/>
      <c r="Y224" s="3535"/>
      <c r="Z224" s="3535"/>
      <c r="AA224" s="3538"/>
      <c r="AB224" s="3538"/>
      <c r="AC224" s="3535"/>
      <c r="AD224" s="3540"/>
      <c r="AE224" s="3538"/>
      <c r="AF224" s="3538"/>
      <c r="AG224" s="3535"/>
      <c r="AH224" s="3540"/>
      <c r="AI224" s="3538"/>
      <c r="AJ224" s="3538"/>
      <c r="AK224" s="3535"/>
      <c r="AL224" s="3540"/>
      <c r="AM224" s="3538"/>
      <c r="AN224" s="3538"/>
      <c r="AO224" s="3535"/>
      <c r="AP224" s="3535"/>
      <c r="AQ224" s="3538"/>
      <c r="AR224" s="3538"/>
      <c r="AS224" s="3541"/>
      <c r="AT224" s="3535"/>
      <c r="AU224" s="3540"/>
      <c r="AV224" s="3542"/>
      <c r="AW224" s="3542"/>
      <c r="AX224" s="3535"/>
      <c r="AY224" s="3540"/>
      <c r="AZ224" s="3542"/>
      <c r="BA224" s="3542"/>
      <c r="BB224" s="3535"/>
      <c r="BC224" s="3540"/>
      <c r="BD224" s="3535"/>
      <c r="BE224" s="3535"/>
      <c r="BF224" s="3535"/>
      <c r="BG224" s="3535"/>
      <c r="BH224" s="3535"/>
      <c r="BI224" s="3535"/>
      <c r="BJ224" s="3535"/>
      <c r="BK224" s="3535"/>
      <c r="BL224" s="3535"/>
      <c r="BM224" s="3535"/>
      <c r="BN224" s="3535"/>
      <c r="BO224" s="3535"/>
      <c r="BP224" s="3535"/>
      <c r="BQ224" s="3535"/>
      <c r="BR224" s="3535"/>
      <c r="BS224" s="3535"/>
      <c r="BT224" s="3535"/>
      <c r="BU224" s="3535"/>
      <c r="BV224" s="3535"/>
      <c r="BW224" s="3535"/>
      <c r="BX224" s="3535"/>
      <c r="BY224" s="3535"/>
      <c r="BZ224" s="3535"/>
    </row>
    <row r="225" spans="1:78" s="3554" customFormat="1">
      <c r="A225" s="3554" t="s">
        <v>4166</v>
      </c>
      <c r="B225" s="3554" t="e">
        <f>B222+1</f>
        <v>#REF!</v>
      </c>
      <c r="C225" s="3496"/>
      <c r="D225" s="3496"/>
      <c r="E225" s="3554" t="s">
        <v>4168</v>
      </c>
      <c r="F225" s="3554" t="s">
        <v>4091</v>
      </c>
      <c r="G225" s="3554" t="s">
        <v>4169</v>
      </c>
      <c r="H225" s="3497"/>
      <c r="I225" s="3557">
        <v>24.3</v>
      </c>
      <c r="J225" s="3557">
        <v>40</v>
      </c>
      <c r="K225" s="3557"/>
      <c r="L225" s="3557">
        <v>40</v>
      </c>
      <c r="M225" s="3557">
        <v>41</v>
      </c>
      <c r="N225" s="3559">
        <v>43617</v>
      </c>
      <c r="O225" s="3559">
        <v>44347</v>
      </c>
      <c r="P225" s="3554" t="s">
        <v>3600</v>
      </c>
      <c r="Q225" s="3496"/>
      <c r="R225" s="3496"/>
      <c r="S225" s="3496" t="s">
        <v>3624</v>
      </c>
      <c r="T225" s="3496"/>
      <c r="U225" s="3496"/>
      <c r="W225" s="3559"/>
      <c r="X225" s="3559"/>
      <c r="AA225" s="3559"/>
      <c r="AB225" s="3559"/>
      <c r="AD225" s="3560"/>
      <c r="AE225" s="3559"/>
      <c r="AF225" s="3559"/>
      <c r="AH225" s="3560"/>
      <c r="AI225" s="3559"/>
      <c r="AJ225" s="3559"/>
      <c r="AL225" s="3560"/>
      <c r="AM225" s="3559"/>
      <c r="AN225" s="3559"/>
      <c r="AQ225" s="3559"/>
      <c r="AR225" s="3559"/>
      <c r="AS225" s="3561"/>
      <c r="AU225" s="3560"/>
      <c r="AV225" s="3562"/>
      <c r="AW225" s="3562"/>
      <c r="AY225" s="3560"/>
      <c r="AZ225" s="3562"/>
      <c r="BA225" s="3562"/>
      <c r="BC225" s="3560"/>
    </row>
    <row r="226" spans="1:78" s="3554" customFormat="1">
      <c r="C226" s="3496"/>
      <c r="D226" s="3496"/>
      <c r="E226" s="3554" t="s">
        <v>4168</v>
      </c>
      <c r="G226" s="3595" t="s">
        <v>4115</v>
      </c>
      <c r="H226" s="3497"/>
      <c r="I226" s="3557">
        <v>12.9</v>
      </c>
      <c r="J226" s="3557"/>
      <c r="K226" s="3557"/>
      <c r="L226" s="3557"/>
      <c r="M226" s="3557"/>
      <c r="N226" s="3559"/>
      <c r="O226" s="3559"/>
      <c r="Q226" s="3496"/>
      <c r="R226" s="3496"/>
      <c r="S226" s="3496"/>
      <c r="T226" s="3496"/>
      <c r="U226" s="3496"/>
      <c r="W226" s="3559"/>
      <c r="X226" s="3559"/>
      <c r="AA226" s="3559"/>
      <c r="AB226" s="3559"/>
      <c r="AD226" s="3560"/>
      <c r="AE226" s="3559"/>
      <c r="AF226" s="3559"/>
      <c r="AH226" s="3560"/>
      <c r="AI226" s="3559"/>
      <c r="AJ226" s="3559"/>
      <c r="AL226" s="3560"/>
      <c r="AM226" s="3559"/>
      <c r="AN226" s="3559"/>
      <c r="AQ226" s="3559"/>
      <c r="AR226" s="3559"/>
      <c r="AS226" s="3561"/>
      <c r="AU226" s="3560"/>
      <c r="AV226" s="3562"/>
      <c r="AW226" s="3562"/>
      <c r="AY226" s="3560"/>
      <c r="AZ226" s="3562"/>
      <c r="BA226" s="3562"/>
      <c r="BC226" s="3560"/>
    </row>
    <row r="227" spans="1:78" s="3515" customFormat="1">
      <c r="E227" s="3554" t="s">
        <v>4168</v>
      </c>
      <c r="G227" s="3595" t="s">
        <v>4115</v>
      </c>
      <c r="H227" s="3517"/>
      <c r="I227" s="3517"/>
      <c r="J227" s="3517"/>
      <c r="K227" s="3517"/>
      <c r="L227" s="3517"/>
      <c r="M227" s="3517"/>
      <c r="N227" s="3519"/>
      <c r="O227" s="3519"/>
      <c r="W227" s="3519"/>
      <c r="X227" s="3519"/>
      <c r="AA227" s="3519"/>
      <c r="AB227" s="3519"/>
      <c r="AD227" s="3520"/>
      <c r="AE227" s="3519"/>
      <c r="AF227" s="3519"/>
      <c r="AH227" s="3520"/>
      <c r="AI227" s="3519"/>
      <c r="AJ227" s="3519"/>
      <c r="AL227" s="3520"/>
      <c r="AM227" s="3519"/>
      <c r="AN227" s="3519"/>
      <c r="AQ227" s="3519"/>
      <c r="AR227" s="3519"/>
      <c r="AS227" s="3521"/>
      <c r="AU227" s="3520"/>
      <c r="AV227" s="3522"/>
      <c r="AW227" s="3522"/>
      <c r="AY227" s="3520"/>
      <c r="AZ227" s="3522"/>
      <c r="BA227" s="3522"/>
      <c r="BC227" s="3520"/>
    </row>
    <row r="228" spans="1:78" s="3515" customFormat="1">
      <c r="A228" s="3515" t="s">
        <v>4166</v>
      </c>
      <c r="B228" s="3515" t="e">
        <f>B225+1</f>
        <v>#REF!</v>
      </c>
      <c r="E228" s="3515" t="s">
        <v>4170</v>
      </c>
      <c r="F228" s="3515" t="s">
        <v>4091</v>
      </c>
      <c r="G228" s="3568" t="s">
        <v>4171</v>
      </c>
      <c r="H228" s="3517"/>
      <c r="I228" s="3517">
        <v>24.3</v>
      </c>
      <c r="J228" s="3517">
        <v>25</v>
      </c>
      <c r="K228" s="3517"/>
      <c r="L228" s="3517">
        <v>25</v>
      </c>
      <c r="M228" s="3517"/>
      <c r="N228" s="3519">
        <v>43891</v>
      </c>
      <c r="O228" s="3519">
        <v>44255</v>
      </c>
      <c r="P228" s="3515" t="s">
        <v>3600</v>
      </c>
      <c r="S228" s="3515" t="s">
        <v>3624</v>
      </c>
      <c r="W228" s="3519"/>
      <c r="X228" s="3519"/>
      <c r="AA228" s="3519"/>
      <c r="AB228" s="3519"/>
      <c r="AD228" s="3520"/>
      <c r="AE228" s="3519"/>
      <c r="AF228" s="3519"/>
      <c r="AH228" s="3520"/>
      <c r="AI228" s="3519"/>
      <c r="AJ228" s="3519"/>
      <c r="AL228" s="3520"/>
      <c r="AM228" s="3519"/>
      <c r="AN228" s="3519"/>
      <c r="AQ228" s="3519"/>
      <c r="AR228" s="3519"/>
      <c r="AS228" s="3521"/>
      <c r="AU228" s="3520"/>
      <c r="AV228" s="3522"/>
      <c r="AW228" s="3522"/>
      <c r="AY228" s="3520"/>
      <c r="AZ228" s="3522"/>
      <c r="BA228" s="3522"/>
      <c r="BC228" s="3520"/>
    </row>
    <row r="229" spans="1:78" s="3515" customFormat="1">
      <c r="E229" s="3515" t="s">
        <v>4172</v>
      </c>
      <c r="F229" s="3568" t="s">
        <v>4091</v>
      </c>
      <c r="G229" s="3568" t="s">
        <v>4122</v>
      </c>
      <c r="H229" s="3517"/>
      <c r="I229" s="3517">
        <v>24.3</v>
      </c>
      <c r="J229" s="3517" t="s">
        <v>4123</v>
      </c>
      <c r="K229" s="3517"/>
      <c r="L229" s="3517">
        <v>50</v>
      </c>
      <c r="M229" s="3517" t="s">
        <v>4124</v>
      </c>
      <c r="N229" s="3519">
        <v>44409</v>
      </c>
      <c r="O229" s="3519">
        <v>45869</v>
      </c>
      <c r="W229" s="3519">
        <v>44409</v>
      </c>
      <c r="X229" s="3519">
        <v>44773</v>
      </c>
      <c r="Y229" s="3515">
        <f>137500/90/578</f>
        <v>2.6432141484044598</v>
      </c>
      <c r="AA229" s="3519">
        <v>44774</v>
      </c>
      <c r="AB229" s="3519">
        <v>45138</v>
      </c>
      <c r="AC229" s="3515">
        <f>137500/90/578</f>
        <v>2.6432141484044598</v>
      </c>
      <c r="AD229" s="3520"/>
      <c r="AE229" s="3519">
        <v>45139</v>
      </c>
      <c r="AF229" s="3519">
        <v>45504</v>
      </c>
      <c r="AG229" s="3515">
        <f>144375/90/578</f>
        <v>2.7753748558246829</v>
      </c>
      <c r="AH229" s="3520"/>
      <c r="AI229" s="3519">
        <v>45505</v>
      </c>
      <c r="AJ229" s="3519">
        <v>45869</v>
      </c>
      <c r="AK229" s="3515">
        <f>144375/90/578</f>
        <v>2.7753748558246829</v>
      </c>
      <c r="AL229" s="3520"/>
      <c r="AM229" s="3519"/>
      <c r="AN229" s="3519"/>
      <c r="AQ229" s="3519"/>
      <c r="AR229" s="3519"/>
      <c r="AS229" s="3521"/>
      <c r="AU229" s="3520"/>
      <c r="AV229" s="3522"/>
      <c r="AW229" s="3522"/>
      <c r="AY229" s="3520"/>
      <c r="AZ229" s="3522"/>
      <c r="BA229" s="3522"/>
      <c r="BC229" s="3520"/>
    </row>
    <row r="230" spans="1:78" s="3515" customFormat="1">
      <c r="E230" s="3515" t="s">
        <v>4144</v>
      </c>
      <c r="G230" s="3568" t="s">
        <v>4127</v>
      </c>
      <c r="H230" s="3517"/>
      <c r="I230" s="3517">
        <v>72.900000000000006</v>
      </c>
      <c r="J230" s="3517">
        <v>11.2</v>
      </c>
      <c r="K230" s="3517"/>
      <c r="L230" s="3517">
        <v>11.2</v>
      </c>
      <c r="M230" s="3517">
        <v>12.2</v>
      </c>
      <c r="N230" s="3519">
        <v>44440</v>
      </c>
      <c r="O230" s="3519">
        <v>45169</v>
      </c>
      <c r="P230" s="3515" t="s">
        <v>4128</v>
      </c>
      <c r="W230" s="3519">
        <v>44440</v>
      </c>
      <c r="X230" s="3519">
        <v>44804</v>
      </c>
      <c r="Y230" s="3515">
        <f>11.2/1.05</f>
        <v>10.666666666666666</v>
      </c>
      <c r="AA230" s="3519">
        <v>44805</v>
      </c>
      <c r="AB230" s="3519">
        <v>45169</v>
      </c>
      <c r="AC230" s="3515">
        <f>12.2/1.05</f>
        <v>11.619047619047619</v>
      </c>
      <c r="AD230" s="3520"/>
      <c r="AE230" s="3519"/>
      <c r="AF230" s="3519"/>
      <c r="AH230" s="3520"/>
      <c r="AI230" s="3519"/>
      <c r="AJ230" s="3519"/>
      <c r="AL230" s="3520"/>
      <c r="AM230" s="3519"/>
      <c r="AN230" s="3519"/>
      <c r="AQ230" s="3519"/>
      <c r="AR230" s="3519"/>
      <c r="AS230" s="3521"/>
      <c r="AU230" s="3520"/>
      <c r="AV230" s="3522"/>
      <c r="AW230" s="3522"/>
      <c r="AY230" s="3520"/>
      <c r="AZ230" s="3522"/>
      <c r="BA230" s="3522"/>
      <c r="BC230" s="3520"/>
    </row>
    <row r="231" spans="1:78" s="3515" customFormat="1">
      <c r="A231" s="3515" t="s">
        <v>4166</v>
      </c>
      <c r="B231" s="3515" t="e">
        <f>B228+1</f>
        <v>#REF!</v>
      </c>
      <c r="E231" s="3515" t="s">
        <v>4173</v>
      </c>
      <c r="F231" s="3515" t="s">
        <v>4091</v>
      </c>
      <c r="G231" s="3515" t="s">
        <v>4174</v>
      </c>
      <c r="H231" s="3517"/>
      <c r="I231" s="3517">
        <v>24.3</v>
      </c>
      <c r="J231" s="3517">
        <v>35</v>
      </c>
      <c r="K231" s="3517"/>
      <c r="L231" s="3517">
        <v>35</v>
      </c>
      <c r="M231" s="3517">
        <v>36</v>
      </c>
      <c r="N231" s="3519">
        <v>43952</v>
      </c>
      <c r="O231" s="3519">
        <v>44681</v>
      </c>
      <c r="P231" s="3515" t="s">
        <v>3600</v>
      </c>
      <c r="S231" s="3515" t="s">
        <v>3624</v>
      </c>
      <c r="W231" s="3519"/>
      <c r="X231" s="3519"/>
      <c r="AA231" s="3519"/>
      <c r="AB231" s="3519"/>
      <c r="AD231" s="3520"/>
      <c r="AE231" s="3519"/>
      <c r="AF231" s="3519"/>
      <c r="AH231" s="3520"/>
      <c r="AI231" s="3519"/>
      <c r="AJ231" s="3519"/>
      <c r="AL231" s="3520"/>
      <c r="AM231" s="3519"/>
      <c r="AN231" s="3519"/>
      <c r="AQ231" s="3519"/>
      <c r="AR231" s="3519"/>
      <c r="AS231" s="3521"/>
      <c r="AU231" s="3520"/>
      <c r="AV231" s="3522"/>
      <c r="AW231" s="3522"/>
      <c r="AY231" s="3520"/>
      <c r="AZ231" s="3522"/>
      <c r="BA231" s="3522"/>
      <c r="BC231" s="3520"/>
    </row>
    <row r="232" spans="1:78" s="3515" customFormat="1" ht="38.25">
      <c r="E232" s="3516" t="s">
        <v>4173</v>
      </c>
      <c r="F232" s="3566" t="s">
        <v>4091</v>
      </c>
      <c r="G232" s="3516" t="s">
        <v>4175</v>
      </c>
      <c r="H232" s="3517"/>
      <c r="I232" s="3517">
        <v>24.3</v>
      </c>
      <c r="J232" s="3517" t="s">
        <v>4176</v>
      </c>
      <c r="K232" s="3517">
        <v>41</v>
      </c>
      <c r="L232" s="3614">
        <f t="shared" ref="L232" si="11">K232*365*I232/10000</f>
        <v>36.36495</v>
      </c>
      <c r="M232" s="3517"/>
      <c r="N232" s="3519">
        <v>44166</v>
      </c>
      <c r="O232" s="3519">
        <v>44895</v>
      </c>
      <c r="W232" s="3519"/>
      <c r="X232" s="3519"/>
      <c r="AA232" s="3519"/>
      <c r="AB232" s="3519"/>
      <c r="AD232" s="3520"/>
      <c r="AE232" s="3519"/>
      <c r="AF232" s="3519"/>
      <c r="AH232" s="3520"/>
      <c r="AI232" s="3519"/>
      <c r="AJ232" s="3519"/>
      <c r="AL232" s="3520"/>
      <c r="AM232" s="3519"/>
      <c r="AN232" s="3519"/>
      <c r="AQ232" s="3519"/>
      <c r="AR232" s="3519"/>
      <c r="AS232" s="3521"/>
      <c r="AU232" s="3520"/>
      <c r="AV232" s="3522"/>
      <c r="AW232" s="3522"/>
      <c r="AY232" s="3520"/>
      <c r="AZ232" s="3522"/>
      <c r="BA232" s="3522"/>
      <c r="BC232" s="3520"/>
    </row>
    <row r="233" spans="1:78" s="3515" customFormat="1">
      <c r="A233" s="3515" t="s">
        <v>4166</v>
      </c>
      <c r="B233" s="3515" t="e">
        <f>B231+1</f>
        <v>#REF!</v>
      </c>
      <c r="E233" s="3515" t="s">
        <v>4177</v>
      </c>
      <c r="F233" s="3515" t="s">
        <v>4091</v>
      </c>
      <c r="G233" s="3515" t="s">
        <v>4178</v>
      </c>
      <c r="H233" s="3517"/>
      <c r="I233" s="3517">
        <v>24.3</v>
      </c>
      <c r="J233" s="3517">
        <v>31</v>
      </c>
      <c r="K233" s="3517"/>
      <c r="L233" s="3517">
        <v>31</v>
      </c>
      <c r="M233" s="3517">
        <v>32</v>
      </c>
      <c r="N233" s="3519">
        <v>43617</v>
      </c>
      <c r="O233" s="3519">
        <v>44347</v>
      </c>
      <c r="P233" s="3515" t="s">
        <v>3600</v>
      </c>
      <c r="S233" s="3515" t="s">
        <v>3624</v>
      </c>
      <c r="W233" s="3519"/>
      <c r="X233" s="3519"/>
      <c r="AA233" s="3519"/>
      <c r="AB233" s="3519"/>
      <c r="AD233" s="3520"/>
      <c r="AE233" s="3519"/>
      <c r="AF233" s="3519"/>
      <c r="AH233" s="3520"/>
      <c r="AI233" s="3519"/>
      <c r="AJ233" s="3519"/>
      <c r="AL233" s="3520"/>
      <c r="AM233" s="3519"/>
      <c r="AN233" s="3519"/>
      <c r="AQ233" s="3519"/>
      <c r="AR233" s="3519"/>
      <c r="AS233" s="3521"/>
      <c r="AU233" s="3520"/>
      <c r="AV233" s="3522"/>
      <c r="AW233" s="3522"/>
      <c r="AY233" s="3520"/>
      <c r="AZ233" s="3522"/>
      <c r="BA233" s="3522"/>
      <c r="BC233" s="3520"/>
    </row>
    <row r="234" spans="1:78" s="3515" customFormat="1">
      <c r="E234" s="3515" t="s">
        <v>4164</v>
      </c>
      <c r="F234" s="3568" t="s">
        <v>4091</v>
      </c>
      <c r="G234" s="3515" t="s">
        <v>4165</v>
      </c>
      <c r="H234" s="3517"/>
      <c r="I234" s="3517">
        <v>24.3</v>
      </c>
      <c r="J234" s="3517">
        <v>40</v>
      </c>
      <c r="K234" s="3517"/>
      <c r="L234" s="3517">
        <v>40</v>
      </c>
      <c r="M234" s="3517">
        <v>41</v>
      </c>
      <c r="N234" s="3519">
        <v>44136</v>
      </c>
      <c r="O234" s="3519">
        <v>44865</v>
      </c>
      <c r="W234" s="3519"/>
      <c r="X234" s="3519"/>
      <c r="AA234" s="3519"/>
      <c r="AB234" s="3519"/>
      <c r="AD234" s="3520"/>
      <c r="AE234" s="3519"/>
      <c r="AF234" s="3519"/>
      <c r="AH234" s="3520"/>
      <c r="AI234" s="3519"/>
      <c r="AJ234" s="3519"/>
      <c r="AL234" s="3520"/>
      <c r="AM234" s="3519"/>
      <c r="AN234" s="3519"/>
      <c r="AQ234" s="3519"/>
      <c r="AR234" s="3519"/>
      <c r="AS234" s="3521"/>
      <c r="AU234" s="3520"/>
      <c r="AV234" s="3522"/>
      <c r="AW234" s="3522"/>
      <c r="AY234" s="3520"/>
      <c r="AZ234" s="3522"/>
      <c r="BA234" s="3522"/>
      <c r="BC234" s="3520"/>
    </row>
    <row r="235" spans="1:78" s="3535" customFormat="1" ht="48.75">
      <c r="E235" s="3535" t="s">
        <v>4179</v>
      </c>
      <c r="G235" s="3586" t="s">
        <v>4180</v>
      </c>
      <c r="H235" s="3536"/>
      <c r="I235" s="3536">
        <v>12.9</v>
      </c>
      <c r="J235" s="3537" t="s">
        <v>4181</v>
      </c>
      <c r="K235" s="3537">
        <v>12.2</v>
      </c>
      <c r="L235" s="3614">
        <f t="shared" ref="L235" si="12">K235*365*I235/10000</f>
        <v>5.7443700000000009</v>
      </c>
      <c r="M235" s="3537"/>
      <c r="N235" s="3538">
        <v>45019</v>
      </c>
      <c r="O235" s="3538">
        <v>45749</v>
      </c>
      <c r="P235" s="3535" t="s">
        <v>3647</v>
      </c>
      <c r="W235" s="3538">
        <v>45019</v>
      </c>
      <c r="X235" s="3538">
        <v>45230</v>
      </c>
      <c r="Y235" s="3535">
        <f>25/1.05</f>
        <v>23.80952380952381</v>
      </c>
      <c r="AA235" s="3538">
        <v>45231</v>
      </c>
      <c r="AB235" s="3538">
        <v>45351</v>
      </c>
      <c r="AC235" s="3535">
        <f>11.2/1.053</f>
        <v>10.63627730294397</v>
      </c>
      <c r="AD235" s="3540"/>
      <c r="AE235" s="3604">
        <v>45352</v>
      </c>
      <c r="AF235" s="3538">
        <v>45596</v>
      </c>
      <c r="AG235" s="3535">
        <f>26/1.05</f>
        <v>24.761904761904759</v>
      </c>
      <c r="AH235" s="3540"/>
      <c r="AI235" s="3604">
        <v>45597</v>
      </c>
      <c r="AJ235" s="3538">
        <v>45716</v>
      </c>
      <c r="AK235" s="3535">
        <f>12.2/1.05</f>
        <v>11.619047619047619</v>
      </c>
      <c r="AL235" s="3540"/>
      <c r="AM235" s="3538">
        <v>45717</v>
      </c>
      <c r="AN235" s="3538">
        <v>45749</v>
      </c>
      <c r="AO235" s="3535">
        <f>26/1.05</f>
        <v>24.761904761904759</v>
      </c>
      <c r="AQ235" s="3538"/>
      <c r="AR235" s="3538"/>
      <c r="AS235" s="3541"/>
      <c r="AU235" s="3540"/>
      <c r="AV235" s="3542"/>
      <c r="AW235" s="3542"/>
      <c r="AY235" s="3540"/>
      <c r="AZ235" s="3542"/>
      <c r="BA235" s="3542"/>
      <c r="BC235" s="3540"/>
    </row>
    <row r="236" spans="1:78">
      <c r="A236" s="3496" t="s">
        <v>4166</v>
      </c>
      <c r="B236" s="3498" t="e">
        <f>#REF!+1</f>
        <v>#REF!</v>
      </c>
      <c r="E236" s="3496" t="s">
        <v>4182</v>
      </c>
      <c r="F236" s="3498" t="s">
        <v>4091</v>
      </c>
      <c r="G236" s="3595" t="s">
        <v>4115</v>
      </c>
      <c r="I236" s="3497">
        <v>24.3</v>
      </c>
      <c r="N236" s="3508"/>
      <c r="O236" s="3508"/>
      <c r="S236" s="3496" t="s">
        <v>3624</v>
      </c>
      <c r="W236" s="3508"/>
      <c r="X236" s="3508"/>
      <c r="AA236" s="3508"/>
      <c r="AB236" s="3508"/>
      <c r="AC236" s="3497"/>
      <c r="AE236" s="3508"/>
      <c r="AF236" s="3508"/>
      <c r="AI236" s="3508"/>
      <c r="AJ236" s="3508"/>
      <c r="AM236" s="3508"/>
      <c r="AN236" s="3508"/>
      <c r="AQ236" s="3508"/>
      <c r="AR236" s="3508"/>
    </row>
    <row r="237" spans="1:78" s="3601" customFormat="1" ht="77.25">
      <c r="A237" s="3498"/>
      <c r="B237" s="3498"/>
      <c r="E237" s="3498" t="s">
        <v>4182</v>
      </c>
      <c r="F237" s="3498" t="s">
        <v>4091</v>
      </c>
      <c r="G237" s="3498" t="s">
        <v>4183</v>
      </c>
      <c r="H237" s="3507"/>
      <c r="I237" s="3507">
        <v>48.6</v>
      </c>
      <c r="J237" s="3507" t="s">
        <v>4184</v>
      </c>
      <c r="K237" s="3507">
        <v>20.45</v>
      </c>
      <c r="L237" s="3614">
        <f t="shared" ref="L237" si="13">K237*365*I237/10000</f>
        <v>36.276254999999999</v>
      </c>
      <c r="M237" s="3507"/>
      <c r="N237" s="3508">
        <v>45117</v>
      </c>
      <c r="O237" s="3508">
        <v>45847</v>
      </c>
      <c r="P237" s="3498" t="s">
        <v>3600</v>
      </c>
      <c r="S237" s="3498"/>
      <c r="W237" s="3508">
        <v>45117</v>
      </c>
      <c r="X237" s="3508">
        <v>45230</v>
      </c>
      <c r="Y237" s="3498">
        <f>19.45/1.05</f>
        <v>18.523809523809522</v>
      </c>
      <c r="Z237" s="3498"/>
      <c r="AA237" s="3508">
        <v>45231</v>
      </c>
      <c r="AB237" s="3508">
        <v>45351</v>
      </c>
      <c r="AC237" s="3507">
        <f>9.73/1.05</f>
        <v>9.2666666666666675</v>
      </c>
      <c r="AD237" s="3510"/>
      <c r="AE237" s="3508">
        <v>45352</v>
      </c>
      <c r="AF237" s="3508">
        <v>45482</v>
      </c>
      <c r="AG237" s="3498">
        <f>19.45/1.05</f>
        <v>18.523809523809522</v>
      </c>
      <c r="AH237" s="3510"/>
      <c r="AI237" s="3508">
        <v>45483</v>
      </c>
      <c r="AJ237" s="3508">
        <v>45596</v>
      </c>
      <c r="AK237" s="3498">
        <f>20.45/1.05</f>
        <v>19.476190476190474</v>
      </c>
      <c r="AL237" s="3510"/>
      <c r="AM237" s="3508">
        <v>45597</v>
      </c>
      <c r="AN237" s="3508">
        <v>45716</v>
      </c>
      <c r="AO237" s="3498">
        <f>10.2/1.05</f>
        <v>9.7142857142857135</v>
      </c>
      <c r="AP237" s="3498"/>
      <c r="AQ237" s="3508">
        <v>45717</v>
      </c>
      <c r="AR237" s="3508">
        <v>46212</v>
      </c>
      <c r="AS237" s="3511">
        <f>20.45/1.05</f>
        <v>19.476190476190474</v>
      </c>
      <c r="AT237" s="3498"/>
      <c r="AU237" s="3510"/>
      <c r="AV237" s="3509"/>
      <c r="AW237" s="3509"/>
      <c r="AX237" s="3498"/>
      <c r="AY237" s="3510"/>
      <c r="AZ237" s="3509"/>
      <c r="BA237" s="3509"/>
      <c r="BB237" s="3498"/>
      <c r="BC237" s="3510"/>
      <c r="BD237" s="3498"/>
      <c r="BE237" s="3498"/>
      <c r="BF237" s="3498"/>
      <c r="BG237" s="3498"/>
      <c r="BH237" s="3498"/>
      <c r="BI237" s="3498"/>
      <c r="BJ237" s="3498"/>
      <c r="BK237" s="3498"/>
      <c r="BL237" s="3498"/>
      <c r="BM237" s="3498"/>
      <c r="BN237" s="3498"/>
      <c r="BO237" s="3498"/>
      <c r="BP237" s="3498"/>
      <c r="BQ237" s="3498"/>
      <c r="BR237" s="3498"/>
      <c r="BS237" s="3498"/>
      <c r="BT237" s="3498"/>
      <c r="BU237" s="3498"/>
      <c r="BV237" s="3498"/>
      <c r="BW237" s="3498"/>
      <c r="BX237" s="3498"/>
      <c r="BY237" s="3498"/>
      <c r="BZ237" s="3498"/>
    </row>
    <row r="238" spans="1:78" s="3515" customFormat="1">
      <c r="A238" s="3515" t="s">
        <v>4166</v>
      </c>
      <c r="B238" s="3515" t="e">
        <f>B236+1</f>
        <v>#REF!</v>
      </c>
      <c r="E238" s="3515" t="s">
        <v>4185</v>
      </c>
      <c r="F238" s="3515" t="s">
        <v>4091</v>
      </c>
      <c r="G238" s="3595" t="s">
        <v>4115</v>
      </c>
      <c r="H238" s="3517"/>
      <c r="I238" s="3517">
        <v>24.3</v>
      </c>
      <c r="J238" s="3517"/>
      <c r="K238" s="3517"/>
      <c r="L238" s="3517"/>
      <c r="M238" s="3517"/>
      <c r="N238" s="3519"/>
      <c r="O238" s="3519"/>
      <c r="S238" s="3515" t="s">
        <v>3624</v>
      </c>
      <c r="W238" s="3519"/>
      <c r="X238" s="3519"/>
      <c r="AA238" s="3519"/>
      <c r="AB238" s="3519"/>
      <c r="AD238" s="3520"/>
      <c r="AE238" s="3519"/>
      <c r="AF238" s="3519"/>
      <c r="AH238" s="3520"/>
      <c r="AI238" s="3519"/>
      <c r="AJ238" s="3519"/>
      <c r="AL238" s="3520"/>
      <c r="AM238" s="3519"/>
      <c r="AN238" s="3519"/>
      <c r="AQ238" s="3519"/>
      <c r="AR238" s="3519"/>
      <c r="AS238" s="3521"/>
      <c r="AU238" s="3520"/>
      <c r="AV238" s="3522"/>
      <c r="AW238" s="3522"/>
      <c r="AY238" s="3520"/>
      <c r="AZ238" s="3522"/>
      <c r="BA238" s="3522"/>
      <c r="BC238" s="3520"/>
    </row>
    <row r="239" spans="1:78" s="3515" customFormat="1">
      <c r="E239" s="3515" t="s">
        <v>4185</v>
      </c>
      <c r="F239" s="3568" t="s">
        <v>4091</v>
      </c>
      <c r="G239" s="3568" t="s">
        <v>4122</v>
      </c>
      <c r="H239" s="3517"/>
      <c r="I239" s="3517">
        <v>24.3</v>
      </c>
      <c r="J239" s="3517" t="s">
        <v>4123</v>
      </c>
      <c r="K239" s="3517"/>
      <c r="L239" s="3517">
        <v>50</v>
      </c>
      <c r="M239" s="3517" t="s">
        <v>4124</v>
      </c>
      <c r="N239" s="3519">
        <v>44409</v>
      </c>
      <c r="O239" s="3519">
        <v>45869</v>
      </c>
      <c r="W239" s="3519">
        <v>44409</v>
      </c>
      <c r="X239" s="3519">
        <v>44773</v>
      </c>
      <c r="Y239" s="3515">
        <f>137500/90/578</f>
        <v>2.6432141484044598</v>
      </c>
      <c r="AA239" s="3519">
        <v>44774</v>
      </c>
      <c r="AB239" s="3519">
        <v>45138</v>
      </c>
      <c r="AC239" s="3515">
        <f>137500/90/578</f>
        <v>2.6432141484044598</v>
      </c>
      <c r="AD239" s="3520"/>
      <c r="AE239" s="3519">
        <v>45139</v>
      </c>
      <c r="AF239" s="3519">
        <v>45504</v>
      </c>
      <c r="AG239" s="3515">
        <f>144375/90/578</f>
        <v>2.7753748558246829</v>
      </c>
      <c r="AH239" s="3520"/>
      <c r="AI239" s="3519">
        <v>45505</v>
      </c>
      <c r="AJ239" s="3519">
        <v>45869</v>
      </c>
      <c r="AK239" s="3515">
        <f>144375/90/578</f>
        <v>2.7753748558246829</v>
      </c>
      <c r="AL239" s="3520"/>
      <c r="AM239" s="3519"/>
      <c r="AN239" s="3519"/>
      <c r="AQ239" s="3519"/>
      <c r="AR239" s="3519"/>
      <c r="AS239" s="3521"/>
      <c r="AU239" s="3520"/>
      <c r="AV239" s="3522"/>
      <c r="AW239" s="3522"/>
      <c r="AY239" s="3520"/>
      <c r="AZ239" s="3522"/>
      <c r="BA239" s="3522"/>
      <c r="BC239" s="3520"/>
    </row>
    <row r="240" spans="1:78" s="3515" customFormat="1">
      <c r="A240" s="3515" t="s">
        <v>4166</v>
      </c>
      <c r="B240" s="3515" t="e">
        <f>B238+1</f>
        <v>#REF!</v>
      </c>
      <c r="E240" s="3515" t="s">
        <v>4186</v>
      </c>
      <c r="F240" s="3515" t="s">
        <v>4091</v>
      </c>
      <c r="G240" s="3568" t="s">
        <v>4122</v>
      </c>
      <c r="H240" s="3517"/>
      <c r="I240" s="3517">
        <v>24.3</v>
      </c>
      <c r="J240" s="3517" t="s">
        <v>4123</v>
      </c>
      <c r="K240" s="3517"/>
      <c r="L240" s="3517">
        <v>50</v>
      </c>
      <c r="M240" s="3517" t="s">
        <v>4124</v>
      </c>
      <c r="N240" s="3519">
        <v>44409</v>
      </c>
      <c r="O240" s="3519">
        <v>45869</v>
      </c>
      <c r="S240" s="3515" t="s">
        <v>3624</v>
      </c>
      <c r="W240" s="3519">
        <v>44409</v>
      </c>
      <c r="X240" s="3519">
        <v>44773</v>
      </c>
      <c r="Y240" s="3515">
        <f>137500/90/578</f>
        <v>2.6432141484044598</v>
      </c>
      <c r="AA240" s="3519">
        <v>44774</v>
      </c>
      <c r="AB240" s="3519">
        <v>45138</v>
      </c>
      <c r="AC240" s="3515">
        <f>137500/90/578</f>
        <v>2.6432141484044598</v>
      </c>
      <c r="AD240" s="3520"/>
      <c r="AE240" s="3519">
        <v>45139</v>
      </c>
      <c r="AF240" s="3519">
        <v>45504</v>
      </c>
      <c r="AG240" s="3515">
        <f>144375/90/578</f>
        <v>2.7753748558246829</v>
      </c>
      <c r="AH240" s="3520"/>
      <c r="AI240" s="3519">
        <v>45505</v>
      </c>
      <c r="AJ240" s="3519">
        <v>45869</v>
      </c>
      <c r="AK240" s="3515">
        <f>144375/90/578</f>
        <v>2.7753748558246829</v>
      </c>
      <c r="AL240" s="3520"/>
      <c r="AM240" s="3519"/>
      <c r="AN240" s="3519"/>
      <c r="AQ240" s="3519"/>
      <c r="AR240" s="3519"/>
      <c r="AS240" s="3521"/>
      <c r="AU240" s="3520"/>
      <c r="AV240" s="3522"/>
      <c r="AW240" s="3522"/>
      <c r="AY240" s="3520"/>
      <c r="AZ240" s="3522"/>
      <c r="BA240" s="3522"/>
      <c r="BC240" s="3520"/>
    </row>
    <row r="241" spans="1:55" s="3523" customFormat="1">
      <c r="A241" s="3523" t="s">
        <v>4166</v>
      </c>
      <c r="B241" s="3523" t="e">
        <f>B240+1</f>
        <v>#REF!</v>
      </c>
      <c r="E241" s="3523">
        <v>193</v>
      </c>
      <c r="F241" s="3569" t="str">
        <f>INDEX([7]总表!$B$10:$B$220,MATCH(G241,[7]总表!$F$10:$F$220,0))</f>
        <v>连廊</v>
      </c>
      <c r="G241" s="3569" t="s">
        <v>4187</v>
      </c>
      <c r="H241" s="3524"/>
      <c r="I241" s="3524">
        <v>87.05</v>
      </c>
      <c r="J241" s="3524">
        <v>13</v>
      </c>
      <c r="K241" s="3524"/>
      <c r="L241" s="3524">
        <v>13</v>
      </c>
      <c r="M241" s="3524">
        <v>14</v>
      </c>
      <c r="N241" s="3526">
        <v>43282</v>
      </c>
      <c r="O241" s="3526">
        <v>45107</v>
      </c>
      <c r="P241" s="3523" t="s">
        <v>3647</v>
      </c>
      <c r="S241" s="3523" t="s">
        <v>4188</v>
      </c>
      <c r="W241" s="3526"/>
      <c r="X241" s="3526"/>
      <c r="AA241" s="3526"/>
      <c r="AB241" s="3526"/>
      <c r="AD241" s="3527"/>
      <c r="AE241" s="3526"/>
      <c r="AF241" s="3526"/>
      <c r="AH241" s="3527"/>
      <c r="AI241" s="3526"/>
      <c r="AJ241" s="3526"/>
      <c r="AL241" s="3527"/>
      <c r="AM241" s="3526"/>
      <c r="AN241" s="3526"/>
      <c r="AQ241" s="3526"/>
      <c r="AR241" s="3526"/>
      <c r="AS241" s="3528"/>
      <c r="AU241" s="3527"/>
      <c r="AV241" s="3529"/>
      <c r="AW241" s="3529"/>
      <c r="AY241" s="3527"/>
      <c r="AZ241" s="3529"/>
      <c r="BA241" s="3529"/>
      <c r="BC241" s="3527"/>
    </row>
    <row r="242" spans="1:55" s="3498" customFormat="1">
      <c r="E242" s="3498">
        <v>193</v>
      </c>
      <c r="F242" s="3492"/>
      <c r="G242" s="3492" t="s">
        <v>4189</v>
      </c>
      <c r="H242" s="3507"/>
      <c r="I242" s="3507">
        <v>99.48</v>
      </c>
      <c r="J242" s="3493" t="s">
        <v>4190</v>
      </c>
      <c r="K242" s="3493">
        <v>16</v>
      </c>
      <c r="L242" s="3614">
        <f t="shared" ref="L242" si="14">K242*365*I242/10000</f>
        <v>58.096320000000006</v>
      </c>
      <c r="M242" s="3507"/>
      <c r="N242" s="3508">
        <v>44805</v>
      </c>
      <c r="O242" s="3508">
        <v>45900</v>
      </c>
      <c r="P242" s="3498" t="s">
        <v>3600</v>
      </c>
      <c r="W242" s="3508">
        <v>44805</v>
      </c>
      <c r="X242" s="3508">
        <v>45535</v>
      </c>
      <c r="Y242" s="3498">
        <f>16/1.05</f>
        <v>15.238095238095237</v>
      </c>
      <c r="AA242" s="3508">
        <v>45536</v>
      </c>
      <c r="AB242" s="3508">
        <v>45900</v>
      </c>
      <c r="AC242" s="3498">
        <f>17/1.05</f>
        <v>16.19047619047619</v>
      </c>
      <c r="AD242" s="3510"/>
      <c r="AE242" s="3508"/>
      <c r="AF242" s="3508"/>
      <c r="AH242" s="3510"/>
      <c r="AI242" s="3508"/>
      <c r="AJ242" s="3508"/>
      <c r="AL242" s="3510"/>
      <c r="AM242" s="3508"/>
      <c r="AN242" s="3508"/>
      <c r="AQ242" s="3508"/>
      <c r="AR242" s="3508"/>
      <c r="AS242" s="3511"/>
      <c r="AU242" s="3510"/>
      <c r="AV242" s="3509"/>
      <c r="AW242" s="3509"/>
      <c r="AY242" s="3510"/>
      <c r="AZ242" s="3509"/>
      <c r="BA242" s="3509"/>
      <c r="BC242" s="3510"/>
    </row>
    <row r="243" spans="1:55" s="3498" customFormat="1">
      <c r="A243" s="3498" t="s">
        <v>4166</v>
      </c>
      <c r="B243" s="3498" t="e">
        <f>B241+1</f>
        <v>#REF!</v>
      </c>
      <c r="E243" s="3498">
        <v>186</v>
      </c>
      <c r="F243" s="3492" t="s">
        <v>4191</v>
      </c>
      <c r="G243" s="3492" t="s">
        <v>4192</v>
      </c>
      <c r="H243" s="3507"/>
      <c r="I243" s="3507">
        <v>81.03</v>
      </c>
      <c r="J243" s="3507">
        <v>18</v>
      </c>
      <c r="K243" s="3507"/>
      <c r="L243" s="3507">
        <v>18</v>
      </c>
      <c r="M243" s="3507">
        <v>18.5</v>
      </c>
      <c r="N243" s="3508">
        <v>44013</v>
      </c>
      <c r="O243" s="3508">
        <v>46568</v>
      </c>
      <c r="P243" s="3498" t="s">
        <v>3647</v>
      </c>
      <c r="S243" s="3498" t="s">
        <v>4188</v>
      </c>
      <c r="W243" s="3508">
        <v>44378</v>
      </c>
      <c r="X243" s="3508">
        <v>44742</v>
      </c>
      <c r="Y243" s="3498">
        <f>18/1.05</f>
        <v>17.142857142857142</v>
      </c>
      <c r="AA243" s="3508">
        <v>44743</v>
      </c>
      <c r="AB243" s="3508">
        <v>45107</v>
      </c>
      <c r="AC243" s="3498">
        <f>18.5/1.05</f>
        <v>17.619047619047617</v>
      </c>
      <c r="AD243" s="3510"/>
      <c r="AE243" s="3508">
        <v>45108</v>
      </c>
      <c r="AF243" s="3508">
        <v>45838</v>
      </c>
      <c r="AG243" s="3498">
        <f>18.5/1.05</f>
        <v>17.619047619047617</v>
      </c>
      <c r="AH243" s="3510"/>
      <c r="AI243" s="3508">
        <v>45839</v>
      </c>
      <c r="AJ243" s="3508">
        <v>46568</v>
      </c>
      <c r="AK243" s="3498">
        <f>19/1.05</f>
        <v>18.095238095238095</v>
      </c>
      <c r="AL243" s="3510"/>
      <c r="AM243" s="3508"/>
      <c r="AN243" s="3508"/>
      <c r="AQ243" s="3508"/>
      <c r="AR243" s="3508"/>
      <c r="AS243" s="3511"/>
      <c r="AU243" s="3510"/>
      <c r="AV243" s="3509"/>
      <c r="AW243" s="3509"/>
      <c r="AY243" s="3510"/>
      <c r="AZ243" s="3509"/>
      <c r="BA243" s="3509"/>
      <c r="BC243" s="3510"/>
    </row>
    <row r="244" spans="1:55" s="3523" customFormat="1">
      <c r="E244" s="3523">
        <v>191</v>
      </c>
      <c r="F244" s="3569" t="s">
        <v>4191</v>
      </c>
      <c r="G244" s="3569" t="s">
        <v>4193</v>
      </c>
      <c r="H244" s="3524"/>
      <c r="I244" s="3524">
        <v>126.1</v>
      </c>
      <c r="J244" s="3525" t="s">
        <v>4194</v>
      </c>
      <c r="K244" s="3525">
        <v>14</v>
      </c>
      <c r="L244" s="3614">
        <f t="shared" ref="L244:L245" si="15">K244*365*I244/10000</f>
        <v>64.437100000000001</v>
      </c>
      <c r="M244" s="3524"/>
      <c r="N244" s="3526">
        <v>44331</v>
      </c>
      <c r="O244" s="3526">
        <v>45426</v>
      </c>
      <c r="P244" s="3523" t="s">
        <v>3647</v>
      </c>
      <c r="W244" s="3526">
        <v>44361</v>
      </c>
      <c r="X244" s="3526">
        <v>44695</v>
      </c>
      <c r="Y244" s="3523">
        <f>14/1.05</f>
        <v>13.333333333333332</v>
      </c>
      <c r="AA244" s="3526">
        <v>44696</v>
      </c>
      <c r="AB244" s="3526">
        <v>45060</v>
      </c>
      <c r="AC244" s="3523">
        <f>14.5/1.05</f>
        <v>13.809523809523808</v>
      </c>
      <c r="AD244" s="3527"/>
      <c r="AE244" s="3526">
        <v>45061</v>
      </c>
      <c r="AF244" s="3526">
        <v>45426</v>
      </c>
      <c r="AG244" s="3523">
        <f>15/1.05</f>
        <v>14.285714285714285</v>
      </c>
      <c r="AH244" s="3527"/>
      <c r="AI244" s="3526"/>
      <c r="AJ244" s="3526"/>
      <c r="AL244" s="3527"/>
      <c r="AM244" s="3526"/>
      <c r="AN244" s="3526"/>
      <c r="AQ244" s="3526"/>
      <c r="AR244" s="3526"/>
      <c r="AS244" s="3528"/>
      <c r="AU244" s="3527"/>
      <c r="AV244" s="3529"/>
      <c r="AW244" s="3529"/>
      <c r="AY244" s="3527"/>
      <c r="AZ244" s="3529"/>
      <c r="BA244" s="3529"/>
      <c r="BC244" s="3527"/>
    </row>
    <row r="245" spans="1:55" s="3498" customFormat="1">
      <c r="E245" s="3498">
        <v>191</v>
      </c>
      <c r="F245" s="3492" t="s">
        <v>4191</v>
      </c>
      <c r="G245" s="3492" t="s">
        <v>4195</v>
      </c>
      <c r="H245" s="3507"/>
      <c r="I245" s="3507">
        <v>126.1</v>
      </c>
      <c r="J245" s="3493" t="s">
        <v>4196</v>
      </c>
      <c r="K245" s="3493">
        <v>10</v>
      </c>
      <c r="L245" s="3614">
        <f t="shared" si="15"/>
        <v>46.026499999999999</v>
      </c>
      <c r="M245" s="3507"/>
      <c r="N245" s="3508">
        <v>45247</v>
      </c>
      <c r="O245" s="3508">
        <v>45977</v>
      </c>
      <c r="P245" s="3498" t="s">
        <v>3647</v>
      </c>
      <c r="W245" s="3508">
        <v>45247</v>
      </c>
      <c r="X245" s="3508">
        <v>45612</v>
      </c>
      <c r="Y245" s="3498">
        <f>9.5/1.05</f>
        <v>9.0476190476190474</v>
      </c>
      <c r="AA245" s="3508">
        <v>45613</v>
      </c>
      <c r="AB245" s="3508">
        <v>45977</v>
      </c>
      <c r="AC245" s="3498">
        <f>10/1.05</f>
        <v>9.5238095238095237</v>
      </c>
      <c r="AD245" s="3510"/>
      <c r="AE245" s="3508"/>
      <c r="AF245" s="3508"/>
      <c r="AH245" s="3510"/>
      <c r="AI245" s="3508"/>
      <c r="AJ245" s="3508"/>
      <c r="AL245" s="3510"/>
      <c r="AM245" s="3508"/>
      <c r="AN245" s="3508"/>
      <c r="AQ245" s="3508"/>
      <c r="AR245" s="3508"/>
      <c r="AS245" s="3511"/>
      <c r="AU245" s="3510"/>
      <c r="AV245" s="3509"/>
      <c r="AW245" s="3509"/>
      <c r="AY245" s="3510"/>
      <c r="AZ245" s="3509"/>
      <c r="BA245" s="3509"/>
      <c r="BC245" s="3510"/>
    </row>
    <row r="246" spans="1:55" s="3498" customFormat="1">
      <c r="A246" s="3498" t="s">
        <v>4166</v>
      </c>
      <c r="B246" s="3498" t="e">
        <f>#REF!+1</f>
        <v>#REF!</v>
      </c>
      <c r="E246" s="3498">
        <v>185</v>
      </c>
      <c r="F246" s="3492" t="s">
        <v>4191</v>
      </c>
      <c r="G246" s="3492" t="s">
        <v>4197</v>
      </c>
      <c r="H246" s="3507"/>
      <c r="I246" s="3507">
        <v>70.260000000000005</v>
      </c>
      <c r="J246" s="3507">
        <v>15</v>
      </c>
      <c r="K246" s="3507" t="s">
        <v>4238</v>
      </c>
      <c r="L246" s="3507">
        <v>15</v>
      </c>
      <c r="M246" s="3507">
        <v>15</v>
      </c>
      <c r="N246" s="3508">
        <v>43282</v>
      </c>
      <c r="O246" s="3508">
        <v>46112</v>
      </c>
      <c r="P246" s="3498" t="s">
        <v>3647</v>
      </c>
      <c r="S246" s="3498" t="s">
        <v>4188</v>
      </c>
      <c r="W246" s="3508">
        <v>43282</v>
      </c>
      <c r="X246" s="3508">
        <v>46112</v>
      </c>
      <c r="Y246" s="3498">
        <f>15/1.05</f>
        <v>14.285714285714285</v>
      </c>
      <c r="AA246" s="3508"/>
      <c r="AB246" s="3508"/>
      <c r="AD246" s="3510"/>
      <c r="AE246" s="3508"/>
      <c r="AF246" s="3508"/>
      <c r="AH246" s="3510"/>
      <c r="AI246" s="3508"/>
      <c r="AJ246" s="3508"/>
      <c r="AL246" s="3510"/>
      <c r="AM246" s="3508"/>
      <c r="AN246" s="3508"/>
      <c r="AQ246" s="3508"/>
      <c r="AR246" s="3508"/>
      <c r="AS246" s="3511"/>
      <c r="AU246" s="3510"/>
      <c r="AV246" s="3509"/>
      <c r="AW246" s="3509"/>
      <c r="AY246" s="3510"/>
      <c r="AZ246" s="3509"/>
      <c r="BA246" s="3509"/>
      <c r="BC246" s="3510"/>
    </row>
    <row r="247" spans="1:55" s="3498" customFormat="1">
      <c r="A247" s="3498" t="s">
        <v>4166</v>
      </c>
      <c r="B247" s="3498" t="e">
        <f>B246+1</f>
        <v>#REF!</v>
      </c>
      <c r="E247" s="3498">
        <v>187</v>
      </c>
      <c r="F247" s="3492" t="s">
        <v>4191</v>
      </c>
      <c r="G247" s="3492" t="s">
        <v>4198</v>
      </c>
      <c r="H247" s="3507"/>
      <c r="I247" s="3507">
        <v>92.76</v>
      </c>
      <c r="J247" s="3507">
        <v>17</v>
      </c>
      <c r="K247" s="3507"/>
      <c r="L247" s="3507">
        <v>17</v>
      </c>
      <c r="M247" s="3507">
        <v>17</v>
      </c>
      <c r="N247" s="3508">
        <v>43546</v>
      </c>
      <c r="O247" s="3508">
        <v>45737</v>
      </c>
      <c r="P247" s="3498" t="s">
        <v>3647</v>
      </c>
      <c r="S247" s="3498" t="s">
        <v>4188</v>
      </c>
      <c r="W247" s="3508">
        <v>43546</v>
      </c>
      <c r="X247" s="3508">
        <v>45737</v>
      </c>
      <c r="Y247" s="3498">
        <f>17/1.05</f>
        <v>16.19047619047619</v>
      </c>
      <c r="AA247" s="3508"/>
      <c r="AB247" s="3508"/>
      <c r="AD247" s="3510"/>
      <c r="AE247" s="3508"/>
      <c r="AF247" s="3508"/>
      <c r="AH247" s="3510"/>
      <c r="AI247" s="3508"/>
      <c r="AJ247" s="3508"/>
      <c r="AL247" s="3510"/>
      <c r="AM247" s="3508"/>
      <c r="AN247" s="3508"/>
      <c r="AQ247" s="3508"/>
      <c r="AR247" s="3508"/>
      <c r="AS247" s="3511"/>
      <c r="AU247" s="3510"/>
      <c r="AV247" s="3509"/>
      <c r="AW247" s="3509"/>
      <c r="AY247" s="3510"/>
      <c r="AZ247" s="3509"/>
      <c r="BA247" s="3509"/>
      <c r="BC247" s="3510"/>
    </row>
    <row r="248" spans="1:55" s="3498" customFormat="1">
      <c r="A248" s="3498" t="s">
        <v>4166</v>
      </c>
      <c r="B248" s="3498" t="e">
        <f>B247+1</f>
        <v>#REF!</v>
      </c>
      <c r="E248" s="3498">
        <v>196</v>
      </c>
      <c r="F248" s="3492" t="s">
        <v>4191</v>
      </c>
      <c r="G248" s="3492" t="s">
        <v>4199</v>
      </c>
      <c r="H248" s="3507"/>
      <c r="I248" s="3507">
        <v>20.66</v>
      </c>
      <c r="J248" s="3507">
        <v>30</v>
      </c>
      <c r="K248" s="3507"/>
      <c r="L248" s="3507">
        <v>30</v>
      </c>
      <c r="M248" s="3507">
        <v>30</v>
      </c>
      <c r="N248" s="3508">
        <v>44013</v>
      </c>
      <c r="O248" s="3508">
        <v>45838</v>
      </c>
      <c r="P248" s="3498" t="s">
        <v>3647</v>
      </c>
      <c r="S248" s="3498" t="s">
        <v>4188</v>
      </c>
      <c r="W248" s="3508">
        <v>44013</v>
      </c>
      <c r="X248" s="3508">
        <v>44377</v>
      </c>
      <c r="Y248" s="3498">
        <f>30/1.05</f>
        <v>28.571428571428569</v>
      </c>
      <c r="AA248" s="3508"/>
      <c r="AB248" s="3508"/>
      <c r="AD248" s="3510"/>
      <c r="AE248" s="3508"/>
      <c r="AF248" s="3508"/>
      <c r="AH248" s="3510"/>
      <c r="AI248" s="3508"/>
      <c r="AJ248" s="3508"/>
      <c r="AL248" s="3510"/>
      <c r="AM248" s="3508"/>
      <c r="AN248" s="3508"/>
      <c r="AQ248" s="3508"/>
      <c r="AR248" s="3508"/>
      <c r="AS248" s="3511"/>
      <c r="AU248" s="3510"/>
      <c r="AV248" s="3509"/>
      <c r="AW248" s="3509"/>
      <c r="AY248" s="3510"/>
      <c r="AZ248" s="3509"/>
      <c r="BA248" s="3509"/>
      <c r="BC248" s="3510"/>
    </row>
    <row r="249" spans="1:55" s="3498" customFormat="1">
      <c r="A249" s="3498" t="s">
        <v>4166</v>
      </c>
      <c r="B249" s="3498" t="e">
        <f>B248+1</f>
        <v>#REF!</v>
      </c>
      <c r="E249" s="3498" t="s">
        <v>4200</v>
      </c>
      <c r="F249" s="3492" t="s">
        <v>4191</v>
      </c>
      <c r="G249" s="3492" t="s">
        <v>4201</v>
      </c>
      <c r="H249" s="3507"/>
      <c r="I249" s="3507">
        <v>42.28</v>
      </c>
      <c r="J249" s="3507">
        <v>27</v>
      </c>
      <c r="K249" s="3507"/>
      <c r="L249" s="3507">
        <v>27</v>
      </c>
      <c r="M249" s="3507">
        <v>27.5</v>
      </c>
      <c r="N249" s="3508">
        <v>44013</v>
      </c>
      <c r="O249" s="3508">
        <v>45838</v>
      </c>
      <c r="P249" s="3498" t="s">
        <v>3647</v>
      </c>
      <c r="S249" s="3498" t="s">
        <v>4188</v>
      </c>
      <c r="W249" s="3508"/>
      <c r="X249" s="3508"/>
      <c r="AA249" s="3508"/>
      <c r="AB249" s="3508"/>
      <c r="AD249" s="3510"/>
      <c r="AE249" s="3508"/>
      <c r="AF249" s="3508"/>
      <c r="AH249" s="3510"/>
      <c r="AI249" s="3508"/>
      <c r="AJ249" s="3508"/>
      <c r="AL249" s="3510"/>
      <c r="AM249" s="3508"/>
      <c r="AN249" s="3508"/>
      <c r="AQ249" s="3508"/>
      <c r="AR249" s="3508"/>
      <c r="AS249" s="3511"/>
      <c r="AU249" s="3510"/>
      <c r="AV249" s="3509"/>
      <c r="AW249" s="3509"/>
      <c r="AY249" s="3510"/>
      <c r="AZ249" s="3509"/>
      <c r="BA249" s="3509"/>
      <c r="BC249" s="3510"/>
    </row>
    <row r="250" spans="1:55" s="3523" customFormat="1">
      <c r="A250" s="3523" t="s">
        <v>4166</v>
      </c>
      <c r="B250" s="3523" t="e">
        <f>B249+1</f>
        <v>#REF!</v>
      </c>
      <c r="E250" s="3523" t="s">
        <v>4202</v>
      </c>
      <c r="F250" s="3569" t="s">
        <v>4191</v>
      </c>
      <c r="G250" s="3569" t="s">
        <v>4203</v>
      </c>
      <c r="H250" s="3524"/>
      <c r="I250" s="3524">
        <v>56.9</v>
      </c>
      <c r="J250" s="3524">
        <v>24</v>
      </c>
      <c r="K250" s="3524"/>
      <c r="L250" s="3524">
        <v>24</v>
      </c>
      <c r="M250" s="3524">
        <v>25</v>
      </c>
      <c r="N250" s="3526">
        <v>43891</v>
      </c>
      <c r="O250" s="3526">
        <v>45168</v>
      </c>
      <c r="P250" s="3523" t="s">
        <v>3647</v>
      </c>
      <c r="S250" s="3523" t="s">
        <v>4188</v>
      </c>
      <c r="W250" s="3526">
        <v>43891</v>
      </c>
      <c r="X250" s="3526">
        <v>44255</v>
      </c>
      <c r="Y250" s="3524">
        <f>24/1.05</f>
        <v>22.857142857142858</v>
      </c>
      <c r="AA250" s="3526">
        <v>44621</v>
      </c>
      <c r="AB250" s="3526">
        <v>45168</v>
      </c>
      <c r="AC250" s="3523">
        <f>25.5/1.05</f>
        <v>24.285714285714285</v>
      </c>
      <c r="AD250" s="3527"/>
      <c r="AE250" s="3526"/>
      <c r="AF250" s="3526"/>
      <c r="AH250" s="3527"/>
      <c r="AI250" s="3526"/>
      <c r="AJ250" s="3526"/>
      <c r="AL250" s="3527"/>
      <c r="AM250" s="3526"/>
      <c r="AN250" s="3526"/>
      <c r="AQ250" s="3526"/>
      <c r="AR250" s="3526"/>
      <c r="AS250" s="3528"/>
      <c r="AU250" s="3527"/>
      <c r="AV250" s="3529"/>
      <c r="AW250" s="3529"/>
      <c r="AY250" s="3527"/>
      <c r="AZ250" s="3529"/>
      <c r="BA250" s="3529"/>
      <c r="BC250" s="3527"/>
    </row>
    <row r="251" spans="1:55" s="3498" customFormat="1">
      <c r="E251" s="3498" t="s">
        <v>4202</v>
      </c>
      <c r="F251" s="3492" t="s">
        <v>4191</v>
      </c>
      <c r="G251" s="3492" t="s">
        <v>4204</v>
      </c>
      <c r="H251" s="3507"/>
      <c r="I251" s="3507">
        <v>56.9</v>
      </c>
      <c r="J251" s="3493" t="s">
        <v>4205</v>
      </c>
      <c r="K251" s="3493">
        <v>18.170000000000002</v>
      </c>
      <c r="L251" s="3614">
        <f t="shared" ref="L251" si="16">K251*365*I251/10000</f>
        <v>37.736364500000001</v>
      </c>
      <c r="M251" s="3507">
        <v>0</v>
      </c>
      <c r="N251" s="3508">
        <v>45200</v>
      </c>
      <c r="O251" s="3508">
        <v>45565</v>
      </c>
      <c r="P251" s="3498" t="s">
        <v>3647</v>
      </c>
      <c r="W251" s="3508">
        <v>45200</v>
      </c>
      <c r="X251" s="3508">
        <v>45565</v>
      </c>
      <c r="Y251" s="3507">
        <f>18.17/1.05</f>
        <v>17.304761904761907</v>
      </c>
      <c r="AA251" s="3508">
        <v>45566</v>
      </c>
      <c r="AB251" s="3508">
        <v>45930</v>
      </c>
      <c r="AC251" s="3498">
        <f>19.08/1.05</f>
        <v>18.171428571428567</v>
      </c>
      <c r="AD251" s="3510"/>
      <c r="AE251" s="3508"/>
      <c r="AF251" s="3508"/>
      <c r="AH251" s="3510"/>
      <c r="AI251" s="3508"/>
      <c r="AJ251" s="3508"/>
      <c r="AL251" s="3510"/>
      <c r="AM251" s="3508"/>
      <c r="AN251" s="3508"/>
      <c r="AQ251" s="3508"/>
      <c r="AR251" s="3508"/>
      <c r="AS251" s="3511"/>
      <c r="AU251" s="3510"/>
      <c r="AV251" s="3509"/>
      <c r="AW251" s="3509"/>
      <c r="AY251" s="3510"/>
      <c r="AZ251" s="3509"/>
      <c r="BA251" s="3509"/>
      <c r="BC251" s="3510"/>
    </row>
    <row r="252" spans="1:55" s="3498" customFormat="1">
      <c r="A252" s="3498" t="s">
        <v>4166</v>
      </c>
      <c r="B252" s="3498" t="e">
        <f>B250+1</f>
        <v>#REF!</v>
      </c>
      <c r="E252" s="3498">
        <v>188</v>
      </c>
      <c r="F252" s="3492" t="s">
        <v>4191</v>
      </c>
      <c r="G252" s="3492" t="s">
        <v>4206</v>
      </c>
      <c r="H252" s="3507"/>
      <c r="I252" s="3507">
        <v>225.46</v>
      </c>
      <c r="J252" s="3507">
        <v>9</v>
      </c>
      <c r="K252" s="3507"/>
      <c r="L252" s="3507">
        <v>9</v>
      </c>
      <c r="M252" s="3507">
        <v>10</v>
      </c>
      <c r="N252" s="3508">
        <v>43983</v>
      </c>
      <c r="O252" s="3508">
        <v>44712</v>
      </c>
      <c r="P252" s="3498" t="s">
        <v>3647</v>
      </c>
      <c r="S252" s="3498" t="s">
        <v>4188</v>
      </c>
      <c r="W252" s="3508">
        <v>43983</v>
      </c>
      <c r="X252" s="3508">
        <v>44712</v>
      </c>
      <c r="Y252" s="3498">
        <v>9</v>
      </c>
      <c r="AA252" s="3508"/>
      <c r="AB252" s="3508"/>
      <c r="AD252" s="3510"/>
      <c r="AE252" s="3508"/>
      <c r="AF252" s="3508"/>
      <c r="AH252" s="3510"/>
      <c r="AI252" s="3508"/>
      <c r="AJ252" s="3508"/>
      <c r="AL252" s="3510"/>
      <c r="AM252" s="3508"/>
      <c r="AN252" s="3508"/>
      <c r="AQ252" s="3508"/>
      <c r="AR252" s="3508"/>
      <c r="AS252" s="3511"/>
      <c r="AU252" s="3510"/>
      <c r="AV252" s="3509"/>
      <c r="AW252" s="3509"/>
      <c r="AY252" s="3510"/>
      <c r="AZ252" s="3509"/>
      <c r="BA252" s="3509"/>
      <c r="BC252" s="3510"/>
    </row>
    <row r="253" spans="1:55" s="3498" customFormat="1">
      <c r="A253" s="3498" t="s">
        <v>4166</v>
      </c>
      <c r="B253" s="3498" t="e">
        <f>B252+1</f>
        <v>#REF!</v>
      </c>
      <c r="E253" s="3498">
        <v>195</v>
      </c>
      <c r="F253" s="3492" t="s">
        <v>4191</v>
      </c>
      <c r="G253" s="3492" t="s">
        <v>4207</v>
      </c>
      <c r="H253" s="3507"/>
      <c r="I253" s="3507">
        <v>30.7</v>
      </c>
      <c r="J253" s="3507">
        <v>25</v>
      </c>
      <c r="K253" s="3507"/>
      <c r="L253" s="3507">
        <v>25</v>
      </c>
      <c r="M253" s="3507">
        <v>26</v>
      </c>
      <c r="N253" s="3508">
        <v>44013</v>
      </c>
      <c r="O253" s="3508">
        <v>44742</v>
      </c>
      <c r="P253" s="3498" t="s">
        <v>3647</v>
      </c>
      <c r="S253" s="3498" t="s">
        <v>4188</v>
      </c>
      <c r="W253" s="3508">
        <v>44013</v>
      </c>
      <c r="X253" s="3508">
        <v>44377</v>
      </c>
      <c r="Y253" s="3498">
        <v>25</v>
      </c>
      <c r="AA253" s="3508">
        <v>44378</v>
      </c>
      <c r="AB253" s="3508">
        <v>44377</v>
      </c>
      <c r="AC253" s="3498">
        <v>26</v>
      </c>
      <c r="AD253" s="3510"/>
      <c r="AE253" s="3508"/>
      <c r="AF253" s="3508"/>
      <c r="AH253" s="3510"/>
      <c r="AI253" s="3508"/>
      <c r="AJ253" s="3508"/>
      <c r="AL253" s="3510"/>
      <c r="AM253" s="3508"/>
      <c r="AN253" s="3508"/>
      <c r="AQ253" s="3508"/>
      <c r="AR253" s="3508"/>
      <c r="AS253" s="3511"/>
      <c r="AU253" s="3510"/>
      <c r="AV253" s="3509"/>
      <c r="AW253" s="3509"/>
      <c r="AY253" s="3510"/>
      <c r="AZ253" s="3509"/>
      <c r="BA253" s="3509"/>
      <c r="BC253" s="3510"/>
    </row>
    <row r="254" spans="1:55" s="3523" customFormat="1">
      <c r="A254" s="3523" t="s">
        <v>4166</v>
      </c>
      <c r="B254" s="3523" t="e">
        <f>B253+1</f>
        <v>#REF!</v>
      </c>
      <c r="E254" s="3523">
        <v>189</v>
      </c>
      <c r="F254" s="3569" t="s">
        <v>4191</v>
      </c>
      <c r="G254" s="3569" t="s">
        <v>4208</v>
      </c>
      <c r="H254" s="3524"/>
      <c r="I254" s="3524">
        <v>83.9</v>
      </c>
      <c r="J254" s="3524">
        <v>13</v>
      </c>
      <c r="K254" s="3524"/>
      <c r="L254" s="3524">
        <v>13</v>
      </c>
      <c r="M254" s="3524">
        <v>13</v>
      </c>
      <c r="N254" s="3526">
        <v>44013</v>
      </c>
      <c r="O254" s="3526">
        <v>44742</v>
      </c>
      <c r="P254" s="3523" t="s">
        <v>3647</v>
      </c>
      <c r="S254" s="3523" t="s">
        <v>4188</v>
      </c>
      <c r="W254" s="3526"/>
      <c r="X254" s="3526"/>
      <c r="AA254" s="3526"/>
      <c r="AB254" s="3526"/>
      <c r="AD254" s="3527"/>
      <c r="AE254" s="3526"/>
      <c r="AF254" s="3526"/>
      <c r="AH254" s="3527"/>
      <c r="AI254" s="3526"/>
      <c r="AJ254" s="3526"/>
      <c r="AL254" s="3527"/>
      <c r="AM254" s="3526"/>
      <c r="AN254" s="3526"/>
      <c r="AQ254" s="3526"/>
      <c r="AR254" s="3526"/>
      <c r="AS254" s="3528"/>
      <c r="AU254" s="3527"/>
      <c r="AV254" s="3529"/>
      <c r="AW254" s="3529"/>
      <c r="AY254" s="3527"/>
      <c r="AZ254" s="3529"/>
      <c r="BA254" s="3529"/>
      <c r="BC254" s="3527"/>
    </row>
    <row r="255" spans="1:55" s="3498" customFormat="1">
      <c r="E255" s="3498">
        <v>189</v>
      </c>
      <c r="F255" s="3492"/>
      <c r="G255" s="3492" t="s">
        <v>4209</v>
      </c>
      <c r="H255" s="3507"/>
      <c r="I255" s="3507">
        <v>95.88</v>
      </c>
      <c r="J255" s="3507" t="s">
        <v>4210</v>
      </c>
      <c r="K255" s="3507"/>
      <c r="L255" s="3507">
        <v>8</v>
      </c>
      <c r="M255" s="3507" t="s">
        <v>4211</v>
      </c>
      <c r="N255" s="3508">
        <v>45026</v>
      </c>
      <c r="O255" s="3508">
        <v>45756</v>
      </c>
      <c r="P255" s="3498" t="s">
        <v>3647</v>
      </c>
      <c r="W255" s="3508">
        <v>45017</v>
      </c>
      <c r="X255" s="3508">
        <v>45382</v>
      </c>
      <c r="Y255" s="3498">
        <f>8/1.05</f>
        <v>7.6190476190476186</v>
      </c>
      <c r="AA255" s="3508">
        <v>45383</v>
      </c>
      <c r="AB255" s="3508">
        <v>45747</v>
      </c>
      <c r="AC255" s="3498">
        <f>9/1.05</f>
        <v>8.5714285714285712</v>
      </c>
      <c r="AD255" s="3510"/>
      <c r="AE255" s="3508"/>
      <c r="AF255" s="3508"/>
      <c r="AH255" s="3510"/>
      <c r="AI255" s="3508"/>
      <c r="AJ255" s="3508"/>
      <c r="AL255" s="3510"/>
      <c r="AM255" s="3508"/>
      <c r="AN255" s="3508"/>
      <c r="AQ255" s="3508"/>
      <c r="AR255" s="3508"/>
      <c r="AS255" s="3511"/>
      <c r="AU255" s="3510"/>
      <c r="AV255" s="3509"/>
      <c r="AW255" s="3509"/>
      <c r="AY255" s="3510"/>
      <c r="AZ255" s="3509"/>
      <c r="BA255" s="3509"/>
      <c r="BC255" s="3510"/>
    </row>
    <row r="256" spans="1:55" s="3498" customFormat="1">
      <c r="A256" s="3498" t="s">
        <v>4166</v>
      </c>
      <c r="B256" s="3498" t="e">
        <f>B254+1</f>
        <v>#REF!</v>
      </c>
      <c r="E256" s="3498">
        <v>190</v>
      </c>
      <c r="F256" s="3492" t="s">
        <v>4191</v>
      </c>
      <c r="G256" s="3492" t="s">
        <v>4208</v>
      </c>
      <c r="H256" s="3507"/>
      <c r="I256" s="3507">
        <v>55.9</v>
      </c>
      <c r="J256" s="3507">
        <v>13</v>
      </c>
      <c r="K256" s="3507"/>
      <c r="L256" s="3507">
        <v>13</v>
      </c>
      <c r="M256" s="3507">
        <v>13</v>
      </c>
      <c r="N256" s="3508">
        <v>44013</v>
      </c>
      <c r="O256" s="3508">
        <v>44742</v>
      </c>
      <c r="P256" s="3498" t="s">
        <v>3647</v>
      </c>
      <c r="S256" s="3498" t="s">
        <v>4188</v>
      </c>
      <c r="W256" s="3508"/>
      <c r="X256" s="3508"/>
      <c r="AA256" s="3508"/>
      <c r="AB256" s="3508"/>
      <c r="AD256" s="3510"/>
      <c r="AE256" s="3508"/>
      <c r="AF256" s="3508"/>
      <c r="AH256" s="3510"/>
      <c r="AI256" s="3508"/>
      <c r="AJ256" s="3508"/>
      <c r="AL256" s="3510"/>
      <c r="AM256" s="3508"/>
      <c r="AN256" s="3508"/>
      <c r="AQ256" s="3508"/>
      <c r="AR256" s="3508"/>
      <c r="AS256" s="3511"/>
      <c r="AU256" s="3510"/>
      <c r="AV256" s="3509"/>
      <c r="AW256" s="3509"/>
      <c r="AY256" s="3510"/>
      <c r="AZ256" s="3509"/>
      <c r="BA256" s="3509"/>
      <c r="BC256" s="3510"/>
    </row>
    <row r="257" spans="1:78" s="3498" customFormat="1">
      <c r="A257" s="3498" t="s">
        <v>4166</v>
      </c>
      <c r="B257" s="3498" t="e">
        <f>B256+1</f>
        <v>#REF!</v>
      </c>
      <c r="E257" s="3498">
        <v>197</v>
      </c>
      <c r="F257" s="3492" t="s">
        <v>4191</v>
      </c>
      <c r="G257" s="3492" t="s">
        <v>4212</v>
      </c>
      <c r="H257" s="3507"/>
      <c r="I257" s="3507">
        <v>37.08</v>
      </c>
      <c r="J257" s="3493" t="s">
        <v>4213</v>
      </c>
      <c r="K257" s="3493">
        <v>32</v>
      </c>
      <c r="L257" s="3614">
        <f t="shared" ref="L257" si="17">K257*365*I257/10000</f>
        <v>43.309439999999995</v>
      </c>
      <c r="M257" s="3507">
        <v>0</v>
      </c>
      <c r="N257" s="3508">
        <v>44270</v>
      </c>
      <c r="O257" s="3508">
        <v>44999</v>
      </c>
      <c r="P257" s="3492" t="s">
        <v>3600</v>
      </c>
      <c r="S257" s="3498" t="s">
        <v>4188</v>
      </c>
      <c r="W257" s="3508">
        <v>44270</v>
      </c>
      <c r="X257" s="3508">
        <v>44634</v>
      </c>
      <c r="Y257" s="3498">
        <f>32/1.05</f>
        <v>30.476190476190474</v>
      </c>
      <c r="AA257" s="3508">
        <v>44635</v>
      </c>
      <c r="AB257" s="3508">
        <v>45365</v>
      </c>
      <c r="AC257" s="3498">
        <f>33/1.05</f>
        <v>31.428571428571427</v>
      </c>
      <c r="AD257" s="3510"/>
      <c r="AE257" s="3508"/>
      <c r="AF257" s="3508"/>
      <c r="AH257" s="3510"/>
      <c r="AI257" s="3508"/>
      <c r="AJ257" s="3508"/>
      <c r="AL257" s="3510"/>
      <c r="AM257" s="3508"/>
      <c r="AN257" s="3508"/>
      <c r="AQ257" s="3508"/>
      <c r="AR257" s="3508"/>
      <c r="AS257" s="3511"/>
      <c r="AU257" s="3510"/>
      <c r="AV257" s="3509"/>
      <c r="AW257" s="3509"/>
      <c r="AY257" s="3510"/>
      <c r="AZ257" s="3509"/>
      <c r="BA257" s="3509"/>
      <c r="BC257" s="3510"/>
    </row>
    <row r="258" spans="1:78" s="3498" customFormat="1" ht="38.25">
      <c r="A258" s="3498" t="s">
        <v>4166</v>
      </c>
      <c r="B258" s="3498" t="e">
        <f>B257+1</f>
        <v>#REF!</v>
      </c>
      <c r="E258" s="3498">
        <v>177</v>
      </c>
      <c r="F258" s="3492" t="s">
        <v>4191</v>
      </c>
      <c r="G258" s="3492" t="s">
        <v>4214</v>
      </c>
      <c r="H258" s="3507"/>
      <c r="I258" s="3507">
        <v>20</v>
      </c>
      <c r="J258" s="3493" t="s">
        <v>4215</v>
      </c>
      <c r="K258" s="3493"/>
      <c r="L258" s="3493">
        <v>13</v>
      </c>
      <c r="M258" s="3507">
        <v>13</v>
      </c>
      <c r="N258" s="3508">
        <v>43586</v>
      </c>
      <c r="O258" s="3508">
        <v>46142</v>
      </c>
      <c r="S258" s="3498" t="s">
        <v>4188</v>
      </c>
      <c r="W258" s="3508">
        <v>43586</v>
      </c>
      <c r="X258" s="3508">
        <v>44316</v>
      </c>
      <c r="Y258" s="3498">
        <f>11/1.05</f>
        <v>10.476190476190476</v>
      </c>
      <c r="AA258" s="3508">
        <v>44317</v>
      </c>
      <c r="AB258" s="3508">
        <v>45046</v>
      </c>
      <c r="AC258" s="3498">
        <f>13/1.05</f>
        <v>12.38095238095238</v>
      </c>
      <c r="AD258" s="3510"/>
      <c r="AE258" s="3508">
        <v>45047</v>
      </c>
      <c r="AF258" s="3508">
        <v>45412</v>
      </c>
      <c r="AG258" s="3498">
        <f>13/1.05</f>
        <v>12.38095238095238</v>
      </c>
      <c r="AH258" s="3510"/>
      <c r="AI258" s="3508">
        <v>45413</v>
      </c>
      <c r="AJ258" s="3508">
        <v>45777</v>
      </c>
      <c r="AK258" s="3498">
        <f>14/1.05</f>
        <v>13.333333333333332</v>
      </c>
      <c r="AL258" s="3510"/>
      <c r="AM258" s="3508">
        <v>45778</v>
      </c>
      <c r="AN258" s="3508">
        <v>46142</v>
      </c>
      <c r="AO258" s="3498">
        <f>15/1.05</f>
        <v>14.285714285714285</v>
      </c>
      <c r="AQ258" s="3508"/>
      <c r="AR258" s="3508"/>
      <c r="AS258" s="3511"/>
      <c r="AU258" s="3510"/>
      <c r="AV258" s="3509"/>
      <c r="AW258" s="3509"/>
      <c r="AY258" s="3510"/>
      <c r="AZ258" s="3509"/>
      <c r="BA258" s="3509"/>
      <c r="BC258" s="3510"/>
    </row>
    <row r="259" spans="1:78">
      <c r="I259" s="3497">
        <f>SUM(I161:I258)</f>
        <v>3451.1999999999994</v>
      </c>
      <c r="L259" s="3497">
        <f>SUM(L161:L258)</f>
        <v>2120.2980644999998</v>
      </c>
    </row>
    <row r="261" spans="1:78" s="3497" customFormat="1">
      <c r="A261" s="3496"/>
      <c r="B261" s="3496"/>
      <c r="C261" s="3496"/>
      <c r="D261" s="3496"/>
      <c r="E261" s="3496"/>
      <c r="F261" s="3496"/>
      <c r="G261" s="3498"/>
      <c r="H261" s="3507"/>
      <c r="I261" s="3507"/>
      <c r="J261" s="3507"/>
      <c r="K261" s="3507"/>
      <c r="L261" s="3507"/>
      <c r="N261" s="3496"/>
      <c r="O261" s="3496"/>
      <c r="P261" s="3496"/>
      <c r="Q261" s="3496"/>
      <c r="R261" s="3496"/>
      <c r="S261" s="3496"/>
      <c r="T261" s="3496"/>
      <c r="U261" s="3496"/>
      <c r="V261" s="3498"/>
      <c r="W261" s="3499"/>
      <c r="X261" s="3499"/>
      <c r="Y261" s="3496"/>
      <c r="Z261" s="3496"/>
      <c r="AA261" s="3499"/>
      <c r="AB261" s="3499"/>
      <c r="AC261" s="3496"/>
      <c r="AD261" s="3500"/>
      <c r="AE261" s="3499"/>
      <c r="AF261" s="3499"/>
      <c r="AG261" s="3496"/>
      <c r="AH261" s="3500"/>
      <c r="AI261" s="3499"/>
      <c r="AJ261" s="3499"/>
      <c r="AK261" s="3496"/>
      <c r="AL261" s="3500"/>
      <c r="AM261" s="3499"/>
      <c r="AN261" s="3499"/>
      <c r="AO261" s="3496"/>
      <c r="AP261" s="3496"/>
      <c r="AQ261" s="3500"/>
      <c r="AR261" s="3499"/>
      <c r="AS261" s="3501"/>
      <c r="AT261" s="3496"/>
      <c r="AU261" s="3500"/>
      <c r="AV261" s="3499"/>
      <c r="AW261" s="3499"/>
      <c r="AX261" s="3496"/>
      <c r="AY261" s="3500"/>
      <c r="AZ261" s="3499"/>
      <c r="BA261" s="3499"/>
      <c r="BB261" s="3496"/>
      <c r="BC261" s="3500"/>
      <c r="BD261" s="3496"/>
      <c r="BE261" s="3496"/>
      <c r="BF261" s="3496"/>
      <c r="BG261" s="3496"/>
      <c r="BH261" s="3496"/>
      <c r="BI261" s="3496"/>
      <c r="BJ261" s="3496"/>
      <c r="BK261" s="3496"/>
      <c r="BL261" s="3496"/>
      <c r="BM261" s="3496"/>
      <c r="BN261" s="3496"/>
      <c r="BO261" s="3496"/>
      <c r="BP261" s="3496"/>
      <c r="BQ261" s="3496"/>
      <c r="BR261" s="3496"/>
      <c r="BS261" s="3496"/>
      <c r="BT261" s="3496"/>
      <c r="BU261" s="3496"/>
      <c r="BV261" s="3496"/>
      <c r="BW261" s="3496"/>
      <c r="BX261" s="3496"/>
      <c r="BY261" s="3496"/>
      <c r="BZ261" s="3496"/>
    </row>
    <row r="262" spans="1:78" s="3497" customFormat="1">
      <c r="A262" s="3496"/>
      <c r="B262" s="3496"/>
      <c r="C262" s="3496"/>
      <c r="D262" s="3496"/>
      <c r="E262" s="3496"/>
      <c r="F262" s="3496"/>
      <c r="G262" s="3498"/>
      <c r="H262" s="3507"/>
      <c r="I262" s="3507"/>
      <c r="J262" s="3507"/>
      <c r="K262" s="3507"/>
      <c r="L262" s="3507"/>
      <c r="N262" s="3496"/>
      <c r="O262" s="3496"/>
      <c r="P262" s="3496"/>
      <c r="Q262" s="3496"/>
      <c r="R262" s="3496"/>
      <c r="S262" s="3496"/>
      <c r="T262" s="3496"/>
      <c r="U262" s="3496"/>
      <c r="V262" s="3498"/>
      <c r="W262" s="3499"/>
      <c r="X262" s="3499"/>
      <c r="Y262" s="3496"/>
      <c r="Z262" s="3496"/>
      <c r="AA262" s="3499"/>
      <c r="AB262" s="3499"/>
      <c r="AC262" s="3496"/>
      <c r="AD262" s="3500"/>
      <c r="AE262" s="3499"/>
      <c r="AF262" s="3499"/>
      <c r="AG262" s="3496"/>
      <c r="AH262" s="3500"/>
      <c r="AI262" s="3499"/>
      <c r="AJ262" s="3499"/>
      <c r="AK262" s="3496"/>
      <c r="AL262" s="3500"/>
      <c r="AM262" s="3499"/>
      <c r="AN262" s="3499"/>
      <c r="AO262" s="3496"/>
      <c r="AP262" s="3496"/>
      <c r="AQ262" s="3500"/>
      <c r="AR262" s="3499"/>
      <c r="AS262" s="3501"/>
      <c r="AT262" s="3496"/>
      <c r="AU262" s="3500"/>
      <c r="AV262" s="3499"/>
      <c r="AW262" s="3499"/>
      <c r="AX262" s="3496"/>
      <c r="AY262" s="3500"/>
      <c r="AZ262" s="3499"/>
      <c r="BA262" s="3499"/>
      <c r="BB262" s="3496"/>
      <c r="BC262" s="3500"/>
      <c r="BD262" s="3496"/>
      <c r="BE262" s="3496"/>
      <c r="BF262" s="3496"/>
      <c r="BG262" s="3496"/>
      <c r="BH262" s="3496"/>
      <c r="BI262" s="3496"/>
      <c r="BJ262" s="3496"/>
      <c r="BK262" s="3496"/>
      <c r="BL262" s="3496"/>
      <c r="BM262" s="3496"/>
      <c r="BN262" s="3496"/>
      <c r="BO262" s="3496"/>
      <c r="BP262" s="3496"/>
      <c r="BQ262" s="3496"/>
      <c r="BR262" s="3496"/>
      <c r="BS262" s="3496"/>
      <c r="BT262" s="3496"/>
      <c r="BU262" s="3496"/>
      <c r="BV262" s="3496"/>
      <c r="BW262" s="3496"/>
      <c r="BX262" s="3496"/>
      <c r="BY262" s="3496"/>
      <c r="BZ262" s="3496"/>
    </row>
    <row r="263" spans="1:78" s="3497" customFormat="1">
      <c r="A263" s="3496"/>
      <c r="B263" s="3496"/>
      <c r="C263" s="3496"/>
      <c r="D263" s="3496"/>
      <c r="E263" s="3496"/>
      <c r="F263" s="3496"/>
      <c r="G263" s="3498"/>
      <c r="H263" s="3507"/>
      <c r="I263" s="3507"/>
      <c r="J263" s="3507"/>
      <c r="K263" s="3507"/>
      <c r="L263" s="3507"/>
      <c r="N263" s="3496"/>
      <c r="O263" s="3496"/>
      <c r="P263" s="3496"/>
      <c r="Q263" s="3496"/>
      <c r="R263" s="3496"/>
      <c r="S263" s="3496"/>
      <c r="T263" s="3496"/>
      <c r="U263" s="3496"/>
      <c r="V263" s="3498"/>
      <c r="W263" s="3499"/>
      <c r="X263" s="3499"/>
      <c r="Y263" s="3496"/>
      <c r="Z263" s="3496"/>
      <c r="AA263" s="3499"/>
      <c r="AB263" s="3499"/>
      <c r="AC263" s="3496"/>
      <c r="AD263" s="3500"/>
      <c r="AE263" s="3499"/>
      <c r="AF263" s="3499"/>
      <c r="AG263" s="3496"/>
      <c r="AH263" s="3500"/>
      <c r="AI263" s="3499"/>
      <c r="AJ263" s="3499"/>
      <c r="AK263" s="3496"/>
      <c r="AL263" s="3500"/>
      <c r="AM263" s="3499"/>
      <c r="AN263" s="3499"/>
      <c r="AO263" s="3496"/>
      <c r="AP263" s="3496"/>
      <c r="AQ263" s="3500"/>
      <c r="AR263" s="3499"/>
      <c r="AS263" s="3501"/>
      <c r="AT263" s="3496"/>
      <c r="AU263" s="3500"/>
      <c r="AV263" s="3499"/>
      <c r="AW263" s="3499"/>
      <c r="AX263" s="3496"/>
      <c r="AY263" s="3500"/>
      <c r="AZ263" s="3499"/>
      <c r="BA263" s="3499"/>
      <c r="BB263" s="3496"/>
      <c r="BC263" s="3500"/>
      <c r="BD263" s="3496"/>
      <c r="BE263" s="3496"/>
      <c r="BF263" s="3496"/>
      <c r="BG263" s="3496"/>
      <c r="BH263" s="3496"/>
      <c r="BI263" s="3496"/>
      <c r="BJ263" s="3496"/>
      <c r="BK263" s="3496"/>
      <c r="BL263" s="3496"/>
      <c r="BM263" s="3496"/>
      <c r="BN263" s="3496"/>
      <c r="BO263" s="3496"/>
      <c r="BP263" s="3496"/>
      <c r="BQ263" s="3496"/>
      <c r="BR263" s="3496"/>
      <c r="BS263" s="3496"/>
      <c r="BT263" s="3496"/>
      <c r="BU263" s="3496"/>
      <c r="BV263" s="3496"/>
      <c r="BW263" s="3496"/>
      <c r="BX263" s="3496"/>
      <c r="BY263" s="3496"/>
      <c r="BZ263" s="3496"/>
    </row>
    <row r="264" spans="1:78" s="3497" customFormat="1">
      <c r="A264" s="3496"/>
      <c r="B264" s="3496"/>
      <c r="C264" s="3496"/>
      <c r="D264" s="3496"/>
      <c r="E264" s="3496"/>
      <c r="F264" s="3496"/>
      <c r="G264" s="3498"/>
      <c r="H264" s="3507"/>
      <c r="I264" s="3493"/>
      <c r="J264" s="3507"/>
      <c r="K264" s="3507"/>
      <c r="L264" s="3507"/>
      <c r="N264" s="3496"/>
      <c r="O264" s="3496"/>
      <c r="P264" s="3496"/>
      <c r="Q264" s="3496"/>
      <c r="R264" s="3496"/>
      <c r="S264" s="3496"/>
      <c r="T264" s="3496"/>
      <c r="U264" s="3496"/>
      <c r="V264" s="3498"/>
      <c r="W264" s="3499"/>
      <c r="X264" s="3499"/>
      <c r="Y264" s="3496"/>
      <c r="Z264" s="3496"/>
      <c r="AA264" s="3499"/>
      <c r="AB264" s="3499"/>
      <c r="AC264" s="3496"/>
      <c r="AD264" s="3500"/>
      <c r="AE264" s="3499"/>
      <c r="AF264" s="3499"/>
      <c r="AG264" s="3496"/>
      <c r="AH264" s="3500"/>
      <c r="AI264" s="3499"/>
      <c r="AJ264" s="3499"/>
      <c r="AK264" s="3496"/>
      <c r="AL264" s="3500"/>
      <c r="AM264" s="3499"/>
      <c r="AN264" s="3499"/>
      <c r="AO264" s="3496"/>
      <c r="AP264" s="3496"/>
      <c r="AQ264" s="3500"/>
      <c r="AR264" s="3499"/>
      <c r="AS264" s="3501"/>
      <c r="AT264" s="3496"/>
      <c r="AU264" s="3500"/>
      <c r="AV264" s="3499"/>
      <c r="AW264" s="3499"/>
      <c r="AX264" s="3496"/>
      <c r="AY264" s="3500"/>
      <c r="AZ264" s="3499"/>
      <c r="BA264" s="3499"/>
      <c r="BB264" s="3496"/>
      <c r="BC264" s="3500"/>
      <c r="BD264" s="3496"/>
      <c r="BE264" s="3496"/>
      <c r="BF264" s="3496"/>
      <c r="BG264" s="3496"/>
      <c r="BH264" s="3496"/>
      <c r="BI264" s="3496"/>
      <c r="BJ264" s="3496"/>
      <c r="BK264" s="3496"/>
      <c r="BL264" s="3496"/>
      <c r="BM264" s="3496"/>
      <c r="BN264" s="3496"/>
      <c r="BO264" s="3496"/>
      <c r="BP264" s="3496"/>
      <c r="BQ264" s="3496"/>
      <c r="BR264" s="3496"/>
      <c r="BS264" s="3496"/>
      <c r="BT264" s="3496"/>
      <c r="BU264" s="3496"/>
      <c r="BV264" s="3496"/>
      <c r="BW264" s="3496"/>
      <c r="BX264" s="3496"/>
      <c r="BY264" s="3496"/>
      <c r="BZ264" s="3496"/>
    </row>
    <row r="265" spans="1:78" s="3497" customFormat="1">
      <c r="A265" s="3496"/>
      <c r="B265" s="3496"/>
      <c r="C265" s="3496"/>
      <c r="D265" s="3496"/>
      <c r="E265" s="3496"/>
      <c r="F265" s="3496"/>
      <c r="G265" s="3498"/>
      <c r="H265" s="3507"/>
      <c r="I265" s="3493"/>
      <c r="J265" s="3507"/>
      <c r="K265" s="3507"/>
      <c r="L265" s="3507"/>
      <c r="N265" s="3496"/>
      <c r="O265" s="3496"/>
      <c r="P265" s="3496"/>
      <c r="Q265" s="3496"/>
      <c r="R265" s="3496"/>
      <c r="S265" s="3496"/>
      <c r="T265" s="3496"/>
      <c r="U265" s="3496"/>
      <c r="V265" s="3498"/>
      <c r="W265" s="3499"/>
      <c r="X265" s="3499"/>
      <c r="Y265" s="3496"/>
      <c r="Z265" s="3496"/>
      <c r="AA265" s="3499"/>
      <c r="AB265" s="3499"/>
      <c r="AC265" s="3496"/>
      <c r="AD265" s="3500"/>
      <c r="AE265" s="3499"/>
      <c r="AF265" s="3499"/>
      <c r="AG265" s="3496"/>
      <c r="AH265" s="3500"/>
      <c r="AI265" s="3499"/>
      <c r="AJ265" s="3499"/>
      <c r="AK265" s="3496"/>
      <c r="AL265" s="3500"/>
      <c r="AM265" s="3499"/>
      <c r="AN265" s="3499"/>
      <c r="AO265" s="3496"/>
      <c r="AP265" s="3496"/>
      <c r="AQ265" s="3500"/>
      <c r="AR265" s="3499"/>
      <c r="AS265" s="3501"/>
      <c r="AT265" s="3496"/>
      <c r="AU265" s="3500"/>
      <c r="AV265" s="3499"/>
      <c r="AW265" s="3499"/>
      <c r="AX265" s="3496"/>
      <c r="AY265" s="3500"/>
      <c r="AZ265" s="3499"/>
      <c r="BA265" s="3499"/>
      <c r="BB265" s="3496"/>
      <c r="BC265" s="3500"/>
      <c r="BD265" s="3496"/>
      <c r="BE265" s="3496"/>
      <c r="BF265" s="3496"/>
      <c r="BG265" s="3496"/>
      <c r="BH265" s="3496"/>
      <c r="BI265" s="3496"/>
      <c r="BJ265" s="3496"/>
      <c r="BK265" s="3496"/>
      <c r="BL265" s="3496"/>
      <c r="BM265" s="3496"/>
      <c r="BN265" s="3496"/>
      <c r="BO265" s="3496"/>
      <c r="BP265" s="3496"/>
      <c r="BQ265" s="3496"/>
      <c r="BR265" s="3496"/>
      <c r="BS265" s="3496"/>
      <c r="BT265" s="3496"/>
      <c r="BU265" s="3496"/>
      <c r="BV265" s="3496"/>
      <c r="BW265" s="3496"/>
      <c r="BX265" s="3496"/>
      <c r="BY265" s="3496"/>
      <c r="BZ265" s="3496"/>
    </row>
    <row r="266" spans="1:78" s="3497" customFormat="1">
      <c r="A266" s="3496"/>
      <c r="B266" s="3496"/>
      <c r="C266" s="3496"/>
      <c r="D266" s="3496"/>
      <c r="E266" s="3496"/>
      <c r="F266" s="3496"/>
      <c r="G266" s="3498"/>
      <c r="H266" s="3507"/>
      <c r="I266" s="3507"/>
      <c r="J266" s="3507"/>
      <c r="K266" s="3507"/>
      <c r="L266" s="3507"/>
      <c r="N266" s="3496"/>
      <c r="O266" s="3496"/>
      <c r="P266" s="3496"/>
      <c r="Q266" s="3496"/>
      <c r="R266" s="3496"/>
      <c r="S266" s="3496"/>
      <c r="T266" s="3496"/>
      <c r="U266" s="3496"/>
      <c r="V266" s="3498"/>
      <c r="W266" s="3499"/>
      <c r="X266" s="3499"/>
      <c r="Y266" s="3496"/>
      <c r="Z266" s="3496"/>
      <c r="AA266" s="3499"/>
      <c r="AB266" s="3499"/>
      <c r="AC266" s="3496"/>
      <c r="AD266" s="3500"/>
      <c r="AE266" s="3499"/>
      <c r="AF266" s="3499"/>
      <c r="AG266" s="3496"/>
      <c r="AH266" s="3500"/>
      <c r="AI266" s="3499"/>
      <c r="AJ266" s="3499"/>
      <c r="AK266" s="3496"/>
      <c r="AL266" s="3500"/>
      <c r="AM266" s="3499"/>
      <c r="AN266" s="3499"/>
      <c r="AO266" s="3496"/>
      <c r="AP266" s="3496"/>
      <c r="AQ266" s="3500"/>
      <c r="AR266" s="3499"/>
      <c r="AS266" s="3501"/>
      <c r="AT266" s="3496"/>
      <c r="AU266" s="3500"/>
      <c r="AV266" s="3499"/>
      <c r="AW266" s="3499"/>
      <c r="AX266" s="3496"/>
      <c r="AY266" s="3500"/>
      <c r="AZ266" s="3499"/>
      <c r="BA266" s="3499"/>
      <c r="BB266" s="3496"/>
      <c r="BC266" s="3500"/>
      <c r="BD266" s="3496"/>
      <c r="BE266" s="3496"/>
      <c r="BF266" s="3496"/>
      <c r="BG266" s="3496"/>
      <c r="BH266" s="3496"/>
      <c r="BI266" s="3496"/>
      <c r="BJ266" s="3496"/>
      <c r="BK266" s="3496"/>
      <c r="BL266" s="3496"/>
      <c r="BM266" s="3496"/>
      <c r="BN266" s="3496"/>
      <c r="BO266" s="3496"/>
      <c r="BP266" s="3496"/>
      <c r="BQ266" s="3496"/>
      <c r="BR266" s="3496"/>
      <c r="BS266" s="3496"/>
      <c r="BT266" s="3496"/>
      <c r="BU266" s="3496"/>
      <c r="BV266" s="3496"/>
      <c r="BW266" s="3496"/>
      <c r="BX266" s="3496"/>
      <c r="BY266" s="3496"/>
      <c r="BZ266" s="3496"/>
    </row>
    <row r="267" spans="1:78" s="3497" customFormat="1">
      <c r="A267" s="3496"/>
      <c r="B267" s="3496"/>
      <c r="C267" s="3496"/>
      <c r="D267" s="3496"/>
      <c r="E267" s="3496"/>
      <c r="F267" s="3496"/>
      <c r="G267" s="3498"/>
      <c r="H267" s="3507"/>
      <c r="I267" s="3493"/>
      <c r="J267" s="3507"/>
      <c r="K267" s="3507"/>
      <c r="L267" s="3507"/>
      <c r="N267" s="3496"/>
      <c r="O267" s="3496"/>
      <c r="P267" s="3496"/>
      <c r="Q267" s="3496"/>
      <c r="R267" s="3496"/>
      <c r="S267" s="3496"/>
      <c r="T267" s="3496"/>
      <c r="U267" s="3496"/>
      <c r="V267" s="3498"/>
      <c r="W267" s="3499"/>
      <c r="X267" s="3499"/>
      <c r="Y267" s="3496"/>
      <c r="Z267" s="3496"/>
      <c r="AA267" s="3499"/>
      <c r="AB267" s="3499"/>
      <c r="AC267" s="3496"/>
      <c r="AD267" s="3500"/>
      <c r="AE267" s="3499"/>
      <c r="AF267" s="3499"/>
      <c r="AG267" s="3496"/>
      <c r="AH267" s="3500"/>
      <c r="AI267" s="3499"/>
      <c r="AJ267" s="3499"/>
      <c r="AK267" s="3496"/>
      <c r="AL267" s="3500"/>
      <c r="AM267" s="3499"/>
      <c r="AN267" s="3499"/>
      <c r="AO267" s="3496"/>
      <c r="AP267" s="3496"/>
      <c r="AQ267" s="3500"/>
      <c r="AR267" s="3499"/>
      <c r="AS267" s="3501"/>
      <c r="AT267" s="3496"/>
      <c r="AU267" s="3500"/>
      <c r="AV267" s="3499"/>
      <c r="AW267" s="3499"/>
      <c r="AX267" s="3496"/>
      <c r="AY267" s="3500"/>
      <c r="AZ267" s="3499"/>
      <c r="BA267" s="3499"/>
      <c r="BB267" s="3496"/>
      <c r="BC267" s="3500"/>
      <c r="BD267" s="3496"/>
      <c r="BE267" s="3496"/>
      <c r="BF267" s="3496"/>
      <c r="BG267" s="3496"/>
      <c r="BH267" s="3496"/>
      <c r="BI267" s="3496"/>
      <c r="BJ267" s="3496"/>
      <c r="BK267" s="3496"/>
      <c r="BL267" s="3496"/>
      <c r="BM267" s="3496"/>
      <c r="BN267" s="3496"/>
      <c r="BO267" s="3496"/>
      <c r="BP267" s="3496"/>
      <c r="BQ267" s="3496"/>
      <c r="BR267" s="3496"/>
      <c r="BS267" s="3496"/>
      <c r="BT267" s="3496"/>
      <c r="BU267" s="3496"/>
      <c r="BV267" s="3496"/>
      <c r="BW267" s="3496"/>
      <c r="BX267" s="3496"/>
      <c r="BY267" s="3496"/>
      <c r="BZ267" s="3496"/>
    </row>
    <row r="268" spans="1:78" s="3497" customFormat="1">
      <c r="A268" s="3496"/>
      <c r="B268" s="3496"/>
      <c r="C268" s="3496"/>
      <c r="D268" s="3496"/>
      <c r="E268" s="3496"/>
      <c r="F268" s="3496"/>
      <c r="G268" s="3498"/>
      <c r="H268" s="3507"/>
      <c r="I268" s="3507"/>
      <c r="J268" s="3507"/>
      <c r="K268" s="3507"/>
      <c r="L268" s="3507"/>
      <c r="N268" s="3496"/>
      <c r="O268" s="3496"/>
      <c r="P268" s="3496"/>
      <c r="Q268" s="3496"/>
      <c r="R268" s="3496"/>
      <c r="S268" s="3496"/>
      <c r="T268" s="3496"/>
      <c r="U268" s="3496"/>
      <c r="V268" s="3498"/>
      <c r="W268" s="3499"/>
      <c r="X268" s="3499"/>
      <c r="Y268" s="3496"/>
      <c r="Z268" s="3496"/>
      <c r="AA268" s="3499"/>
      <c r="AB268" s="3499"/>
      <c r="AC268" s="3496"/>
      <c r="AD268" s="3500"/>
      <c r="AE268" s="3499"/>
      <c r="AF268" s="3499"/>
      <c r="AG268" s="3496"/>
      <c r="AH268" s="3500"/>
      <c r="AI268" s="3499"/>
      <c r="AJ268" s="3499"/>
      <c r="AK268" s="3496"/>
      <c r="AL268" s="3500"/>
      <c r="AM268" s="3499"/>
      <c r="AN268" s="3499"/>
      <c r="AO268" s="3496"/>
      <c r="AP268" s="3496"/>
      <c r="AQ268" s="3500"/>
      <c r="AR268" s="3499"/>
      <c r="AS268" s="3501"/>
      <c r="AT268" s="3496"/>
      <c r="AU268" s="3500"/>
      <c r="AV268" s="3499"/>
      <c r="AW268" s="3499"/>
      <c r="AX268" s="3496"/>
      <c r="AY268" s="3500"/>
      <c r="AZ268" s="3499"/>
      <c r="BA268" s="3499"/>
      <c r="BB268" s="3496"/>
      <c r="BC268" s="3500"/>
      <c r="BD268" s="3496"/>
      <c r="BE268" s="3496"/>
      <c r="BF268" s="3496"/>
      <c r="BG268" s="3496"/>
      <c r="BH268" s="3496"/>
      <c r="BI268" s="3496"/>
      <c r="BJ268" s="3496"/>
      <c r="BK268" s="3496"/>
      <c r="BL268" s="3496"/>
      <c r="BM268" s="3496"/>
      <c r="BN268" s="3496"/>
      <c r="BO268" s="3496"/>
      <c r="BP268" s="3496"/>
      <c r="BQ268" s="3496"/>
      <c r="BR268" s="3496"/>
      <c r="BS268" s="3496"/>
      <c r="BT268" s="3496"/>
      <c r="BU268" s="3496"/>
      <c r="BV268" s="3496"/>
      <c r="BW268" s="3496"/>
      <c r="BX268" s="3496"/>
      <c r="BY268" s="3496"/>
      <c r="BZ268" s="3496"/>
    </row>
    <row r="269" spans="1:78" s="3497" customFormat="1">
      <c r="A269" s="3496"/>
      <c r="B269" s="3496"/>
      <c r="C269" s="3496"/>
      <c r="D269" s="3496"/>
      <c r="E269" s="3496"/>
      <c r="F269" s="3496"/>
      <c r="G269" s="3498"/>
      <c r="H269" s="3507"/>
      <c r="I269" s="3507"/>
      <c r="J269" s="3507"/>
      <c r="K269" s="3507"/>
      <c r="L269" s="3507"/>
      <c r="N269" s="3496"/>
      <c r="O269" s="3496"/>
      <c r="P269" s="3496"/>
      <c r="Q269" s="3496"/>
      <c r="R269" s="3496"/>
      <c r="S269" s="3496"/>
      <c r="T269" s="3496"/>
      <c r="U269" s="3496"/>
      <c r="V269" s="3498"/>
      <c r="W269" s="3499"/>
      <c r="X269" s="3499"/>
      <c r="Y269" s="3496"/>
      <c r="Z269" s="3496"/>
      <c r="AA269" s="3499"/>
      <c r="AB269" s="3499"/>
      <c r="AC269" s="3496"/>
      <c r="AD269" s="3500"/>
      <c r="AE269" s="3499"/>
      <c r="AF269" s="3499"/>
      <c r="AG269" s="3496"/>
      <c r="AH269" s="3500"/>
      <c r="AI269" s="3499"/>
      <c r="AJ269" s="3499"/>
      <c r="AK269" s="3496"/>
      <c r="AL269" s="3500"/>
      <c r="AM269" s="3499"/>
      <c r="AN269" s="3499"/>
      <c r="AO269" s="3496"/>
      <c r="AP269" s="3496"/>
      <c r="AQ269" s="3500"/>
      <c r="AR269" s="3499"/>
      <c r="AS269" s="3501"/>
      <c r="AT269" s="3496"/>
      <c r="AU269" s="3500"/>
      <c r="AV269" s="3499"/>
      <c r="AW269" s="3499"/>
      <c r="AX269" s="3496"/>
      <c r="AY269" s="3500"/>
      <c r="AZ269" s="3499"/>
      <c r="BA269" s="3499"/>
      <c r="BB269" s="3496"/>
      <c r="BC269" s="3500"/>
      <c r="BD269" s="3496"/>
      <c r="BE269" s="3496"/>
      <c r="BF269" s="3496"/>
      <c r="BG269" s="3496"/>
      <c r="BH269" s="3496"/>
      <c r="BI269" s="3496"/>
      <c r="BJ269" s="3496"/>
      <c r="BK269" s="3496"/>
      <c r="BL269" s="3496"/>
      <c r="BM269" s="3496"/>
      <c r="BN269" s="3496"/>
      <c r="BO269" s="3496"/>
      <c r="BP269" s="3496"/>
      <c r="BQ269" s="3496"/>
      <c r="BR269" s="3496"/>
      <c r="BS269" s="3496"/>
      <c r="BT269" s="3496"/>
      <c r="BU269" s="3496"/>
      <c r="BV269" s="3496"/>
      <c r="BW269" s="3496"/>
      <c r="BX269" s="3496"/>
      <c r="BY269" s="3496"/>
      <c r="BZ269" s="3496"/>
    </row>
  </sheetData>
  <autoFilter ref="A9:BZ258"/>
  <mergeCells count="64">
    <mergeCell ref="G2:M2"/>
    <mergeCell ref="N6:O6"/>
    <mergeCell ref="A7:A8"/>
    <mergeCell ref="B7:B8"/>
    <mergeCell ref="C7:C8"/>
    <mergeCell ref="D7:D8"/>
    <mergeCell ref="E7:E8"/>
    <mergeCell ref="F7:F8"/>
    <mergeCell ref="G7:G8"/>
    <mergeCell ref="H7:H8"/>
    <mergeCell ref="I7:I8"/>
    <mergeCell ref="J7:J8"/>
    <mergeCell ref="M7:M8"/>
    <mergeCell ref="N7:O7"/>
    <mergeCell ref="Q7:Q8"/>
    <mergeCell ref="R7:R8"/>
    <mergeCell ref="S7:S8"/>
    <mergeCell ref="T7:T8"/>
    <mergeCell ref="W1:AD5"/>
    <mergeCell ref="W7:Z7"/>
    <mergeCell ref="AQ7:AR7"/>
    <mergeCell ref="E99:E100"/>
    <mergeCell ref="G99:G100"/>
    <mergeCell ref="BR7:BR8"/>
    <mergeCell ref="BS7:BS8"/>
    <mergeCell ref="BB7:BB8"/>
    <mergeCell ref="BC7:BC8"/>
    <mergeCell ref="BD7:BE7"/>
    <mergeCell ref="BF7:BF8"/>
    <mergeCell ref="BG7:BG8"/>
    <mergeCell ref="U7:U8"/>
    <mergeCell ref="AE7:AH7"/>
    <mergeCell ref="AI7:AL7"/>
    <mergeCell ref="AM7:AN7"/>
    <mergeCell ref="AO7:AO8"/>
    <mergeCell ref="P7:P8"/>
    <mergeCell ref="BT7:BU7"/>
    <mergeCell ref="BJ7:BJ8"/>
    <mergeCell ref="BK7:BK8"/>
    <mergeCell ref="BL7:BM7"/>
    <mergeCell ref="BN7:BN8"/>
    <mergeCell ref="BO7:BO8"/>
    <mergeCell ref="BP7:BQ7"/>
    <mergeCell ref="J161:J162"/>
    <mergeCell ref="BZ7:BZ8"/>
    <mergeCell ref="F19:F20"/>
    <mergeCell ref="G19:G20"/>
    <mergeCell ref="Z19:Z20"/>
    <mergeCell ref="BV7:BV8"/>
    <mergeCell ref="BW7:BW8"/>
    <mergeCell ref="BX7:BY7"/>
    <mergeCell ref="BH7:BI7"/>
    <mergeCell ref="AS7:AS8"/>
    <mergeCell ref="AT7:AU7"/>
    <mergeCell ref="AV7:AV8"/>
    <mergeCell ref="AW7:AX7"/>
    <mergeCell ref="AY7:AY8"/>
    <mergeCell ref="AZ7:BA7"/>
    <mergeCell ref="AA7:AD7"/>
    <mergeCell ref="G136:G138"/>
    <mergeCell ref="M136:M138"/>
    <mergeCell ref="E137:E138"/>
    <mergeCell ref="J137:J138"/>
    <mergeCell ref="E151:E152"/>
  </mergeCells>
  <phoneticPr fontId="134" type="noConversion"/>
  <pageMargins left="0" right="0" top="0" bottom="0" header="0" footer="0"/>
  <pageSetup paperSize="9" scale="38" fitToHeight="0" orientation="landscape" verticalDpi="0"/>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72" t="s">
        <v>2312</v>
      </c>
      <c r="K2" s="3973"/>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74" t="s">
        <v>2322</v>
      </c>
      <c r="K3" s="3975"/>
      <c r="L3" s="2853"/>
      <c r="M3" s="2853"/>
      <c r="N3" s="2853"/>
      <c r="O3" s="2853"/>
      <c r="P3" s="2853"/>
      <c r="Q3" s="2854"/>
      <c r="R3" s="2855">
        <f>SUM(L3:Q3)</f>
        <v>0</v>
      </c>
      <c r="S3" s="2838"/>
      <c r="T3" s="2838"/>
      <c r="U3" s="2838"/>
      <c r="V3" s="2846"/>
    </row>
    <row r="4" spans="1:22" s="2850" customFormat="1" ht="13.15" customHeight="1">
      <c r="A4" s="2856" t="s">
        <v>2323</v>
      </c>
      <c r="B4" s="2857">
        <f>'数据-汇总表'!E3</f>
        <v>53404.31</v>
      </c>
      <c r="C4" s="2841"/>
      <c r="D4" s="2841"/>
      <c r="E4" s="2842"/>
      <c r="F4" s="2843"/>
      <c r="G4" s="2844"/>
      <c r="H4" s="2845"/>
      <c r="I4" s="2846"/>
      <c r="J4" s="3974" t="s">
        <v>2324</v>
      </c>
      <c r="K4" s="3975"/>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76" t="s">
        <v>2328</v>
      </c>
      <c r="B6" s="3977"/>
      <c r="C6" s="3978"/>
      <c r="D6" s="3445" t="e">
        <f>#REF!</f>
        <v>#REF!</v>
      </c>
      <c r="E6" s="2867"/>
      <c r="F6" s="2868"/>
      <c r="G6" s="2869"/>
      <c r="H6" s="2845"/>
      <c r="I6" s="2846"/>
      <c r="J6" s="3979">
        <v>1</v>
      </c>
      <c r="K6" s="3980"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79"/>
      <c r="K7" s="3981"/>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83" t="s">
        <v>2342</v>
      </c>
      <c r="C8" s="3984"/>
      <c r="D8" s="2885" t="s">
        <v>2343</v>
      </c>
      <c r="E8" s="2886" t="s">
        <v>2344</v>
      </c>
      <c r="F8" s="2887" t="s">
        <v>2345</v>
      </c>
      <c r="G8" s="2888"/>
      <c r="H8" s="2845"/>
      <c r="I8" s="2846"/>
      <c r="J8" s="3979"/>
      <c r="K8" s="3981"/>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83" t="s">
        <v>2348</v>
      </c>
      <c r="C9" s="3984"/>
      <c r="D9" s="2885" t="e">
        <f>ROUND(D6*E9,0)</f>
        <v>#REF!</v>
      </c>
      <c r="E9" s="2889">
        <v>0.15</v>
      </c>
      <c r="F9" s="2890" t="s">
        <v>2349</v>
      </c>
      <c r="G9" s="2869"/>
      <c r="H9" s="2845"/>
      <c r="I9" s="2846"/>
      <c r="J9" s="3979"/>
      <c r="K9" s="3981"/>
      <c r="L9" s="2879" t="s">
        <v>2350</v>
      </c>
      <c r="M9" s="2880"/>
      <c r="N9" s="2857"/>
      <c r="O9" s="2881"/>
      <c r="P9" s="2881"/>
      <c r="Q9" s="2882">
        <v>365</v>
      </c>
      <c r="R9" s="2883">
        <f t="shared" si="0"/>
        <v>0</v>
      </c>
      <c r="S9" s="2838"/>
      <c r="T9" s="2838"/>
      <c r="U9" s="2838"/>
      <c r="V9" s="2846"/>
    </row>
    <row r="10" spans="1:22" s="2850" customFormat="1" ht="13.15" customHeight="1">
      <c r="A10" s="2884">
        <v>2</v>
      </c>
      <c r="B10" s="3983" t="s">
        <v>2351</v>
      </c>
      <c r="C10" s="3984"/>
      <c r="D10" s="2885" t="e">
        <f>ROUND(D6*E10,0)</f>
        <v>#REF!</v>
      </c>
      <c r="E10" s="2889">
        <v>0.1</v>
      </c>
      <c r="F10" s="2890" t="s">
        <v>2352</v>
      </c>
      <c r="G10" s="2869"/>
      <c r="H10" s="2845"/>
      <c r="I10" s="2846"/>
      <c r="J10" s="3979"/>
      <c r="K10" s="3981"/>
      <c r="L10" s="2879" t="s">
        <v>2353</v>
      </c>
      <c r="M10" s="2880"/>
      <c r="N10" s="2857"/>
      <c r="O10" s="2881"/>
      <c r="P10" s="2881"/>
      <c r="Q10" s="2882">
        <v>365</v>
      </c>
      <c r="R10" s="2883">
        <f t="shared" si="0"/>
        <v>0</v>
      </c>
      <c r="S10" s="2838"/>
      <c r="T10" s="2838"/>
      <c r="U10" s="2838"/>
      <c r="V10" s="2846"/>
    </row>
    <row r="11" spans="1:22" s="2850" customFormat="1" ht="13.15" customHeight="1">
      <c r="A11" s="2884">
        <v>3</v>
      </c>
      <c r="B11" s="3983" t="s">
        <v>2354</v>
      </c>
      <c r="C11" s="3984"/>
      <c r="D11" s="2885" t="e">
        <f ca="1">D12+D14+D15+D16</f>
        <v>#REF!</v>
      </c>
      <c r="E11" s="2891" t="e">
        <f ca="1">D11/D6</f>
        <v>#REF!</v>
      </c>
      <c r="F11" s="2887"/>
      <c r="G11" s="2888"/>
      <c r="H11" s="2845"/>
      <c r="I11" s="2846"/>
      <c r="J11" s="3979"/>
      <c r="K11" s="3981"/>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85" t="s">
        <v>2357</v>
      </c>
      <c r="C12" s="3986"/>
      <c r="D12" s="2893">
        <f ca="1">ROUND(D13*1.2%*(1-30%),0)</f>
        <v>285</v>
      </c>
      <c r="E12" s="2894">
        <v>1.2E-2</v>
      </c>
      <c r="F12" s="2887" t="s">
        <v>2358</v>
      </c>
      <c r="G12" s="2888"/>
      <c r="H12" s="2845"/>
      <c r="I12" s="2846"/>
      <c r="J12" s="3979"/>
      <c r="K12" s="3981"/>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33943</v>
      </c>
      <c r="E13" s="2898"/>
      <c r="F13" s="2887"/>
      <c r="G13" s="2888"/>
      <c r="H13" s="2845"/>
      <c r="I13" s="2846"/>
      <c r="J13" s="3979"/>
      <c r="K13" s="3981"/>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85" t="s">
        <v>2363</v>
      </c>
      <c r="C14" s="3986"/>
      <c r="D14" s="2893">
        <f>ROUND(E14*B5/10000,0)</f>
        <v>0</v>
      </c>
      <c r="E14" s="2882"/>
      <c r="F14" s="2887" t="s">
        <v>2364</v>
      </c>
      <c r="G14" s="2888"/>
      <c r="H14" s="2845"/>
      <c r="I14" s="2846"/>
      <c r="J14" s="3979"/>
      <c r="K14" s="3982"/>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85" t="s">
        <v>2367</v>
      </c>
      <c r="C15" s="3986"/>
      <c r="D15" s="2893" t="e">
        <f>ROUND(D6*E15,0)</f>
        <v>#REF!</v>
      </c>
      <c r="E15" s="2894">
        <v>5.5E-2</v>
      </c>
      <c r="F15" s="2887" t="s">
        <v>2368</v>
      </c>
      <c r="G15" s="2869"/>
      <c r="H15" s="2845"/>
      <c r="I15" s="2846"/>
      <c r="J15" s="3979">
        <v>2</v>
      </c>
      <c r="K15" s="3980"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85" t="s">
        <v>2376</v>
      </c>
      <c r="C16" s="3986"/>
      <c r="D16" s="2904" t="e">
        <f>D6*E16</f>
        <v>#REF!</v>
      </c>
      <c r="E16" s="2905">
        <v>0</v>
      </c>
      <c r="F16" s="2890" t="s">
        <v>2377</v>
      </c>
      <c r="G16" s="2869"/>
      <c r="H16" s="2845"/>
      <c r="I16" s="2846"/>
      <c r="J16" s="3979"/>
      <c r="K16" s="3981"/>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87" t="s">
        <v>2379</v>
      </c>
      <c r="C17" s="3988"/>
      <c r="D17" s="2907" t="e">
        <f>ROUND(D6*E17,0)</f>
        <v>#REF!</v>
      </c>
      <c r="E17" s="2908">
        <v>0.05</v>
      </c>
      <c r="F17" s="2909" t="s">
        <v>2380</v>
      </c>
      <c r="G17" s="2869"/>
      <c r="H17" s="2845"/>
      <c r="I17" s="2846"/>
      <c r="J17" s="3979"/>
      <c r="K17" s="3981"/>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79"/>
      <c r="K18" s="3981"/>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79"/>
      <c r="K19" s="3982"/>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79">
        <v>3</v>
      </c>
      <c r="K20" s="3980"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79"/>
      <c r="K21" s="3981"/>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79"/>
      <c r="K22" s="3981"/>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79"/>
      <c r="K23" s="3981"/>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79"/>
      <c r="K24" s="3982"/>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89">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90"/>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72" t="s">
        <v>2312</v>
      </c>
      <c r="K32" s="3973"/>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74" t="s">
        <v>2322</v>
      </c>
      <c r="K33" s="3975"/>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5.5E-2</v>
      </c>
      <c r="D34" s="2973">
        <f>C34</f>
        <v>5.5E-2</v>
      </c>
      <c r="E34" s="2974">
        <f>D34</f>
        <v>5.5E-2</v>
      </c>
      <c r="F34" s="2931"/>
      <c r="G34" s="2925"/>
      <c r="H34" s="2953"/>
      <c r="I34" s="2944"/>
      <c r="J34" s="3974" t="s">
        <v>2324</v>
      </c>
      <c r="K34" s="3975"/>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979">
        <v>1</v>
      </c>
      <c r="K36" s="3980"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79"/>
      <c r="K37" s="3981"/>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79"/>
      <c r="K38" s="3981"/>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79"/>
      <c r="K39" s="3981"/>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79"/>
      <c r="K40" s="3982"/>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89">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90"/>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投资物业租约明细（整理）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'投资物业租约明细（整理）'!Print_Area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2024-03-13T07:14:46Z</dcterms:modified>
</cp:coreProperties>
</file>